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12" windowWidth="9720" windowHeight="5520" activeTab="2"/>
  </bookViews>
  <sheets>
    <sheet name="Statistics" sheetId="1" r:id="rId1"/>
    <sheet name="data" sheetId="2" r:id="rId2"/>
    <sheet name="tables for report" sheetId="3" r:id="rId3"/>
    <sheet name="2009 East Block Data" sheetId="4" r:id="rId4"/>
  </sheets>
  <definedNames>
    <definedName name="_1st_Level">Statistics!#REF!</definedName>
    <definedName name="_2nd_Level">Statistics!#REF!</definedName>
    <definedName name="_xlnm._FilterDatabase" localSheetId="0" hidden="1">Statistics!$B$1247:$AP$1288</definedName>
    <definedName name="_xlnm.Print_Area" localSheetId="0">Statistics!$B$1189:$AP$1230</definedName>
    <definedName name="_xlnm.Print_Titles" localSheetId="0">Statistics!$B:$B</definedName>
    <definedName name="SortBlock">#REF!</definedName>
  </definedNames>
  <calcPr calcId="125725"/>
</workbook>
</file>

<file path=xl/calcChain.xml><?xml version="1.0" encoding="utf-8"?>
<calcChain xmlns="http://schemas.openxmlformats.org/spreadsheetml/2006/main">
  <c r="L1182" i="1"/>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K1182"/>
  <c r="J1184"/>
  <c r="J1185"/>
  <c r="J1186"/>
  <c r="J1187"/>
  <c r="J1182"/>
  <c r="I1182"/>
  <c r="H1182"/>
  <c r="G1182"/>
  <c r="F1182"/>
  <c r="E1182"/>
  <c r="D1182"/>
  <c r="C1182"/>
  <c r="C435" i="2"/>
  <c r="C434"/>
  <c r="C433"/>
  <c r="C431"/>
  <c r="C429"/>
  <c r="C425"/>
  <c r="C423"/>
  <c r="C422"/>
  <c r="C421"/>
  <c r="C420"/>
  <c r="C419"/>
  <c r="C418"/>
  <c r="C414"/>
  <c r="C401"/>
  <c r="C397"/>
  <c r="C391"/>
  <c r="C388"/>
  <c r="C387"/>
  <c r="C386"/>
  <c r="C383"/>
  <c r="C381"/>
  <c r="C380"/>
  <c r="C379"/>
  <c r="C378"/>
  <c r="C377"/>
  <c r="C376"/>
  <c r="C374"/>
  <c r="C373"/>
  <c r="C371"/>
  <c r="C370"/>
  <c r="C369"/>
  <c r="C368"/>
  <c r="C367"/>
  <c r="C366"/>
  <c r="C365"/>
  <c r="C364"/>
  <c r="C363"/>
  <c r="C362"/>
  <c r="C361"/>
  <c r="C360"/>
  <c r="C359"/>
  <c r="C358"/>
  <c r="C357"/>
  <c r="C356"/>
  <c r="C355"/>
  <c r="C353"/>
  <c r="C351"/>
  <c r="C350"/>
  <c r="C347"/>
  <c r="C346"/>
  <c r="C345"/>
  <c r="C344"/>
  <c r="C343"/>
  <c r="C342"/>
  <c r="C336"/>
  <c r="C335"/>
  <c r="C334"/>
  <c r="C332"/>
  <c r="C331"/>
  <c r="C330"/>
  <c r="C329"/>
  <c r="C328"/>
  <c r="C327"/>
  <c r="C326"/>
  <c r="C325"/>
  <c r="C324"/>
  <c r="C321"/>
  <c r="C320"/>
  <c r="C319"/>
  <c r="C318"/>
  <c r="C317"/>
  <c r="C310"/>
  <c r="C298"/>
  <c r="C293"/>
  <c r="C289"/>
  <c r="C284"/>
  <c r="C263"/>
  <c r="C260"/>
  <c r="C255"/>
  <c r="C248"/>
  <c r="C245"/>
  <c r="C243"/>
  <c r="C242"/>
  <c r="C241"/>
  <c r="C237"/>
  <c r="C222"/>
  <c r="C220"/>
  <c r="C217"/>
  <c r="C215"/>
  <c r="C214"/>
  <c r="C213"/>
  <c r="C212"/>
  <c r="C211"/>
  <c r="C210"/>
  <c r="C208"/>
  <c r="C207"/>
  <c r="C206"/>
  <c r="C205"/>
  <c r="C203"/>
  <c r="C201"/>
  <c r="C198"/>
  <c r="C197"/>
  <c r="C191"/>
  <c r="C189"/>
  <c r="C178"/>
  <c r="C177"/>
  <c r="C175"/>
  <c r="C174"/>
  <c r="C165"/>
  <c r="C163"/>
  <c r="C160"/>
  <c r="C158"/>
  <c r="C154"/>
  <c r="C153"/>
  <c r="C150"/>
  <c r="C149"/>
  <c r="C147"/>
  <c r="C146"/>
  <c r="C145"/>
  <c r="C144"/>
  <c r="C143"/>
  <c r="C142"/>
  <c r="C141"/>
  <c r="C139"/>
  <c r="C138"/>
  <c r="C137"/>
  <c r="C136"/>
  <c r="C125"/>
  <c r="C121"/>
  <c r="C120"/>
  <c r="C115"/>
  <c r="C113"/>
  <c r="C110"/>
  <c r="C109"/>
  <c r="C108"/>
  <c r="C107"/>
  <c r="C106"/>
  <c r="C104"/>
  <c r="C103"/>
  <c r="C101"/>
  <c r="C100"/>
  <c r="C99"/>
  <c r="C98"/>
  <c r="C97"/>
  <c r="C96"/>
  <c r="C95"/>
  <c r="C94"/>
  <c r="C92"/>
  <c r="C91"/>
  <c r="C90"/>
  <c r="C89"/>
  <c r="C87"/>
  <c r="C86"/>
  <c r="C85"/>
  <c r="C70"/>
  <c r="C67"/>
  <c r="C66"/>
  <c r="C59"/>
  <c r="C58"/>
  <c r="C44"/>
  <c r="C43"/>
  <c r="C32"/>
  <c r="C29"/>
  <c r="C28"/>
  <c r="C26"/>
  <c r="C25"/>
  <c r="C23"/>
  <c r="C22"/>
  <c r="C21"/>
  <c r="C20"/>
  <c r="C15"/>
  <c r="C12"/>
  <c r="C10"/>
  <c r="C9"/>
  <c r="C8"/>
  <c r="C7"/>
  <c r="C2"/>
  <c r="C1173" i="1"/>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C1184"/>
  <c r="D1184"/>
  <c r="E1184"/>
  <c r="F1184"/>
  <c r="G1184"/>
  <c r="H1184"/>
  <c r="I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C1185"/>
  <c r="D1185"/>
  <c r="E1185"/>
  <c r="F1185"/>
  <c r="G1185"/>
  <c r="H1185"/>
  <c r="I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C1186"/>
  <c r="D1186"/>
  <c r="E1186"/>
  <c r="F1186"/>
  <c r="G1186"/>
  <c r="H1186"/>
  <c r="I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C1187"/>
  <c r="D1187"/>
  <c r="E1187"/>
  <c r="F1187"/>
  <c r="G1187"/>
  <c r="H1187"/>
  <c r="I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C1190"/>
  <c r="B1191" s="1"/>
  <c r="D1190"/>
  <c r="B1192" s="1"/>
  <c r="E1190"/>
  <c r="F1190"/>
  <c r="G1190"/>
  <c r="H1190"/>
  <c r="B1196" s="1"/>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C1192"/>
  <c r="B1193"/>
  <c r="C1193"/>
  <c r="D1193"/>
  <c r="B1194"/>
  <c r="C1194"/>
  <c r="D1194"/>
  <c r="E1194"/>
  <c r="B1195"/>
  <c r="C1195"/>
  <c r="D1195"/>
  <c r="E1195"/>
  <c r="F1195"/>
  <c r="C1196"/>
  <c r="D1196"/>
  <c r="E1196"/>
  <c r="F1196"/>
  <c r="G1196"/>
  <c r="B1197"/>
  <c r="C1197"/>
  <c r="D1197"/>
  <c r="E1197"/>
  <c r="F1197"/>
  <c r="G1197"/>
  <c r="H1197"/>
  <c r="B1198"/>
  <c r="C1198"/>
  <c r="D1198"/>
  <c r="E1198"/>
  <c r="F1198"/>
  <c r="G1198"/>
  <c r="H1198"/>
  <c r="I1198"/>
  <c r="B1199"/>
  <c r="C1199"/>
  <c r="D1199"/>
  <c r="E1199"/>
  <c r="F1199"/>
  <c r="G1199"/>
  <c r="H1199"/>
  <c r="I1199"/>
  <c r="J1199"/>
  <c r="B1200"/>
  <c r="C1200"/>
  <c r="D1200"/>
  <c r="E1200"/>
  <c r="F1200"/>
  <c r="G1200"/>
  <c r="H1200"/>
  <c r="I1200"/>
  <c r="J1200"/>
  <c r="K1200"/>
  <c r="B1201"/>
  <c r="C1201"/>
  <c r="D1201"/>
  <c r="E1201"/>
  <c r="F1201"/>
  <c r="G1201"/>
  <c r="H1201"/>
  <c r="I1201"/>
  <c r="J1201"/>
  <c r="K1201"/>
  <c r="L1201"/>
  <c r="B1202"/>
  <c r="C1202"/>
  <c r="D1202"/>
  <c r="E1202"/>
  <c r="F1202"/>
  <c r="G1202"/>
  <c r="H1202"/>
  <c r="I1202"/>
  <c r="J1202"/>
  <c r="K1202"/>
  <c r="L1202"/>
  <c r="M1202"/>
  <c r="B1203"/>
  <c r="C1203"/>
  <c r="D1203"/>
  <c r="E1203"/>
  <c r="F1203"/>
  <c r="G1203"/>
  <c r="H1203"/>
  <c r="I1203"/>
  <c r="J1203"/>
  <c r="K1203"/>
  <c r="L1203"/>
  <c r="M1203"/>
  <c r="N1203"/>
  <c r="B1204"/>
  <c r="C1204"/>
  <c r="D1204"/>
  <c r="E1204"/>
  <c r="F1204"/>
  <c r="G1204"/>
  <c r="H1204"/>
  <c r="I1204"/>
  <c r="J1204"/>
  <c r="K1204"/>
  <c r="L1204"/>
  <c r="M1204"/>
  <c r="N1204"/>
  <c r="O1204"/>
  <c r="B1205"/>
  <c r="C1205"/>
  <c r="D1205"/>
  <c r="E1205"/>
  <c r="F1205"/>
  <c r="G1205"/>
  <c r="H1205"/>
  <c r="I1205"/>
  <c r="J1205"/>
  <c r="K1205"/>
  <c r="L1205"/>
  <c r="M1205"/>
  <c r="N1205"/>
  <c r="O1205"/>
  <c r="P1205"/>
  <c r="B1206"/>
  <c r="C1206"/>
  <c r="D1206"/>
  <c r="E1206"/>
  <c r="F1206"/>
  <c r="G1206"/>
  <c r="H1206"/>
  <c r="I1206"/>
  <c r="J1206"/>
  <c r="K1206"/>
  <c r="L1206"/>
  <c r="M1206"/>
  <c r="N1206"/>
  <c r="O1206"/>
  <c r="P1206"/>
  <c r="Q1206"/>
  <c r="B1207"/>
  <c r="C1207"/>
  <c r="D1207"/>
  <c r="E1207"/>
  <c r="F1207"/>
  <c r="G1207"/>
  <c r="H1207"/>
  <c r="I1207"/>
  <c r="J1207"/>
  <c r="K1207"/>
  <c r="L1207"/>
  <c r="M1207"/>
  <c r="N1207"/>
  <c r="O1207"/>
  <c r="P1207"/>
  <c r="Q1207"/>
  <c r="R1207"/>
  <c r="B1208"/>
  <c r="C1208"/>
  <c r="D1208"/>
  <c r="E1208"/>
  <c r="F1208"/>
  <c r="G1208"/>
  <c r="H1208"/>
  <c r="I1208"/>
  <c r="J1208"/>
  <c r="K1208"/>
  <c r="L1208"/>
  <c r="M1208"/>
  <c r="N1208"/>
  <c r="O1208"/>
  <c r="P1208"/>
  <c r="Q1208"/>
  <c r="R1208"/>
  <c r="S1208"/>
  <c r="B1209"/>
  <c r="C1209"/>
  <c r="D1209"/>
  <c r="E1209"/>
  <c r="F1209"/>
  <c r="G1209"/>
  <c r="H1209"/>
  <c r="I1209"/>
  <c r="J1209"/>
  <c r="K1209"/>
  <c r="L1209"/>
  <c r="M1209"/>
  <c r="N1209"/>
  <c r="O1209"/>
  <c r="P1209"/>
  <c r="Q1209"/>
  <c r="R1209"/>
  <c r="S1209"/>
  <c r="T1209"/>
  <c r="B1210"/>
  <c r="C1210"/>
  <c r="D1210"/>
  <c r="E1210"/>
  <c r="F1210"/>
  <c r="G1210"/>
  <c r="H1210"/>
  <c r="I1210"/>
  <c r="J1210"/>
  <c r="K1210"/>
  <c r="L1210"/>
  <c r="M1210"/>
  <c r="N1210"/>
  <c r="O1210"/>
  <c r="P1210"/>
  <c r="Q1210"/>
  <c r="R1210"/>
  <c r="S1210"/>
  <c r="T1210"/>
  <c r="U1210"/>
  <c r="B1211"/>
  <c r="C1211"/>
  <c r="D1211"/>
  <c r="E1211"/>
  <c r="F1211"/>
  <c r="G1211"/>
  <c r="H1211"/>
  <c r="I1211"/>
  <c r="J1211"/>
  <c r="K1211"/>
  <c r="L1211"/>
  <c r="M1211"/>
  <c r="N1211"/>
  <c r="O1211"/>
  <c r="P1211"/>
  <c r="Q1211"/>
  <c r="R1211"/>
  <c r="S1211"/>
  <c r="T1211"/>
  <c r="U1211"/>
  <c r="V1211"/>
  <c r="B1212"/>
  <c r="C1212"/>
  <c r="D1212"/>
  <c r="E1212"/>
  <c r="F1212"/>
  <c r="G1212"/>
  <c r="H1212"/>
  <c r="I1212"/>
  <c r="J1212"/>
  <c r="K1212"/>
  <c r="L1212"/>
  <c r="M1212"/>
  <c r="N1212"/>
  <c r="O1212"/>
  <c r="P1212"/>
  <c r="Q1212"/>
  <c r="R1212"/>
  <c r="S1212"/>
  <c r="T1212"/>
  <c r="U1212"/>
  <c r="V1212"/>
  <c r="W1212"/>
  <c r="B1213"/>
  <c r="C1213"/>
  <c r="D1213"/>
  <c r="E1213"/>
  <c r="F1213"/>
  <c r="G1213"/>
  <c r="H1213"/>
  <c r="I1213"/>
  <c r="J1213"/>
  <c r="K1213"/>
  <c r="L1213"/>
  <c r="M1213"/>
  <c r="N1213"/>
  <c r="O1213"/>
  <c r="P1213"/>
  <c r="Q1213"/>
  <c r="R1213"/>
  <c r="S1213"/>
  <c r="T1213"/>
  <c r="U1213"/>
  <c r="V1213"/>
  <c r="W1213"/>
  <c r="X1213"/>
  <c r="B1214"/>
  <c r="C1214"/>
  <c r="D1214"/>
  <c r="E1214"/>
  <c r="F1214"/>
  <c r="G1214"/>
  <c r="H1214"/>
  <c r="I1214"/>
  <c r="J1214"/>
  <c r="K1214"/>
  <c r="L1214"/>
  <c r="M1214"/>
  <c r="N1214"/>
  <c r="O1214"/>
  <c r="P1214"/>
  <c r="Q1214"/>
  <c r="R1214"/>
  <c r="S1214"/>
  <c r="T1214"/>
  <c r="U1214"/>
  <c r="V1214"/>
  <c r="W1214"/>
  <c r="X1214"/>
  <c r="Y1214"/>
  <c r="B1215"/>
  <c r="C1215"/>
  <c r="D1215"/>
  <c r="E1215"/>
  <c r="F1215"/>
  <c r="G1215"/>
  <c r="H1215"/>
  <c r="I1215"/>
  <c r="J1215"/>
  <c r="K1215"/>
  <c r="L1215"/>
  <c r="M1215"/>
  <c r="N1215"/>
  <c r="O1215"/>
  <c r="P1215"/>
  <c r="Q1215"/>
  <c r="R1215"/>
  <c r="S1215"/>
  <c r="T1215"/>
  <c r="U1215"/>
  <c r="V1215"/>
  <c r="W1215"/>
  <c r="X1215"/>
  <c r="Y1215"/>
  <c r="Z1215"/>
  <c r="B1216"/>
  <c r="C1216"/>
  <c r="D1216"/>
  <c r="E1216"/>
  <c r="F1216"/>
  <c r="G1216"/>
  <c r="H1216"/>
  <c r="I1216"/>
  <c r="J1216"/>
  <c r="K1216"/>
  <c r="L1216"/>
  <c r="M1216"/>
  <c r="N1216"/>
  <c r="O1216"/>
  <c r="P1216"/>
  <c r="Q1216"/>
  <c r="R1216"/>
  <c r="S1216"/>
  <c r="T1216"/>
  <c r="U1216"/>
  <c r="V1216"/>
  <c r="W1216"/>
  <c r="X1216"/>
  <c r="Y1216"/>
  <c r="Z1216"/>
  <c r="AA1216"/>
  <c r="B1217"/>
  <c r="C1217"/>
  <c r="D1217"/>
  <c r="E1217"/>
  <c r="F1217"/>
  <c r="G1217"/>
  <c r="H1217"/>
  <c r="I1217"/>
  <c r="J1217"/>
  <c r="K1217"/>
  <c r="L1217"/>
  <c r="M1217"/>
  <c r="N1217"/>
  <c r="O1217"/>
  <c r="P1217"/>
  <c r="Q1217"/>
  <c r="R1217"/>
  <c r="S1217"/>
  <c r="T1217"/>
  <c r="U1217"/>
  <c r="V1217"/>
  <c r="W1217"/>
  <c r="X1217"/>
  <c r="Y1217"/>
  <c r="Z1217"/>
  <c r="AA1217"/>
  <c r="AB1217"/>
  <c r="B1218"/>
  <c r="C1218"/>
  <c r="D1218"/>
  <c r="E1218"/>
  <c r="F1218"/>
  <c r="G1218"/>
  <c r="H1218"/>
  <c r="I1218"/>
  <c r="J1218"/>
  <c r="K1218"/>
  <c r="L1218"/>
  <c r="M1218"/>
  <c r="N1218"/>
  <c r="O1218"/>
  <c r="P1218"/>
  <c r="Q1218"/>
  <c r="R1218"/>
  <c r="S1218"/>
  <c r="T1218"/>
  <c r="U1218"/>
  <c r="V1218"/>
  <c r="W1218"/>
  <c r="X1218"/>
  <c r="Y1218"/>
  <c r="Z1218"/>
  <c r="AA1218"/>
  <c r="AB1218"/>
  <c r="AC1218"/>
  <c r="B1219"/>
  <c r="C1219"/>
  <c r="D1219"/>
  <c r="E1219"/>
  <c r="F1219"/>
  <c r="G1219"/>
  <c r="H1219"/>
  <c r="I1219"/>
  <c r="J1219"/>
  <c r="K1219"/>
  <c r="L1219"/>
  <c r="M1219"/>
  <c r="N1219"/>
  <c r="O1219"/>
  <c r="P1219"/>
  <c r="Q1219"/>
  <c r="R1219"/>
  <c r="S1219"/>
  <c r="T1219"/>
  <c r="U1219"/>
  <c r="V1219"/>
  <c r="W1219"/>
  <c r="X1219"/>
  <c r="Y1219"/>
  <c r="Z1219"/>
  <c r="AA1219"/>
  <c r="AB1219"/>
  <c r="AC1219"/>
  <c r="AD1219"/>
  <c r="B1220"/>
  <c r="C1220"/>
  <c r="D1220"/>
  <c r="E1220"/>
  <c r="F1220"/>
  <c r="G1220"/>
  <c r="H1220"/>
  <c r="I1220"/>
  <c r="J1220"/>
  <c r="K1220"/>
  <c r="L1220"/>
  <c r="M1220"/>
  <c r="N1220"/>
  <c r="O1220"/>
  <c r="P1220"/>
  <c r="Q1220"/>
  <c r="R1220"/>
  <c r="S1220"/>
  <c r="T1220"/>
  <c r="U1220"/>
  <c r="V1220"/>
  <c r="W1220"/>
  <c r="X1220"/>
  <c r="Y1220"/>
  <c r="Z1220"/>
  <c r="AA1220"/>
  <c r="AB1220"/>
  <c r="AC1220"/>
  <c r="AD1220"/>
  <c r="AE1220"/>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B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B1249"/>
  <c r="C1249"/>
  <c r="B1250"/>
  <c r="C1250"/>
  <c r="D1250"/>
  <c r="B1251"/>
  <c r="C1251"/>
  <c r="D1251"/>
  <c r="E1251"/>
  <c r="B1252"/>
  <c r="C1252"/>
  <c r="D1252"/>
  <c r="E1252"/>
  <c r="F1252"/>
  <c r="B1253"/>
  <c r="C1253"/>
  <c r="D1253"/>
  <c r="E1253"/>
  <c r="F1253"/>
  <c r="G1253"/>
  <c r="B1254"/>
  <c r="C1254"/>
  <c r="D1254"/>
  <c r="E1254"/>
  <c r="F1254"/>
  <c r="G1254"/>
  <c r="H1254"/>
  <c r="B1255"/>
  <c r="C1255"/>
  <c r="D1255"/>
  <c r="E1255"/>
  <c r="F1255"/>
  <c r="G1255"/>
  <c r="H1255"/>
  <c r="I1255"/>
  <c r="B1256"/>
  <c r="C1256"/>
  <c r="D1256"/>
  <c r="E1256"/>
  <c r="F1256"/>
  <c r="G1256"/>
  <c r="H1256"/>
  <c r="I1256"/>
  <c r="J1256"/>
  <c r="B1257"/>
  <c r="C1257"/>
  <c r="D1257"/>
  <c r="E1257"/>
  <c r="F1257"/>
  <c r="G1257"/>
  <c r="H1257"/>
  <c r="I1257"/>
  <c r="J1257"/>
  <c r="K1257"/>
  <c r="B1258"/>
  <c r="C1258"/>
  <c r="D1258"/>
  <c r="E1258"/>
  <c r="F1258"/>
  <c r="G1258"/>
  <c r="H1258"/>
  <c r="I1258"/>
  <c r="J1258"/>
  <c r="K1258"/>
  <c r="L1258"/>
  <c r="B1259"/>
  <c r="C1259"/>
  <c r="D1259"/>
  <c r="E1259"/>
  <c r="F1259"/>
  <c r="G1259"/>
  <c r="H1259"/>
  <c r="I1259"/>
  <c r="J1259"/>
  <c r="K1259"/>
  <c r="L1259"/>
  <c r="M1259"/>
  <c r="B1260"/>
  <c r="C1260"/>
  <c r="D1260"/>
  <c r="E1260"/>
  <c r="F1260"/>
  <c r="G1260"/>
  <c r="H1260"/>
  <c r="I1260"/>
  <c r="J1260"/>
  <c r="K1260"/>
  <c r="L1260"/>
  <c r="M1260"/>
  <c r="N1260"/>
  <c r="B1261"/>
  <c r="C1261"/>
  <c r="D1261"/>
  <c r="E1261"/>
  <c r="F1261"/>
  <c r="G1261"/>
  <c r="H1261"/>
  <c r="I1261"/>
  <c r="J1261"/>
  <c r="K1261"/>
  <c r="L1261"/>
  <c r="M1261"/>
  <c r="N1261"/>
  <c r="O1261"/>
  <c r="B1262"/>
  <c r="C1262"/>
  <c r="D1262"/>
  <c r="E1262"/>
  <c r="F1262"/>
  <c r="G1262"/>
  <c r="H1262"/>
  <c r="I1262"/>
  <c r="J1262"/>
  <c r="K1262"/>
  <c r="L1262"/>
  <c r="M1262"/>
  <c r="N1262"/>
  <c r="O1262"/>
  <c r="P1262"/>
  <c r="B1263"/>
  <c r="C1263"/>
  <c r="D1263"/>
  <c r="E1263"/>
  <c r="F1263"/>
  <c r="G1263"/>
  <c r="H1263"/>
  <c r="I1263"/>
  <c r="J1263"/>
  <c r="K1263"/>
  <c r="L1263"/>
  <c r="M1263"/>
  <c r="N1263"/>
  <c r="O1263"/>
  <c r="P1263"/>
  <c r="Q1263"/>
  <c r="B1264"/>
  <c r="C1264"/>
  <c r="D1264"/>
  <c r="E1264"/>
  <c r="F1264"/>
  <c r="G1264"/>
  <c r="H1264"/>
  <c r="I1264"/>
  <c r="J1264"/>
  <c r="K1264"/>
  <c r="L1264"/>
  <c r="M1264"/>
  <c r="N1264"/>
  <c r="O1264"/>
  <c r="P1264"/>
  <c r="Q1264"/>
  <c r="R1264"/>
  <c r="B1265"/>
  <c r="C1265"/>
  <c r="D1265"/>
  <c r="E1265"/>
  <c r="F1265"/>
  <c r="G1265"/>
  <c r="H1265"/>
  <c r="I1265"/>
  <c r="J1265"/>
  <c r="K1265"/>
  <c r="L1265"/>
  <c r="M1265"/>
  <c r="N1265"/>
  <c r="O1265"/>
  <c r="P1265"/>
  <c r="Q1265"/>
  <c r="R1265"/>
  <c r="S1265"/>
  <c r="B1266"/>
  <c r="C1266"/>
  <c r="D1266"/>
  <c r="E1266"/>
  <c r="F1266"/>
  <c r="G1266"/>
  <c r="H1266"/>
  <c r="I1266"/>
  <c r="J1266"/>
  <c r="K1266"/>
  <c r="L1266"/>
  <c r="M1266"/>
  <c r="N1266"/>
  <c r="O1266"/>
  <c r="P1266"/>
  <c r="Q1266"/>
  <c r="R1266"/>
  <c r="S1266"/>
  <c r="T1266"/>
  <c r="B1267"/>
  <c r="C1267"/>
  <c r="D1267"/>
  <c r="E1267"/>
  <c r="F1267"/>
  <c r="G1267"/>
  <c r="H1267"/>
  <c r="I1267"/>
  <c r="J1267"/>
  <c r="K1267"/>
  <c r="L1267"/>
  <c r="M1267"/>
  <c r="N1267"/>
  <c r="O1267"/>
  <c r="P1267"/>
  <c r="Q1267"/>
  <c r="R1267"/>
  <c r="S1267"/>
  <c r="T1267"/>
  <c r="U1267"/>
  <c r="B1268"/>
  <c r="C1268"/>
  <c r="D1268"/>
  <c r="E1268"/>
  <c r="F1268"/>
  <c r="G1268"/>
  <c r="H1268"/>
  <c r="I1268"/>
  <c r="J1268"/>
  <c r="K1268"/>
  <c r="L1268"/>
  <c r="M1268"/>
  <c r="N1268"/>
  <c r="O1268"/>
  <c r="P1268"/>
  <c r="Q1268"/>
  <c r="R1268"/>
  <c r="S1268"/>
  <c r="T1268"/>
  <c r="U1268"/>
  <c r="V1268"/>
  <c r="B1269"/>
  <c r="C1269"/>
  <c r="D1269"/>
  <c r="E1269"/>
  <c r="F1269"/>
  <c r="G1269"/>
  <c r="H1269"/>
  <c r="I1269"/>
  <c r="J1269"/>
  <c r="K1269"/>
  <c r="L1269"/>
  <c r="M1269"/>
  <c r="N1269"/>
  <c r="O1269"/>
  <c r="P1269"/>
  <c r="Q1269"/>
  <c r="R1269"/>
  <c r="S1269"/>
  <c r="T1269"/>
  <c r="U1269"/>
  <c r="V1269"/>
  <c r="W1269"/>
  <c r="B1270"/>
  <c r="C1270"/>
  <c r="D1270"/>
  <c r="E1270"/>
  <c r="F1270"/>
  <c r="G1270"/>
  <c r="H1270"/>
  <c r="I1270"/>
  <c r="J1270"/>
  <c r="K1270"/>
  <c r="L1270"/>
  <c r="M1270"/>
  <c r="N1270"/>
  <c r="O1270"/>
  <c r="P1270"/>
  <c r="Q1270"/>
  <c r="R1270"/>
  <c r="S1270"/>
  <c r="T1270"/>
  <c r="U1270"/>
  <c r="V1270"/>
  <c r="W1270"/>
  <c r="X1270"/>
  <c r="B1271"/>
  <c r="C1271"/>
  <c r="D1271"/>
  <c r="E1271"/>
  <c r="F1271"/>
  <c r="G1271"/>
  <c r="H1271"/>
  <c r="I1271"/>
  <c r="J1271"/>
  <c r="K1271"/>
  <c r="L1271"/>
  <c r="M1271"/>
  <c r="N1271"/>
  <c r="O1271"/>
  <c r="P1271"/>
  <c r="Q1271"/>
  <c r="R1271"/>
  <c r="S1271"/>
  <c r="T1271"/>
  <c r="U1271"/>
  <c r="V1271"/>
  <c r="W1271"/>
  <c r="X1271"/>
  <c r="Y1271"/>
  <c r="B1272"/>
  <c r="C1272"/>
  <c r="D1272"/>
  <c r="E1272"/>
  <c r="F1272"/>
  <c r="G1272"/>
  <c r="H1272"/>
  <c r="I1272"/>
  <c r="J1272"/>
  <c r="K1272"/>
  <c r="L1272"/>
  <c r="M1272"/>
  <c r="N1272"/>
  <c r="O1272"/>
  <c r="P1272"/>
  <c r="Q1272"/>
  <c r="R1272"/>
  <c r="S1272"/>
  <c r="T1272"/>
  <c r="U1272"/>
  <c r="V1272"/>
  <c r="W1272"/>
  <c r="X1272"/>
  <c r="Y1272"/>
  <c r="Z1272"/>
  <c r="B1273"/>
  <c r="C1273"/>
  <c r="D1273"/>
  <c r="E1273"/>
  <c r="F1273"/>
  <c r="G1273"/>
  <c r="H1273"/>
  <c r="I1273"/>
  <c r="J1273"/>
  <c r="K1273"/>
  <c r="L1273"/>
  <c r="M1273"/>
  <c r="N1273"/>
  <c r="O1273"/>
  <c r="P1273"/>
  <c r="Q1273"/>
  <c r="R1273"/>
  <c r="S1273"/>
  <c r="T1273"/>
  <c r="U1273"/>
  <c r="V1273"/>
  <c r="W1273"/>
  <c r="X1273"/>
  <c r="Y1273"/>
  <c r="Z1273"/>
  <c r="AA1273"/>
  <c r="B1274"/>
  <c r="C1274"/>
  <c r="D1274"/>
  <c r="E1274"/>
  <c r="F1274"/>
  <c r="G1274"/>
  <c r="H1274"/>
  <c r="I1274"/>
  <c r="J1274"/>
  <c r="K1274"/>
  <c r="L1274"/>
  <c r="M1274"/>
  <c r="N1274"/>
  <c r="O1274"/>
  <c r="P1274"/>
  <c r="Q1274"/>
  <c r="R1274"/>
  <c r="S1274"/>
  <c r="T1274"/>
  <c r="U1274"/>
  <c r="V1274"/>
  <c r="W1274"/>
  <c r="X1274"/>
  <c r="Y1274"/>
  <c r="Z1274"/>
  <c r="AA1274"/>
  <c r="AB1274"/>
  <c r="B1275"/>
  <c r="C1275"/>
  <c r="D1275"/>
  <c r="E1275"/>
  <c r="F1275"/>
  <c r="G1275"/>
  <c r="H1275"/>
  <c r="I1275"/>
  <c r="J1275"/>
  <c r="K1275"/>
  <c r="L1275"/>
  <c r="M1275"/>
  <c r="N1275"/>
  <c r="O1275"/>
  <c r="P1275"/>
  <c r="Q1275"/>
  <c r="R1275"/>
  <c r="S1275"/>
  <c r="T1275"/>
  <c r="U1275"/>
  <c r="V1275"/>
  <c r="W1275"/>
  <c r="X1275"/>
  <c r="Y1275"/>
  <c r="Z1275"/>
  <c r="AA1275"/>
  <c r="AB1275"/>
  <c r="AC1275"/>
  <c r="B1276"/>
  <c r="C1276"/>
  <c r="D1276"/>
  <c r="E1276"/>
  <c r="F1276"/>
  <c r="G1276"/>
  <c r="H1276"/>
  <c r="I1276"/>
  <c r="J1276"/>
  <c r="K1276"/>
  <c r="L1276"/>
  <c r="M1276"/>
  <c r="N1276"/>
  <c r="O1276"/>
  <c r="P1276"/>
  <c r="Q1276"/>
  <c r="R1276"/>
  <c r="S1276"/>
  <c r="T1276"/>
  <c r="U1276"/>
  <c r="V1276"/>
  <c r="W1276"/>
  <c r="X1276"/>
  <c r="Y1276"/>
  <c r="Z1276"/>
  <c r="AA1276"/>
  <c r="AB1276"/>
  <c r="AC1276"/>
  <c r="AD1276"/>
  <c r="B1277"/>
  <c r="C1277"/>
  <c r="D1277"/>
  <c r="E1277"/>
  <c r="F1277"/>
  <c r="G1277"/>
  <c r="H1277"/>
  <c r="I1277"/>
  <c r="J1277"/>
  <c r="K1277"/>
  <c r="L1277"/>
  <c r="M1277"/>
  <c r="N1277"/>
  <c r="O1277"/>
  <c r="P1277"/>
  <c r="Q1277"/>
  <c r="R1277"/>
  <c r="S1277"/>
  <c r="T1277"/>
  <c r="U1277"/>
  <c r="V1277"/>
  <c r="W1277"/>
  <c r="X1277"/>
  <c r="Y1277"/>
  <c r="Z1277"/>
  <c r="AA1277"/>
  <c r="AB1277"/>
  <c r="AC1277"/>
  <c r="AD1277"/>
  <c r="AE1277"/>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alcChain>
</file>

<file path=xl/sharedStrings.xml><?xml version="1.0" encoding="utf-8"?>
<sst xmlns="http://schemas.openxmlformats.org/spreadsheetml/2006/main" count="2469" uniqueCount="1288">
  <si>
    <t xml:space="preserve">Percentile Rank and Correlation Table </t>
  </si>
  <si>
    <r>
      <t>-- Insert</t>
    </r>
    <r>
      <rPr>
        <sz val="11"/>
        <rFont val="Arial"/>
        <family val="2"/>
      </rPr>
      <t xml:space="preserve"> your data into the table below, but </t>
    </r>
    <r>
      <rPr>
        <b/>
        <sz val="11"/>
        <rFont val="Arial"/>
        <family val="2"/>
      </rPr>
      <t>do not</t>
    </r>
    <r>
      <rPr>
        <sz val="11"/>
        <rFont val="Arial"/>
        <family val="2"/>
      </rPr>
      <t xml:space="preserve"> insert the headings at this point.  </t>
    </r>
    <r>
      <rPr>
        <b/>
        <sz val="11"/>
        <rFont val="Arial"/>
        <family val="2"/>
      </rPr>
      <t>Paste</t>
    </r>
    <r>
      <rPr>
        <sz val="11"/>
        <rFont val="Arial"/>
        <family val="2"/>
      </rPr>
      <t xml:space="preserve"> headings right over top of the existing headings in row 10, after inserting your data.</t>
    </r>
  </si>
  <si>
    <r>
      <t>Note:</t>
    </r>
    <r>
      <rPr>
        <sz val="11"/>
        <rFont val="Arial"/>
        <family val="2"/>
      </rPr>
      <t xml:space="preserve">  Inserting table headings with the data will cause problems with formulas when you delete etc.</t>
    </r>
  </si>
  <si>
    <t>-- All cells that don't contain data should be blanks so that they are not calculated in the statistics.</t>
  </si>
  <si>
    <t>-- Table Titles are all copied from the name that exists in row 10, therefore you should leave a space between your sample # and first element.  This should be done in the original</t>
  </si>
  <si>
    <t xml:space="preserve">    table as you want to limit your formatting in this table to the removal of data to the right that is irrelevant and the removal of the test data in this template.</t>
  </si>
  <si>
    <t>TABLE 1</t>
  </si>
  <si>
    <t>SampNo</t>
  </si>
  <si>
    <t>Zn</t>
  </si>
  <si>
    <t>Cu</t>
  </si>
  <si>
    <t>Pb</t>
  </si>
  <si>
    <t>Mn</t>
  </si>
  <si>
    <t>Hg</t>
  </si>
  <si>
    <t>Sb</t>
  </si>
  <si>
    <t>Ce</t>
  </si>
  <si>
    <t>Cs</t>
  </si>
  <si>
    <t>Cr</t>
  </si>
  <si>
    <t>Co</t>
  </si>
  <si>
    <t>Hf</t>
  </si>
  <si>
    <t>Fe</t>
  </si>
  <si>
    <t>La</t>
  </si>
  <si>
    <t>Mo</t>
  </si>
  <si>
    <t>Ni</t>
  </si>
  <si>
    <t>Rb</t>
  </si>
  <si>
    <t>Sc</t>
  </si>
  <si>
    <t>Na</t>
  </si>
  <si>
    <t>Ta</t>
  </si>
  <si>
    <t>Th</t>
  </si>
  <si>
    <t>W</t>
  </si>
  <si>
    <t>U</t>
  </si>
  <si>
    <t>Y</t>
  </si>
  <si>
    <t>Zr</t>
  </si>
  <si>
    <t>Statistics</t>
  </si>
  <si>
    <t xml:space="preserve"> - Percentile Rank</t>
  </si>
  <si>
    <t>Units</t>
  </si>
  <si>
    <t>Paste your units here from the original table (Use Paste Special from the Edit menu and choose Values).  This will paste your units but keep table format</t>
  </si>
  <si>
    <t>Population</t>
  </si>
  <si>
    <t>Max Value</t>
  </si>
  <si>
    <t>Min Value</t>
  </si>
  <si>
    <t xml:space="preserve">98th  </t>
  </si>
  <si>
    <t xml:space="preserve">95th  </t>
  </si>
  <si>
    <t xml:space="preserve">90th  </t>
  </si>
  <si>
    <t xml:space="preserve">85th  </t>
  </si>
  <si>
    <t xml:space="preserve">80th  </t>
  </si>
  <si>
    <t xml:space="preserve">70th  </t>
  </si>
  <si>
    <t xml:space="preserve">60th  </t>
  </si>
  <si>
    <t xml:space="preserve">50th  </t>
  </si>
  <si>
    <t xml:space="preserve">40th  </t>
  </si>
  <si>
    <t xml:space="preserve">30th  </t>
  </si>
  <si>
    <t>Correlation Coefficients</t>
  </si>
  <si>
    <t>*  Columns that weren't used (to the right on Table 1) will need to be deleted from the bottom of this table.</t>
  </si>
  <si>
    <t xml:space="preserve">Use the table below (a copy of above) to filter each column based on values of desired thresholds.  You can then highlight these values for easy </t>
  </si>
  <si>
    <t>reference without affecting the original table.</t>
  </si>
  <si>
    <t>Correlation Coefficients - Duplicate (working copy)</t>
  </si>
  <si>
    <t>Ca</t>
  </si>
  <si>
    <t>Cd</t>
  </si>
  <si>
    <t>Ga</t>
  </si>
  <si>
    <t>Ge</t>
  </si>
  <si>
    <t>In</t>
  </si>
  <si>
    <t>K</t>
  </si>
  <si>
    <t>Li</t>
  </si>
  <si>
    <t>Mg</t>
  </si>
  <si>
    <t>Nb</t>
  </si>
  <si>
    <t>P</t>
  </si>
  <si>
    <t>Re</t>
  </si>
  <si>
    <t>S</t>
  </si>
  <si>
    <t>Se</t>
  </si>
  <si>
    <t>Sn</t>
  </si>
  <si>
    <t>Sr</t>
  </si>
  <si>
    <t>Te</t>
  </si>
  <si>
    <t>Ti</t>
  </si>
  <si>
    <t>Tl</t>
  </si>
  <si>
    <t>V</t>
  </si>
  <si>
    <t>SAMPLE</t>
  </si>
  <si>
    <t xml:space="preserve"> NSS</t>
  </si>
  <si>
    <t>Au_ppm</t>
  </si>
  <si>
    <t>Ag_ppm</t>
  </si>
  <si>
    <t>Al_%</t>
  </si>
  <si>
    <t>As_ppm</t>
  </si>
  <si>
    <t>B_ppm</t>
  </si>
  <si>
    <t>Ba_ppm</t>
  </si>
  <si>
    <t>Be_ppm</t>
  </si>
  <si>
    <t>Bi_ppm</t>
  </si>
  <si>
    <t>Ca_%</t>
  </si>
  <si>
    <t>Cd_ppm</t>
  </si>
  <si>
    <t>Co_ppm</t>
  </si>
  <si>
    <t>Cr_ppm</t>
  </si>
  <si>
    <t>Cu_ppm</t>
  </si>
  <si>
    <t>Fe_%</t>
  </si>
  <si>
    <t>Ga_ppm</t>
  </si>
  <si>
    <t>Hg_ppm</t>
  </si>
  <si>
    <t>K_%</t>
  </si>
  <si>
    <t>La_ppm</t>
  </si>
  <si>
    <t>Mg_%</t>
  </si>
  <si>
    <t>Mn_ppm</t>
  </si>
  <si>
    <t>Mo_ppm</t>
  </si>
  <si>
    <t>Na_%</t>
  </si>
  <si>
    <t>Ni_ppm</t>
  </si>
  <si>
    <t>P_ppm</t>
  </si>
  <si>
    <t>Pb_ppm</t>
  </si>
  <si>
    <t>S_%</t>
  </si>
  <si>
    <t>Sb_ppm</t>
  </si>
  <si>
    <t>Sc_ppm</t>
  </si>
  <si>
    <t>Sr_ppm</t>
  </si>
  <si>
    <t>Th_ppm</t>
  </si>
  <si>
    <t>Ti_%</t>
  </si>
  <si>
    <t>Tl_ppm</t>
  </si>
  <si>
    <t>U_ppm</t>
  </si>
  <si>
    <t>V_ppm</t>
  </si>
  <si>
    <t>W_ppm</t>
  </si>
  <si>
    <t>Zn_ppm</t>
  </si>
  <si>
    <t>C189751</t>
  </si>
  <si>
    <t>C189752</t>
  </si>
  <si>
    <t>C189753</t>
  </si>
  <si>
    <t>C189754</t>
  </si>
  <si>
    <t>C189755</t>
  </si>
  <si>
    <t>C189756</t>
  </si>
  <si>
    <t>C189757</t>
  </si>
  <si>
    <t>C189758</t>
  </si>
  <si>
    <t>C189759</t>
  </si>
  <si>
    <t>C189760</t>
  </si>
  <si>
    <t>C189761</t>
  </si>
  <si>
    <t>C189762</t>
  </si>
  <si>
    <t>C189763</t>
  </si>
  <si>
    <t>C189764</t>
  </si>
  <si>
    <t>C189765</t>
  </si>
  <si>
    <t>C189766</t>
  </si>
  <si>
    <t>C189767</t>
  </si>
  <si>
    <t>C189768</t>
  </si>
  <si>
    <t>C189769</t>
  </si>
  <si>
    <t>C189770</t>
  </si>
  <si>
    <t>C189771</t>
  </si>
  <si>
    <t>C189772</t>
  </si>
  <si>
    <t>C189773</t>
  </si>
  <si>
    <t>C189774</t>
  </si>
  <si>
    <t>C189775</t>
  </si>
  <si>
    <t>C189776</t>
  </si>
  <si>
    <t>C189777</t>
  </si>
  <si>
    <t>C189778</t>
  </si>
  <si>
    <t>C189779</t>
  </si>
  <si>
    <t>C189780</t>
  </si>
  <si>
    <t>C189781</t>
  </si>
  <si>
    <t>C189782</t>
  </si>
  <si>
    <t>C189783</t>
  </si>
  <si>
    <t>C189784</t>
  </si>
  <si>
    <t>C189785</t>
  </si>
  <si>
    <t>C189786</t>
  </si>
  <si>
    <t>C189787</t>
  </si>
  <si>
    <t>C189788</t>
  </si>
  <si>
    <t>C189789</t>
  </si>
  <si>
    <t>C189790</t>
  </si>
  <si>
    <t>C189791</t>
  </si>
  <si>
    <t>C189792</t>
  </si>
  <si>
    <t>C189793</t>
  </si>
  <si>
    <t>C189794</t>
  </si>
  <si>
    <t>C189795</t>
  </si>
  <si>
    <t>C189796</t>
  </si>
  <si>
    <t>C189797</t>
  </si>
  <si>
    <t>C189798</t>
  </si>
  <si>
    <t>C189799</t>
  </si>
  <si>
    <t>C189800</t>
  </si>
  <si>
    <t>C271401</t>
  </si>
  <si>
    <t>C271402</t>
  </si>
  <si>
    <t>C271403</t>
  </si>
  <si>
    <t>C271404</t>
  </si>
  <si>
    <t>C271405</t>
  </si>
  <si>
    <t>C271406</t>
  </si>
  <si>
    <t>C271407</t>
  </si>
  <si>
    <t>C271408</t>
  </si>
  <si>
    <t>C271409</t>
  </si>
  <si>
    <t>C271410</t>
  </si>
  <si>
    <t>C271411</t>
  </si>
  <si>
    <t>C271412</t>
  </si>
  <si>
    <t>C271413</t>
  </si>
  <si>
    <t>C271414</t>
  </si>
  <si>
    <t>C271415</t>
  </si>
  <si>
    <t>C271416</t>
  </si>
  <si>
    <t>C271417</t>
  </si>
  <si>
    <t>C271418</t>
  </si>
  <si>
    <t>C271419</t>
  </si>
  <si>
    <t>C271420</t>
  </si>
  <si>
    <t>C271421</t>
  </si>
  <si>
    <t>C271422</t>
  </si>
  <si>
    <t>C271423</t>
  </si>
  <si>
    <t>C271424</t>
  </si>
  <si>
    <t>C271425</t>
  </si>
  <si>
    <t>C271426</t>
  </si>
  <si>
    <t>C271427</t>
  </si>
  <si>
    <t>C271428</t>
  </si>
  <si>
    <t>C271429</t>
  </si>
  <si>
    <t>C271430</t>
  </si>
  <si>
    <t>C271431</t>
  </si>
  <si>
    <t>C271432</t>
  </si>
  <si>
    <t>C271433</t>
  </si>
  <si>
    <t>C271434</t>
  </si>
  <si>
    <t>C271435</t>
  </si>
  <si>
    <t>C271436</t>
  </si>
  <si>
    <t>C271437</t>
  </si>
  <si>
    <t>C271438</t>
  </si>
  <si>
    <t>C271439</t>
  </si>
  <si>
    <t>C271440</t>
  </si>
  <si>
    <t>C271441</t>
  </si>
  <si>
    <t>C271442</t>
  </si>
  <si>
    <t>C271443</t>
  </si>
  <si>
    <t>C271444</t>
  </si>
  <si>
    <t>C271445</t>
  </si>
  <si>
    <t>C271446</t>
  </si>
  <si>
    <t>C271447</t>
  </si>
  <si>
    <t>C271448</t>
  </si>
  <si>
    <t>C271449</t>
  </si>
  <si>
    <t>C333451</t>
  </si>
  <si>
    <t>C333452</t>
  </si>
  <si>
    <t>C333453</t>
  </si>
  <si>
    <t>C333454</t>
  </si>
  <si>
    <t>C333455</t>
  </si>
  <si>
    <t>C333456</t>
  </si>
  <si>
    <t>C333457</t>
  </si>
  <si>
    <t>C333458</t>
  </si>
  <si>
    <t>C333459</t>
  </si>
  <si>
    <t>C333460</t>
  </si>
  <si>
    <t>C333461</t>
  </si>
  <si>
    <t>C333462</t>
  </si>
  <si>
    <t>C333463</t>
  </si>
  <si>
    <t>C333464</t>
  </si>
  <si>
    <t>C333465</t>
  </si>
  <si>
    <t>C333466</t>
  </si>
  <si>
    <t>C333467</t>
  </si>
  <si>
    <t>C333468</t>
  </si>
  <si>
    <t>C333469</t>
  </si>
  <si>
    <t>C333470</t>
  </si>
  <si>
    <t>C333471</t>
  </si>
  <si>
    <t>C333472</t>
  </si>
  <si>
    <t>C333473</t>
  </si>
  <si>
    <t>C333474</t>
  </si>
  <si>
    <t>C333475</t>
  </si>
  <si>
    <t>C333476</t>
  </si>
  <si>
    <t>C333477</t>
  </si>
  <si>
    <t>C333478</t>
  </si>
  <si>
    <t>C333479</t>
  </si>
  <si>
    <t>C333480</t>
  </si>
  <si>
    <t>C333481</t>
  </si>
  <si>
    <t>C333482</t>
  </si>
  <si>
    <t>C333483</t>
  </si>
  <si>
    <t>C333484</t>
  </si>
  <si>
    <t>C333485</t>
  </si>
  <si>
    <t>C333486</t>
  </si>
  <si>
    <t>C333487</t>
  </si>
  <si>
    <t>C333488</t>
  </si>
  <si>
    <t>C333489</t>
  </si>
  <si>
    <t>C333490</t>
  </si>
  <si>
    <t>C333491</t>
  </si>
  <si>
    <t>C333492</t>
  </si>
  <si>
    <t>C333493</t>
  </si>
  <si>
    <t>C333494</t>
  </si>
  <si>
    <t>C333495</t>
  </si>
  <si>
    <t>C333496</t>
  </si>
  <si>
    <t>C333497</t>
  </si>
  <si>
    <t>C333498</t>
  </si>
  <si>
    <t>C333499</t>
  </si>
  <si>
    <t>C333500</t>
  </si>
  <si>
    <t>E796861</t>
  </si>
  <si>
    <t>E796862</t>
  </si>
  <si>
    <t>E796863</t>
  </si>
  <si>
    <t>E796864</t>
  </si>
  <si>
    <t>E796865</t>
  </si>
  <si>
    <t>E796866</t>
  </si>
  <si>
    <t>E796867</t>
  </si>
  <si>
    <t>E796868</t>
  </si>
  <si>
    <t>E796869</t>
  </si>
  <si>
    <t>E796870</t>
  </si>
  <si>
    <t>E796871</t>
  </si>
  <si>
    <t>E796872</t>
  </si>
  <si>
    <t>E796873</t>
  </si>
  <si>
    <t>E796874</t>
  </si>
  <si>
    <t>E796875</t>
  </si>
  <si>
    <t>E796876</t>
  </si>
  <si>
    <t>E796877</t>
  </si>
  <si>
    <t>E796878</t>
  </si>
  <si>
    <t>E796879</t>
  </si>
  <si>
    <t>E796880</t>
  </si>
  <si>
    <t>E796881</t>
  </si>
  <si>
    <t>E796882</t>
  </si>
  <si>
    <t>E796883</t>
  </si>
  <si>
    <t>E796884</t>
  </si>
  <si>
    <t>E796885</t>
  </si>
  <si>
    <t>E796886</t>
  </si>
  <si>
    <t>E796887</t>
  </si>
  <si>
    <t>E796888</t>
  </si>
  <si>
    <t>E796889</t>
  </si>
  <si>
    <t>E796890</t>
  </si>
  <si>
    <t>E796891</t>
  </si>
  <si>
    <t>E796892</t>
  </si>
  <si>
    <t>E796893</t>
  </si>
  <si>
    <t>E796894</t>
  </si>
  <si>
    <t>E796895</t>
  </si>
  <si>
    <t>E796896</t>
  </si>
  <si>
    <t>E796897</t>
  </si>
  <si>
    <t>E796898</t>
  </si>
  <si>
    <t>E796899</t>
  </si>
  <si>
    <t>E796900</t>
  </si>
  <si>
    <t>G0559001</t>
  </si>
  <si>
    <t>G0559002</t>
  </si>
  <si>
    <t>G0559003</t>
  </si>
  <si>
    <t>G0559004</t>
  </si>
  <si>
    <t>G0559005</t>
  </si>
  <si>
    <t>G0559006</t>
  </si>
  <si>
    <t>G0559007</t>
  </si>
  <si>
    <t>G0559008</t>
  </si>
  <si>
    <t>G0559009</t>
  </si>
  <si>
    <t>G0559010</t>
  </si>
  <si>
    <t>G0560401</t>
  </si>
  <si>
    <t>G0560402</t>
  </si>
  <si>
    <t>G0560403</t>
  </si>
  <si>
    <t>G0560404</t>
  </si>
  <si>
    <t>G0560405</t>
  </si>
  <si>
    <t>G0560406</t>
  </si>
  <si>
    <t>G0560407</t>
  </si>
  <si>
    <t>G0560408</t>
  </si>
  <si>
    <t>G0560409</t>
  </si>
  <si>
    <t>G0560410</t>
  </si>
  <si>
    <t>G0560411</t>
  </si>
  <si>
    <t>G0560412</t>
  </si>
  <si>
    <t>G0560413</t>
  </si>
  <si>
    <t>G0560414</t>
  </si>
  <si>
    <t>G0560415</t>
  </si>
  <si>
    <t>G0560416</t>
  </si>
  <si>
    <t>G0560417</t>
  </si>
  <si>
    <t>G0560418</t>
  </si>
  <si>
    <t>G0560419</t>
  </si>
  <si>
    <t>G0560420</t>
  </si>
  <si>
    <t>G0560421</t>
  </si>
  <si>
    <t>G0560422</t>
  </si>
  <si>
    <t>G0560423</t>
  </si>
  <si>
    <t>G0560424</t>
  </si>
  <si>
    <t>G0560425</t>
  </si>
  <si>
    <t>G0560426</t>
  </si>
  <si>
    <t>G0560427</t>
  </si>
  <si>
    <t>G0560428</t>
  </si>
  <si>
    <t>G0560429</t>
  </si>
  <si>
    <t>G0560430</t>
  </si>
  <si>
    <t>G0560431</t>
  </si>
  <si>
    <t>G0560432</t>
  </si>
  <si>
    <t>G0560433</t>
  </si>
  <si>
    <t>G0560434</t>
  </si>
  <si>
    <t>G0560435</t>
  </si>
  <si>
    <t>G0560436</t>
  </si>
  <si>
    <t>G0560437</t>
  </si>
  <si>
    <t>G0560438</t>
  </si>
  <si>
    <t>G0560439</t>
  </si>
  <si>
    <t>G0560440</t>
  </si>
  <si>
    <t>G0560441</t>
  </si>
  <si>
    <t>G0560442</t>
  </si>
  <si>
    <t>G0560443</t>
  </si>
  <si>
    <t>G0560444</t>
  </si>
  <si>
    <t>G0560445</t>
  </si>
  <si>
    <t>G0560446</t>
  </si>
  <si>
    <t>G0560447</t>
  </si>
  <si>
    <t>G0560448</t>
  </si>
  <si>
    <t>G0560449</t>
  </si>
  <si>
    <t>G0560450</t>
  </si>
  <si>
    <t>G0668701</t>
  </si>
  <si>
    <t>G0668702</t>
  </si>
  <si>
    <t>G0668703</t>
  </si>
  <si>
    <t>G0668704</t>
  </si>
  <si>
    <t>G0668706</t>
  </si>
  <si>
    <t>G0668707</t>
  </si>
  <si>
    <t>G0668708</t>
  </si>
  <si>
    <t>G0668709</t>
  </si>
  <si>
    <t>G0668710</t>
  </si>
  <si>
    <t>G0668711</t>
  </si>
  <si>
    <t>G0668712</t>
  </si>
  <si>
    <t>G0668713</t>
  </si>
  <si>
    <t>G0668714</t>
  </si>
  <si>
    <t>G0668715</t>
  </si>
  <si>
    <t>G0668716</t>
  </si>
  <si>
    <t>G0668717</t>
  </si>
  <si>
    <t>G0668718</t>
  </si>
  <si>
    <t>G0668719</t>
  </si>
  <si>
    <t>G0668720</t>
  </si>
  <si>
    <t>G0668721</t>
  </si>
  <si>
    <t>G0668722</t>
  </si>
  <si>
    <t>G0668723</t>
  </si>
  <si>
    <t>G0668724</t>
  </si>
  <si>
    <t>G0668725</t>
  </si>
  <si>
    <t>G0668726</t>
  </si>
  <si>
    <t>G0668727</t>
  </si>
  <si>
    <t>G0668728</t>
  </si>
  <si>
    <t>G0668729</t>
  </si>
  <si>
    <t>G0668730</t>
  </si>
  <si>
    <t>G0668731</t>
  </si>
  <si>
    <t>G0668732</t>
  </si>
  <si>
    <t>G0668733</t>
  </si>
  <si>
    <t>G0668734</t>
  </si>
  <si>
    <t>G0668735</t>
  </si>
  <si>
    <t>G0668736</t>
  </si>
  <si>
    <t>G0668737</t>
  </si>
  <si>
    <t>G0668738</t>
  </si>
  <si>
    <t>G0668739</t>
  </si>
  <si>
    <t>G0668740</t>
  </si>
  <si>
    <t>G0668741</t>
  </si>
  <si>
    <t>G0668742</t>
  </si>
  <si>
    <t>G0668743</t>
  </si>
  <si>
    <t>G0668744</t>
  </si>
  <si>
    <t>G0668745</t>
  </si>
  <si>
    <t>G0668746</t>
  </si>
  <si>
    <t>G0668747</t>
  </si>
  <si>
    <t>G0668748</t>
  </si>
  <si>
    <t>G0668749</t>
  </si>
  <si>
    <t>G0668750</t>
  </si>
  <si>
    <t>G0668751</t>
  </si>
  <si>
    <t>G0668752</t>
  </si>
  <si>
    <t>G0668753</t>
  </si>
  <si>
    <t>G0668754</t>
  </si>
  <si>
    <t>G0668755</t>
  </si>
  <si>
    <t>G0668756</t>
  </si>
  <si>
    <t>G0668757</t>
  </si>
  <si>
    <t>G0668758</t>
  </si>
  <si>
    <t>G0668759</t>
  </si>
  <si>
    <t>G0668760</t>
  </si>
  <si>
    <t>G0668761</t>
  </si>
  <si>
    <t>G0668762</t>
  </si>
  <si>
    <t>G0668763</t>
  </si>
  <si>
    <t>G0668764</t>
  </si>
  <si>
    <t>G0668765</t>
  </si>
  <si>
    <t>G0668766</t>
  </si>
  <si>
    <t>G0668767</t>
  </si>
  <si>
    <t>G0668768</t>
  </si>
  <si>
    <t>G0668769</t>
  </si>
  <si>
    <t>G0668770</t>
  </si>
  <si>
    <t>G0668771</t>
  </si>
  <si>
    <t>G0668772</t>
  </si>
  <si>
    <t>G0668773</t>
  </si>
  <si>
    <t>G0668774</t>
  </si>
  <si>
    <t>G0668775</t>
  </si>
  <si>
    <t>G0668776</t>
  </si>
  <si>
    <t>G0668777</t>
  </si>
  <si>
    <t>G0668778</t>
  </si>
  <si>
    <t>G0668779</t>
  </si>
  <si>
    <t>G0668780</t>
  </si>
  <si>
    <t>G0668781</t>
  </si>
  <si>
    <t>G0668782</t>
  </si>
  <si>
    <t>G0668783</t>
  </si>
  <si>
    <t>G0668784</t>
  </si>
  <si>
    <t>G0668785</t>
  </si>
  <si>
    <t>G0668786</t>
  </si>
  <si>
    <t>H537001</t>
  </si>
  <si>
    <t>H537002</t>
  </si>
  <si>
    <t>H537003</t>
  </si>
  <si>
    <t>H537004</t>
  </si>
  <si>
    <t>H537005</t>
  </si>
  <si>
    <t>H537006</t>
  </si>
  <si>
    <t>H537007</t>
  </si>
  <si>
    <t>H537008</t>
  </si>
  <si>
    <t>H537009</t>
  </si>
  <si>
    <t>H537010</t>
  </si>
  <si>
    <t>H537011</t>
  </si>
  <si>
    <t>H537012</t>
  </si>
  <si>
    <t>H537013</t>
  </si>
  <si>
    <t>H537014</t>
  </si>
  <si>
    <t>H537015</t>
  </si>
  <si>
    <t>H537016</t>
  </si>
  <si>
    <t>H537017</t>
  </si>
  <si>
    <t>H537018</t>
  </si>
  <si>
    <t>H537019</t>
  </si>
  <si>
    <t>H537020</t>
  </si>
  <si>
    <t>H537021</t>
  </si>
  <si>
    <t>H537022</t>
  </si>
  <si>
    <t>H537023</t>
  </si>
  <si>
    <t>H537024</t>
  </si>
  <si>
    <t>H537025</t>
  </si>
  <si>
    <t>H537026</t>
  </si>
  <si>
    <t>H537027</t>
  </si>
  <si>
    <t>H537028</t>
  </si>
  <si>
    <t>H537029</t>
  </si>
  <si>
    <t>H537030</t>
  </si>
  <si>
    <t>H537031</t>
  </si>
  <si>
    <t>H537032</t>
  </si>
  <si>
    <t>H537033</t>
  </si>
  <si>
    <t>H537034</t>
  </si>
  <si>
    <t>H537035</t>
  </si>
  <si>
    <t>H537036</t>
  </si>
  <si>
    <t>H537037</t>
  </si>
  <si>
    <t>H537038</t>
  </si>
  <si>
    <t>H537039</t>
  </si>
  <si>
    <t>H537040</t>
  </si>
  <si>
    <t>H537041</t>
  </si>
  <si>
    <t>H537042</t>
  </si>
  <si>
    <t>H537043</t>
  </si>
  <si>
    <t>H537044</t>
  </si>
  <si>
    <t>H537045</t>
  </si>
  <si>
    <t>H537046</t>
  </si>
  <si>
    <t>H537047</t>
  </si>
  <si>
    <t>H537048</t>
  </si>
  <si>
    <t>H537049</t>
  </si>
  <si>
    <t>H537050</t>
  </si>
  <si>
    <t>H537051</t>
  </si>
  <si>
    <t>H537052</t>
  </si>
  <si>
    <t>H537053</t>
  </si>
  <si>
    <t>H537054</t>
  </si>
  <si>
    <t>H537055</t>
  </si>
  <si>
    <t>H537056</t>
  </si>
  <si>
    <t>H537057</t>
  </si>
  <si>
    <t>H537058</t>
  </si>
  <si>
    <t>H537059</t>
  </si>
  <si>
    <t>H537060</t>
  </si>
  <si>
    <t>H537061</t>
  </si>
  <si>
    <t>H537062</t>
  </si>
  <si>
    <t>H537063</t>
  </si>
  <si>
    <t>H537064</t>
  </si>
  <si>
    <t>H537065</t>
  </si>
  <si>
    <t>H537066</t>
  </si>
  <si>
    <t>H537067</t>
  </si>
  <si>
    <t>H537068</t>
  </si>
  <si>
    <t>H537069</t>
  </si>
  <si>
    <t>H537070</t>
  </si>
  <si>
    <t>H537071</t>
  </si>
  <si>
    <t>H537072</t>
  </si>
  <si>
    <t>H537073</t>
  </si>
  <si>
    <t>H537074</t>
  </si>
  <si>
    <t>H537075</t>
  </si>
  <si>
    <t>H537076</t>
  </si>
  <si>
    <t>H537077</t>
  </si>
  <si>
    <t>H537078</t>
  </si>
  <si>
    <t>H537079</t>
  </si>
  <si>
    <t>H537080</t>
  </si>
  <si>
    <t>H537081</t>
  </si>
  <si>
    <t>H537082</t>
  </si>
  <si>
    <t>H537083</t>
  </si>
  <si>
    <t>H537084</t>
  </si>
  <si>
    <t>H537085</t>
  </si>
  <si>
    <t>H537086</t>
  </si>
  <si>
    <t>H537087</t>
  </si>
  <si>
    <t>H537088</t>
  </si>
  <si>
    <t>H537089</t>
  </si>
  <si>
    <t>H537090</t>
  </si>
  <si>
    <t>H537091</t>
  </si>
  <si>
    <t>H537092</t>
  </si>
  <si>
    <t>H537093</t>
  </si>
  <si>
    <t>H537094</t>
  </si>
  <si>
    <t>H537095</t>
  </si>
  <si>
    <t>H537096</t>
  </si>
  <si>
    <t>H537097</t>
  </si>
  <si>
    <t>H537098</t>
  </si>
  <si>
    <t>H537099</t>
  </si>
  <si>
    <t>H537100</t>
  </si>
  <si>
    <t>Au_ppb</t>
  </si>
  <si>
    <t>75th</t>
  </si>
  <si>
    <t>Ag (ppm)</t>
  </si>
  <si>
    <t>As (ppm)</t>
  </si>
  <si>
    <t>Sb (ppm)</t>
  </si>
  <si>
    <t>Cu (ppm)</t>
  </si>
  <si>
    <t>Mo (ppm)</t>
  </si>
  <si>
    <t>Pb (ppm)</t>
  </si>
  <si>
    <t>Zn (ppm)</t>
  </si>
  <si>
    <t>Au (ppb)</t>
  </si>
  <si>
    <t>E003001</t>
  </si>
  <si>
    <t>E003002</t>
  </si>
  <si>
    <t>E003003</t>
  </si>
  <si>
    <t>E003004</t>
  </si>
  <si>
    <t>E003005</t>
  </si>
  <si>
    <t>E003006</t>
  </si>
  <si>
    <t>E003007</t>
  </si>
  <si>
    <t>E003008</t>
  </si>
  <si>
    <t>E003009</t>
  </si>
  <si>
    <t>E003011</t>
  </si>
  <si>
    <t>E003012</t>
  </si>
  <si>
    <t>E003013</t>
  </si>
  <si>
    <t>E003014</t>
  </si>
  <si>
    <t>E003015</t>
  </si>
  <si>
    <t>E003016</t>
  </si>
  <si>
    <t>E003017</t>
  </si>
  <si>
    <t>E003018</t>
  </si>
  <si>
    <t>E003019</t>
  </si>
  <si>
    <t>E003021</t>
  </si>
  <si>
    <t>E003022</t>
  </si>
  <si>
    <t>E003023</t>
  </si>
  <si>
    <t>E003024</t>
  </si>
  <si>
    <t>E003025</t>
  </si>
  <si>
    <t>E003026</t>
  </si>
  <si>
    <t>E003027</t>
  </si>
  <si>
    <t>E003028</t>
  </si>
  <si>
    <t>E003029</t>
  </si>
  <si>
    <t>E003031</t>
  </si>
  <si>
    <t>E003032</t>
  </si>
  <si>
    <t>E003033</t>
  </si>
  <si>
    <t>E003034</t>
  </si>
  <si>
    <t>E003035</t>
  </si>
  <si>
    <t>E003036</t>
  </si>
  <si>
    <t>E003037</t>
  </si>
  <si>
    <t>E003038</t>
  </si>
  <si>
    <t>E003039</t>
  </si>
  <si>
    <t>E003041</t>
  </si>
  <si>
    <t>E003042</t>
  </si>
  <si>
    <t>E003043</t>
  </si>
  <si>
    <t>E003044</t>
  </si>
  <si>
    <t>E003045</t>
  </si>
  <si>
    <t>E003046</t>
  </si>
  <si>
    <t>E003047</t>
  </si>
  <si>
    <t>E003048</t>
  </si>
  <si>
    <t>E003049</t>
  </si>
  <si>
    <t>E003051</t>
  </si>
  <si>
    <t>E003052</t>
  </si>
  <si>
    <t>E003053</t>
  </si>
  <si>
    <t>E003054</t>
  </si>
  <si>
    <t>E003055</t>
  </si>
  <si>
    <t>E003056</t>
  </si>
  <si>
    <t>E003057</t>
  </si>
  <si>
    <t>E003058</t>
  </si>
  <si>
    <t>E003059</t>
  </si>
  <si>
    <t>E003061</t>
  </si>
  <si>
    <t>E003062</t>
  </si>
  <si>
    <t>E003063</t>
  </si>
  <si>
    <t>E003064</t>
  </si>
  <si>
    <t>E003065</t>
  </si>
  <si>
    <t>E003066</t>
  </si>
  <si>
    <t>E003067</t>
  </si>
  <si>
    <t>E003068</t>
  </si>
  <si>
    <t>E003069</t>
  </si>
  <si>
    <t>E003071</t>
  </si>
  <si>
    <t>E003072</t>
  </si>
  <si>
    <t>E003073</t>
  </si>
  <si>
    <t>E003074</t>
  </si>
  <si>
    <t>E003075</t>
  </si>
  <si>
    <t>E003076</t>
  </si>
  <si>
    <t>E003077</t>
  </si>
  <si>
    <t>E003078</t>
  </si>
  <si>
    <t>E003079</t>
  </si>
  <si>
    <t>E003081</t>
  </si>
  <si>
    <t>E003082</t>
  </si>
  <si>
    <t>E003083</t>
  </si>
  <si>
    <t>E003084</t>
  </si>
  <si>
    <t>E003085</t>
  </si>
  <si>
    <t>E003086</t>
  </si>
  <si>
    <t>E003087</t>
  </si>
  <si>
    <t>E003088</t>
  </si>
  <si>
    <t>E003173</t>
  </si>
  <si>
    <t>E003174</t>
  </si>
  <si>
    <t>E003175</t>
  </si>
  <si>
    <t>E003176</t>
  </si>
  <si>
    <t>E003177</t>
  </si>
  <si>
    <t>E003178</t>
  </si>
  <si>
    <t>E003179</t>
  </si>
  <si>
    <t>E003181</t>
  </si>
  <si>
    <t>E003182</t>
  </si>
  <si>
    <t>E003183</t>
  </si>
  <si>
    <t>E003184</t>
  </si>
  <si>
    <t>E003185</t>
  </si>
  <si>
    <t>E003186</t>
  </si>
  <si>
    <t>E003187</t>
  </si>
  <si>
    <t>E003188</t>
  </si>
  <si>
    <t>E003189</t>
  </si>
  <si>
    <t>E003191</t>
  </si>
  <si>
    <t>E003192</t>
  </si>
  <si>
    <t>E003193</t>
  </si>
  <si>
    <t>E003194</t>
  </si>
  <si>
    <t>E003195</t>
  </si>
  <si>
    <t>E003196</t>
  </si>
  <si>
    <t>E003197</t>
  </si>
  <si>
    <t>E003198</t>
  </si>
  <si>
    <t>E003199</t>
  </si>
  <si>
    <t>E003201</t>
  </si>
  <si>
    <t>E003202</t>
  </si>
  <si>
    <t>E003203</t>
  </si>
  <si>
    <t>E003204</t>
  </si>
  <si>
    <t>E003205</t>
  </si>
  <si>
    <t>E003206</t>
  </si>
  <si>
    <t>E003207</t>
  </si>
  <si>
    <t>E003208</t>
  </si>
  <si>
    <t>E003209</t>
  </si>
  <si>
    <t>E003210</t>
  </si>
  <si>
    <t>E003211</t>
  </si>
  <si>
    <t>E003212</t>
  </si>
  <si>
    <t>E003213</t>
  </si>
  <si>
    <t>E003214</t>
  </si>
  <si>
    <t>E003215</t>
  </si>
  <si>
    <t>E003216</t>
  </si>
  <si>
    <t>E003217</t>
  </si>
  <si>
    <t>E003218</t>
  </si>
  <si>
    <t>E003219</t>
  </si>
  <si>
    <t>E003220</t>
  </si>
  <si>
    <t>E003221</t>
  </si>
  <si>
    <t>E003222</t>
  </si>
  <si>
    <t>E003223</t>
  </si>
  <si>
    <t>E003224</t>
  </si>
  <si>
    <t>E003225</t>
  </si>
  <si>
    <t>E003226</t>
  </si>
  <si>
    <t>E003227</t>
  </si>
  <si>
    <t>E003228</t>
  </si>
  <si>
    <t>E003229</t>
  </si>
  <si>
    <t>E003230</t>
  </si>
  <si>
    <t>E003232</t>
  </si>
  <si>
    <t>E003233</t>
  </si>
  <si>
    <t>E003234</t>
  </si>
  <si>
    <t>E003235</t>
  </si>
  <si>
    <t>E003236</t>
  </si>
  <si>
    <t>E003237</t>
  </si>
  <si>
    <t>E003238</t>
  </si>
  <si>
    <t>E003239</t>
  </si>
  <si>
    <t>E003240</t>
  </si>
  <si>
    <t>E003241</t>
  </si>
  <si>
    <t>E003242</t>
  </si>
  <si>
    <t>E003243</t>
  </si>
  <si>
    <t>E003244</t>
  </si>
  <si>
    <t>E003245</t>
  </si>
  <si>
    <t>E003246</t>
  </si>
  <si>
    <t>E003247</t>
  </si>
  <si>
    <t>E003248</t>
  </si>
  <si>
    <t>E003249</t>
  </si>
  <si>
    <t>E003251</t>
  </si>
  <si>
    <t>E003252</t>
  </si>
  <si>
    <t>E003253</t>
  </si>
  <si>
    <t>E003254</t>
  </si>
  <si>
    <t>E003255</t>
  </si>
  <si>
    <t>E003256</t>
  </si>
  <si>
    <t>E003257</t>
  </si>
  <si>
    <t>E003258</t>
  </si>
  <si>
    <t>E003259</t>
  </si>
  <si>
    <t>E003260</t>
  </si>
  <si>
    <t>E003261</t>
  </si>
  <si>
    <t>E003262</t>
  </si>
  <si>
    <t>E003263</t>
  </si>
  <si>
    <t>E003264</t>
  </si>
  <si>
    <t>E003265</t>
  </si>
  <si>
    <t>E003266</t>
  </si>
  <si>
    <t>E003267</t>
  </si>
  <si>
    <t>E003268</t>
  </si>
  <si>
    <t>E003269</t>
  </si>
  <si>
    <t>E003270</t>
  </si>
  <si>
    <t>E003272</t>
  </si>
  <si>
    <t>E003273</t>
  </si>
  <si>
    <t>E003274</t>
  </si>
  <si>
    <t>E003275</t>
  </si>
  <si>
    <t>E003276</t>
  </si>
  <si>
    <t>E003277</t>
  </si>
  <si>
    <t>E003278</t>
  </si>
  <si>
    <t>E003279</t>
  </si>
  <si>
    <t>E003280</t>
  </si>
  <si>
    <t>E003281</t>
  </si>
  <si>
    <t>E003282</t>
  </si>
  <si>
    <t>E003283</t>
  </si>
  <si>
    <t>E003284</t>
  </si>
  <si>
    <t>E003285</t>
  </si>
  <si>
    <t>E003286</t>
  </si>
  <si>
    <t>E003287</t>
  </si>
  <si>
    <t>E003288</t>
  </si>
  <si>
    <t>E003289</t>
  </si>
  <si>
    <t>E003290</t>
  </si>
  <si>
    <t>E003291</t>
  </si>
  <si>
    <t>E003292</t>
  </si>
  <si>
    <t>E003293</t>
  </si>
  <si>
    <t>E003294</t>
  </si>
  <si>
    <t>E003295</t>
  </si>
  <si>
    <t>E003296</t>
  </si>
  <si>
    <t>E003297</t>
  </si>
  <si>
    <t>E003298</t>
  </si>
  <si>
    <t>E003299</t>
  </si>
  <si>
    <t>E003300</t>
  </si>
  <si>
    <t>E003301</t>
  </si>
  <si>
    <t>E003302</t>
  </si>
  <si>
    <t>E003303</t>
  </si>
  <si>
    <t>E003304</t>
  </si>
  <si>
    <t>E003351</t>
  </si>
  <si>
    <t>E003352</t>
  </si>
  <si>
    <t>E003353</t>
  </si>
  <si>
    <t>E003354</t>
  </si>
  <si>
    <t>E003355</t>
  </si>
  <si>
    <t>E003356</t>
  </si>
  <si>
    <t>E003357</t>
  </si>
  <si>
    <t>E003358</t>
  </si>
  <si>
    <t>E003359</t>
  </si>
  <si>
    <t>E003361</t>
  </si>
  <si>
    <t>E003362</t>
  </si>
  <si>
    <t>E003363</t>
  </si>
  <si>
    <t>E003364</t>
  </si>
  <si>
    <t>E003365</t>
  </si>
  <si>
    <t>E003366</t>
  </si>
  <si>
    <t>E003367</t>
  </si>
  <si>
    <t>E003368</t>
  </si>
  <si>
    <t>E003370</t>
  </si>
  <si>
    <t>E003371</t>
  </si>
  <si>
    <t>E003372</t>
  </si>
  <si>
    <t>E003401</t>
  </si>
  <si>
    <t>E003402</t>
  </si>
  <si>
    <t>E003403</t>
  </si>
  <si>
    <t>E003404</t>
  </si>
  <si>
    <t>E003405</t>
  </si>
  <si>
    <t>E003406</t>
  </si>
  <si>
    <t>E003407</t>
  </si>
  <si>
    <t>E003408</t>
  </si>
  <si>
    <t>E003409</t>
  </si>
  <si>
    <t>E003411</t>
  </si>
  <si>
    <t>E003412</t>
  </si>
  <si>
    <t>E003413</t>
  </si>
  <si>
    <t>E003414</t>
  </si>
  <si>
    <t>E003415</t>
  </si>
  <si>
    <t>E003416</t>
  </si>
  <si>
    <t>E003417</t>
  </si>
  <si>
    <t>E003418</t>
  </si>
  <si>
    <t>E003419</t>
  </si>
  <si>
    <t>E003421</t>
  </si>
  <si>
    <t>E003422</t>
  </si>
  <si>
    <t>E003423</t>
  </si>
  <si>
    <t>E003424</t>
  </si>
  <si>
    <t>E003425</t>
  </si>
  <si>
    <t>E003426</t>
  </si>
  <si>
    <t>E003427</t>
  </si>
  <si>
    <t>E003428</t>
  </si>
  <si>
    <t>E003429</t>
  </si>
  <si>
    <t>E003430</t>
  </si>
  <si>
    <t>E003432</t>
  </si>
  <si>
    <t>E003433</t>
  </si>
  <si>
    <t>E003434</t>
  </si>
  <si>
    <t>E003435</t>
  </si>
  <si>
    <t>E003436</t>
  </si>
  <si>
    <t>E003437</t>
  </si>
  <si>
    <t>E003438</t>
  </si>
  <si>
    <t>E003439</t>
  </si>
  <si>
    <t>E003440</t>
  </si>
  <si>
    <t>E003441</t>
  </si>
  <si>
    <t>E003442</t>
  </si>
  <si>
    <t>E003443</t>
  </si>
  <si>
    <t>E003444</t>
  </si>
  <si>
    <t>E003445</t>
  </si>
  <si>
    <t>E003446</t>
  </si>
  <si>
    <t>E003447</t>
  </si>
  <si>
    <t>E003448</t>
  </si>
  <si>
    <t>E003449</t>
  </si>
  <si>
    <t>E003451</t>
  </si>
  <si>
    <t>E003452</t>
  </si>
  <si>
    <t>E003453</t>
  </si>
  <si>
    <t>E003454</t>
  </si>
  <si>
    <t>E003455</t>
  </si>
  <si>
    <t>E003456</t>
  </si>
  <si>
    <t>E003457</t>
  </si>
  <si>
    <t>E003458</t>
  </si>
  <si>
    <t>E003459</t>
  </si>
  <si>
    <t>E003460</t>
  </si>
  <si>
    <t>E003461</t>
  </si>
  <si>
    <t>E003462</t>
  </si>
  <si>
    <t>E003463</t>
  </si>
  <si>
    <t>E003464</t>
  </si>
  <si>
    <t>E003465</t>
  </si>
  <si>
    <t>E003466</t>
  </si>
  <si>
    <t>E003467</t>
  </si>
  <si>
    <t>E003468</t>
  </si>
  <si>
    <t>E003469</t>
  </si>
  <si>
    <t>E003470</t>
  </si>
  <si>
    <t>E003472</t>
  </si>
  <si>
    <t>E003473</t>
  </si>
  <si>
    <t>E003474</t>
  </si>
  <si>
    <t>E003475</t>
  </si>
  <si>
    <t>E003476</t>
  </si>
  <si>
    <t>E003477</t>
  </si>
  <si>
    <t>E003478</t>
  </si>
  <si>
    <t>E003479</t>
  </si>
  <si>
    <t>E003480</t>
  </si>
  <si>
    <t>E003481</t>
  </si>
  <si>
    <t>E003482</t>
  </si>
  <si>
    <t>E003483</t>
  </si>
  <si>
    <t>E003484</t>
  </si>
  <si>
    <t>E003485</t>
  </si>
  <si>
    <t>E003486</t>
  </si>
  <si>
    <t>E003487</t>
  </si>
  <si>
    <t>E003488</t>
  </si>
  <si>
    <t>E003489</t>
  </si>
  <si>
    <t>E003490</t>
  </si>
  <si>
    <t>E003491</t>
  </si>
  <si>
    <t>E003492</t>
  </si>
  <si>
    <t>E003493</t>
  </si>
  <si>
    <t>E003494</t>
  </si>
  <si>
    <t>E003495</t>
  </si>
  <si>
    <t>E003496</t>
  </si>
  <si>
    <t>E003497</t>
  </si>
  <si>
    <t>E003498</t>
  </si>
  <si>
    <t>E003499</t>
  </si>
  <si>
    <t>E003500</t>
  </si>
  <si>
    <t>E003501</t>
  </si>
  <si>
    <t>E003502</t>
  </si>
  <si>
    <t>E003503</t>
  </si>
  <si>
    <t>E003504</t>
  </si>
  <si>
    <t>E003505</t>
  </si>
  <si>
    <t>E003506</t>
  </si>
  <si>
    <t>E003601</t>
  </si>
  <si>
    <t>E003602</t>
  </si>
  <si>
    <t>E003603</t>
  </si>
  <si>
    <t>E003604</t>
  </si>
  <si>
    <t>E003605</t>
  </si>
  <si>
    <t>E003606</t>
  </si>
  <si>
    <t>E003607</t>
  </si>
  <si>
    <t>E003608</t>
  </si>
  <si>
    <t>E003609</t>
  </si>
  <si>
    <t>E003610</t>
  </si>
  <si>
    <t>E003611</t>
  </si>
  <si>
    <t>E003612</t>
  </si>
  <si>
    <t>E003613</t>
  </si>
  <si>
    <t>E003614</t>
  </si>
  <si>
    <t>E003615</t>
  </si>
  <si>
    <t>E003616</t>
  </si>
  <si>
    <t>E003617</t>
  </si>
  <si>
    <t>E003618</t>
  </si>
  <si>
    <t>E003619</t>
  </si>
  <si>
    <t>E003620</t>
  </si>
  <si>
    <t>E003621</t>
  </si>
  <si>
    <t>E003622</t>
  </si>
  <si>
    <t>E003623</t>
  </si>
  <si>
    <t>E003624</t>
  </si>
  <si>
    <t>E003625</t>
  </si>
  <si>
    <t>E003626</t>
  </si>
  <si>
    <t>E003627</t>
  </si>
  <si>
    <t>E003628</t>
  </si>
  <si>
    <t>E003629</t>
  </si>
  <si>
    <t>E003631</t>
  </si>
  <si>
    <t>E003632</t>
  </si>
  <si>
    <t>E003633</t>
  </si>
  <si>
    <t>E003634</t>
  </si>
  <si>
    <t>E003635</t>
  </si>
  <si>
    <t>E003636</t>
  </si>
  <si>
    <t>E003637</t>
  </si>
  <si>
    <t>E003638</t>
  </si>
  <si>
    <t>E003639</t>
  </si>
  <si>
    <t>E003640</t>
  </si>
  <si>
    <t>E003641</t>
  </si>
  <si>
    <t>E003642</t>
  </si>
  <si>
    <t>E003643</t>
  </si>
  <si>
    <t>E003644</t>
  </si>
  <si>
    <t>E003645</t>
  </si>
  <si>
    <t>E003646</t>
  </si>
  <si>
    <t>E003647</t>
  </si>
  <si>
    <t>E003648</t>
  </si>
  <si>
    <t>E003649</t>
  </si>
  <si>
    <t>E003651</t>
  </si>
  <si>
    <t>E003652</t>
  </si>
  <si>
    <t>E003653</t>
  </si>
  <si>
    <t>E003654</t>
  </si>
  <si>
    <t>E003655</t>
  </si>
  <si>
    <t>E003656</t>
  </si>
  <si>
    <t>E003657</t>
  </si>
  <si>
    <t>E003658</t>
  </si>
  <si>
    <t>E003659</t>
  </si>
  <si>
    <t>E003660</t>
  </si>
  <si>
    <t>E003661</t>
  </si>
  <si>
    <t>E003662</t>
  </si>
  <si>
    <t>E003663</t>
  </si>
  <si>
    <t>E003664</t>
  </si>
  <si>
    <t>E003665</t>
  </si>
  <si>
    <t>E003666</t>
  </si>
  <si>
    <t>E003667</t>
  </si>
  <si>
    <t>E003668</t>
  </si>
  <si>
    <t>E003669</t>
  </si>
  <si>
    <t>E003671</t>
  </si>
  <si>
    <t>E003672</t>
  </si>
  <si>
    <t>E003673</t>
  </si>
  <si>
    <t>E003674</t>
  </si>
  <si>
    <t>E003675</t>
  </si>
  <si>
    <t>E003676</t>
  </si>
  <si>
    <t>E003677</t>
  </si>
  <si>
    <t>E003678</t>
  </si>
  <si>
    <t>E003679</t>
  </si>
  <si>
    <t>E003680</t>
  </si>
  <si>
    <t>E003681</t>
  </si>
  <si>
    <t>E003801</t>
  </si>
  <si>
    <t>E003802</t>
  </si>
  <si>
    <t>E003803</t>
  </si>
  <si>
    <t>E003804</t>
  </si>
  <si>
    <t>E003805</t>
  </si>
  <si>
    <t>E003806</t>
  </si>
  <si>
    <t>E003807</t>
  </si>
  <si>
    <t>E003808</t>
  </si>
  <si>
    <t>E003809</t>
  </si>
  <si>
    <t>E003811</t>
  </si>
  <si>
    <t>E003812</t>
  </si>
  <si>
    <t>E003813</t>
  </si>
  <si>
    <t>E003814</t>
  </si>
  <si>
    <t>E003815</t>
  </si>
  <si>
    <t>E003816</t>
  </si>
  <si>
    <t>E003817</t>
  </si>
  <si>
    <t>E003818</t>
  </si>
  <si>
    <t>E003819</t>
  </si>
  <si>
    <t>E003820</t>
  </si>
  <si>
    <t>E003821</t>
  </si>
  <si>
    <t>E003822</t>
  </si>
  <si>
    <t>E003823</t>
  </si>
  <si>
    <t>E003824</t>
  </si>
  <si>
    <t>E003825</t>
  </si>
  <si>
    <t>E003826</t>
  </si>
  <si>
    <t>E003827</t>
  </si>
  <si>
    <t>E003828</t>
  </si>
  <si>
    <t>E003829</t>
  </si>
  <si>
    <t>E003830</t>
  </si>
  <si>
    <t>E003831</t>
  </si>
  <si>
    <t>E003832</t>
  </si>
  <si>
    <t>E003833</t>
  </si>
  <si>
    <t>E003834</t>
  </si>
  <si>
    <t>E003835</t>
  </si>
  <si>
    <t>E003836</t>
  </si>
  <si>
    <t>E003837</t>
  </si>
  <si>
    <t>E003838</t>
  </si>
  <si>
    <t>E003839</t>
  </si>
  <si>
    <t>E003840</t>
  </si>
  <si>
    <t>E003841</t>
  </si>
  <si>
    <t>E003842</t>
  </si>
  <si>
    <t>E003843</t>
  </si>
  <si>
    <t>E003844</t>
  </si>
  <si>
    <t>E003845</t>
  </si>
  <si>
    <t>E003846</t>
  </si>
  <si>
    <t>E003847</t>
  </si>
  <si>
    <t>E003848</t>
  </si>
  <si>
    <t>E003849</t>
  </si>
  <si>
    <t>E003851</t>
  </si>
  <si>
    <t>E003852</t>
  </si>
  <si>
    <t>E003853</t>
  </si>
  <si>
    <t>E003854</t>
  </si>
  <si>
    <t>E003855</t>
  </si>
  <si>
    <t>E003856</t>
  </si>
  <si>
    <t>E003857</t>
  </si>
  <si>
    <t>E003858</t>
  </si>
  <si>
    <t>E003859</t>
  </si>
  <si>
    <t>E003860</t>
  </si>
  <si>
    <t>E003861</t>
  </si>
  <si>
    <t>E003862</t>
  </si>
  <si>
    <t>E003863</t>
  </si>
  <si>
    <t>E003864</t>
  </si>
  <si>
    <t>E003865</t>
  </si>
  <si>
    <t>E003866</t>
  </si>
  <si>
    <t>E003867</t>
  </si>
  <si>
    <t>E003868</t>
  </si>
  <si>
    <t>E003869</t>
  </si>
  <si>
    <t>E003870</t>
  </si>
  <si>
    <t>E003871</t>
  </si>
  <si>
    <t>E003872</t>
  </si>
  <si>
    <t>E003873</t>
  </si>
  <si>
    <t>E003874</t>
  </si>
  <si>
    <t>E003875</t>
  </si>
  <si>
    <t>E003876</t>
  </si>
  <si>
    <t>E003877</t>
  </si>
  <si>
    <t>E003878</t>
  </si>
  <si>
    <t>E003879</t>
  </si>
  <si>
    <t>E003880</t>
  </si>
  <si>
    <t>E003881</t>
  </si>
  <si>
    <t>E003882</t>
  </si>
  <si>
    <t>E003883</t>
  </si>
  <si>
    <t>E003884</t>
  </si>
  <si>
    <t>E003885</t>
  </si>
  <si>
    <t>E003886</t>
  </si>
  <si>
    <t>E003887</t>
  </si>
  <si>
    <t>E003888</t>
  </si>
  <si>
    <t>E003889</t>
  </si>
  <si>
    <t>E003891</t>
  </si>
  <si>
    <t>E003892</t>
  </si>
  <si>
    <t>E003893</t>
  </si>
  <si>
    <t>E003894</t>
  </si>
  <si>
    <t>E003895</t>
  </si>
  <si>
    <t>E003896</t>
  </si>
  <si>
    <t>E003897</t>
  </si>
  <si>
    <t>E003898</t>
  </si>
  <si>
    <t>E003899</t>
  </si>
  <si>
    <t>E003900</t>
  </si>
  <si>
    <t>E003901</t>
  </si>
  <si>
    <t>E003902</t>
  </si>
  <si>
    <t>E003903</t>
  </si>
  <si>
    <t>E003904</t>
  </si>
  <si>
    <t>E003905</t>
  </si>
  <si>
    <t>E003906</t>
  </si>
  <si>
    <t>E003907</t>
  </si>
  <si>
    <t>E003908</t>
  </si>
  <si>
    <t>E003909</t>
  </si>
  <si>
    <t>E003910</t>
  </si>
  <si>
    <t>E003911</t>
  </si>
  <si>
    <t>E003912</t>
  </si>
  <si>
    <t>E003913</t>
  </si>
  <si>
    <t>E003914</t>
  </si>
  <si>
    <t>E003915</t>
  </si>
  <si>
    <t>E003916</t>
  </si>
  <si>
    <t>E003917</t>
  </si>
  <si>
    <t>E003918</t>
  </si>
  <si>
    <t>E003919</t>
  </si>
  <si>
    <t>E003920</t>
  </si>
  <si>
    <t>E003921</t>
  </si>
  <si>
    <t>E003922</t>
  </si>
  <si>
    <t>E003923</t>
  </si>
  <si>
    <t>E003924</t>
  </si>
  <si>
    <t>E003925</t>
  </si>
  <si>
    <t>E003926</t>
  </si>
  <si>
    <t>E003927</t>
  </si>
  <si>
    <t>E003928</t>
  </si>
  <si>
    <t>E003929</t>
  </si>
  <si>
    <t>E003931</t>
  </si>
  <si>
    <t>E003932</t>
  </si>
  <si>
    <t>E003933</t>
  </si>
  <si>
    <t>E003934</t>
  </si>
  <si>
    <t>E003935</t>
  </si>
  <si>
    <t>E003936</t>
  </si>
  <si>
    <t>E003937</t>
  </si>
  <si>
    <t>E003938</t>
  </si>
  <si>
    <t>E003939</t>
  </si>
  <si>
    <t>E003940</t>
  </si>
  <si>
    <t>E003941</t>
  </si>
  <si>
    <t>E003942</t>
  </si>
  <si>
    <t>E003943</t>
  </si>
  <si>
    <t>E003944</t>
  </si>
  <si>
    <t>E003945</t>
  </si>
  <si>
    <t>E003946</t>
  </si>
  <si>
    <t>E003947</t>
  </si>
  <si>
    <t>E003948</t>
  </si>
  <si>
    <t>E003949</t>
  </si>
  <si>
    <t>E003950</t>
  </si>
  <si>
    <t>E003995</t>
  </si>
  <si>
    <t>E003996</t>
  </si>
  <si>
    <t>E003997</t>
  </si>
  <si>
    <t>E003998</t>
  </si>
  <si>
    <t>E003999</t>
  </si>
  <si>
    <t>E004000</t>
  </si>
  <si>
    <t>E004001</t>
  </si>
  <si>
    <t>E004002</t>
  </si>
  <si>
    <t>E004003</t>
  </si>
  <si>
    <t>E004004</t>
  </si>
  <si>
    <t>E004005</t>
  </si>
  <si>
    <t>E004006</t>
  </si>
  <si>
    <t>E004007</t>
  </si>
  <si>
    <t>E004008</t>
  </si>
  <si>
    <t>E004009</t>
  </si>
  <si>
    <t>E004011</t>
  </si>
  <si>
    <t>E004012</t>
  </si>
  <si>
    <t>E004013</t>
  </si>
  <si>
    <t>E004014</t>
  </si>
  <si>
    <t>E004015</t>
  </si>
  <si>
    <t>E004016</t>
  </si>
  <si>
    <t>E004017</t>
  </si>
  <si>
    <t>E004018</t>
  </si>
  <si>
    <t>E004019</t>
  </si>
  <si>
    <t>E004020</t>
  </si>
  <si>
    <t>E004021</t>
  </si>
  <si>
    <t>E004022</t>
  </si>
  <si>
    <t>E004023</t>
  </si>
  <si>
    <t>E004024</t>
  </si>
  <si>
    <t>E004025</t>
  </si>
  <si>
    <t>E004026</t>
  </si>
  <si>
    <t>E004027</t>
  </si>
  <si>
    <t>E004028</t>
  </si>
  <si>
    <t>E004029</t>
  </si>
  <si>
    <t>E004030</t>
  </si>
  <si>
    <t>E004031</t>
  </si>
  <si>
    <t>E004032</t>
  </si>
  <si>
    <t>E004033</t>
  </si>
  <si>
    <t>E004034</t>
  </si>
  <si>
    <t>E004035</t>
  </si>
  <si>
    <t>E004036</t>
  </si>
  <si>
    <t>E004037</t>
  </si>
  <si>
    <t>E004038</t>
  </si>
  <si>
    <t>E004039</t>
  </si>
  <si>
    <t>E004040</t>
  </si>
  <si>
    <t>E004041</t>
  </si>
  <si>
    <t>E004042</t>
  </si>
  <si>
    <t>E004043</t>
  </si>
  <si>
    <t>E004044</t>
  </si>
  <si>
    <t>E004101</t>
  </si>
  <si>
    <t>E004102</t>
  </si>
  <si>
    <t>E004103</t>
  </si>
  <si>
    <t>E004104</t>
  </si>
  <si>
    <t>E004105</t>
  </si>
  <si>
    <t>E004106</t>
  </si>
  <si>
    <t>E004107</t>
  </si>
  <si>
    <t>E004108</t>
  </si>
  <si>
    <t>E004109</t>
  </si>
  <si>
    <t>E004110</t>
  </si>
  <si>
    <t>E004112</t>
  </si>
  <si>
    <t>E004113</t>
  </si>
  <si>
    <t>E004114</t>
  </si>
  <si>
    <t>E004115</t>
  </si>
  <si>
    <t>E004116</t>
  </si>
  <si>
    <t>E004117</t>
  </si>
  <si>
    <t>E004118</t>
  </si>
  <si>
    <t>E004119</t>
  </si>
  <si>
    <t>E004120</t>
  </si>
  <si>
    <t>E004121</t>
  </si>
  <si>
    <t>E004122</t>
  </si>
  <si>
    <t>E004123</t>
  </si>
  <si>
    <t>E004151</t>
  </si>
  <si>
    <t>E004152</t>
  </si>
  <si>
    <t>E004153</t>
  </si>
  <si>
    <t>E004154</t>
  </si>
  <si>
    <t>E004155</t>
  </si>
  <si>
    <t>E004156</t>
  </si>
  <si>
    <t>E004157</t>
  </si>
  <si>
    <t>E004158</t>
  </si>
  <si>
    <t>E004159</t>
  </si>
  <si>
    <t>E004160</t>
  </si>
  <si>
    <t>E004161</t>
  </si>
  <si>
    <t>E004162</t>
  </si>
  <si>
    <t>E004163</t>
  </si>
  <si>
    <t>E004164</t>
  </si>
  <si>
    <t>E004165</t>
  </si>
  <si>
    <t>E004166</t>
  </si>
  <si>
    <t>E004167</t>
  </si>
  <si>
    <t>E004168</t>
  </si>
  <si>
    <t>E004169</t>
  </si>
  <si>
    <t>E004170</t>
  </si>
  <si>
    <t>E004171</t>
  </si>
  <si>
    <t>E004172</t>
  </si>
  <si>
    <t>E004173</t>
  </si>
  <si>
    <t>E004174</t>
  </si>
  <si>
    <t>E004175</t>
  </si>
  <si>
    <t>E004176</t>
  </si>
  <si>
    <t>E004177</t>
  </si>
  <si>
    <t>E004178</t>
  </si>
  <si>
    <t>E004179</t>
  </si>
  <si>
    <t>E004180</t>
  </si>
  <si>
    <t>E004181</t>
  </si>
  <si>
    <t>E004182</t>
  </si>
  <si>
    <t>E004183</t>
  </si>
  <si>
    <t>E004184</t>
  </si>
  <si>
    <t>E004185</t>
  </si>
  <si>
    <t>E004186</t>
  </si>
  <si>
    <t>E004187</t>
  </si>
  <si>
    <t>E004188</t>
  </si>
  <si>
    <t>E004189</t>
  </si>
  <si>
    <t>E004191</t>
  </si>
  <si>
    <t>E004192</t>
  </si>
  <si>
    <t>E004193</t>
  </si>
  <si>
    <t>E004194</t>
  </si>
  <si>
    <t>E004195</t>
  </si>
  <si>
    <t>E004196</t>
  </si>
  <si>
    <t>E004197</t>
  </si>
  <si>
    <t>E004198</t>
  </si>
  <si>
    <t>E004199</t>
  </si>
  <si>
    <t>E004200</t>
  </si>
  <si>
    <t>E004201</t>
  </si>
  <si>
    <t>E004202</t>
  </si>
  <si>
    <t>E004203</t>
  </si>
  <si>
    <t>E004204</t>
  </si>
  <si>
    <t>E004205</t>
  </si>
  <si>
    <t>E004206</t>
  </si>
  <si>
    <t>E004207</t>
  </si>
  <si>
    <t>E004208</t>
  </si>
  <si>
    <t>E004209</t>
  </si>
  <si>
    <t>E004211</t>
  </si>
  <si>
    <t>E004212</t>
  </si>
  <si>
    <t>E004213</t>
  </si>
  <si>
    <t>E004214</t>
  </si>
  <si>
    <t>E004215</t>
  </si>
  <si>
    <t>E004216</t>
  </si>
  <si>
    <t>E003431</t>
  </si>
  <si>
    <t>E003471</t>
  </si>
  <si>
    <t>E003360</t>
  </si>
  <si>
    <t>E004190</t>
  </si>
  <si>
    <t>SAMPLE_ID</t>
  </si>
  <si>
    <t>Ag_ppm_ME_ICP41</t>
  </si>
  <si>
    <t>Al_pct_ME_ICP41</t>
  </si>
  <si>
    <t>As_ppm_ME_ICP41</t>
  </si>
  <si>
    <t>Au_ppm_Au_AA23</t>
  </si>
  <si>
    <t>Au_ppm_Au_GRA21</t>
  </si>
  <si>
    <t>B_ppm_ME_ICP41</t>
  </si>
  <si>
    <t>Ba_ppm_ME_ICP41</t>
  </si>
  <si>
    <t>Be_ppm_ME_ICP41</t>
  </si>
  <si>
    <t>Bi_ppm_ME_ICP41</t>
  </si>
  <si>
    <t>Ca_pct_ME_ICP41</t>
  </si>
  <si>
    <t>Cd_ppm_ME_ICP41</t>
  </si>
  <si>
    <t>Co_ppm_ME_ICP41</t>
  </si>
  <si>
    <t>Cr_ppm_ME_ICP41</t>
  </si>
  <si>
    <t>Cu_ppm_ME_ICP41</t>
  </si>
  <si>
    <t>Fe_pct_ME_ICP41</t>
  </si>
  <si>
    <t>Ga_ppm_ME_ICP41</t>
  </si>
  <si>
    <t>Hg_ppm_ME_ICP41</t>
  </si>
  <si>
    <t>K_pct_ME_ICP41</t>
  </si>
  <si>
    <t>La_ppm_ME_ICP41</t>
  </si>
  <si>
    <t>Mg_pct_ME_ICP41</t>
  </si>
  <si>
    <t>Mn_ppm_ME_ICP41</t>
  </si>
  <si>
    <t>Mo_ppm_ME_ICP41</t>
  </si>
  <si>
    <t>Na_pct_ME_ICP41</t>
  </si>
  <si>
    <t>Ni_ppm_ME_ICP41</t>
  </si>
  <si>
    <t>P_ppm_ME_ICP41</t>
  </si>
  <si>
    <t>Pb_ppm_ME_ICP41</t>
  </si>
  <si>
    <t>S_pct_ME_ICP41</t>
  </si>
  <si>
    <t>Sb_ppm_ME_ICP41</t>
  </si>
  <si>
    <t>Sc_ppm_ME_ICP41</t>
  </si>
  <si>
    <t>Sr_ppm_ME_ICP41</t>
  </si>
  <si>
    <t>Th_ppm_ME_ICP41</t>
  </si>
  <si>
    <t>Ti_pct_ME_ICP41</t>
  </si>
  <si>
    <t>Tl_ppm_ME_ICP41</t>
  </si>
  <si>
    <t>U_ppm_ME_ICP41</t>
  </si>
  <si>
    <t>V_ppm_ME_ICP41</t>
  </si>
  <si>
    <t>W_ppm_ME_ICP41</t>
  </si>
  <si>
    <t>Zn_ppm_ME_ICP41</t>
  </si>
  <si>
    <t>ID</t>
  </si>
  <si>
    <t>&lt;5</t>
  </si>
  <si>
    <t>&lt;0.2</t>
  </si>
  <si>
    <t>&lt;2</t>
  </si>
  <si>
    <t>&lt;1</t>
  </si>
</sst>
</file>

<file path=xl/styles.xml><?xml version="1.0" encoding="utf-8"?>
<styleSheet xmlns="http://schemas.openxmlformats.org/spreadsheetml/2006/main">
  <numFmts count="1">
    <numFmt numFmtId="164" formatCode="0.0"/>
  </numFmts>
  <fonts count="13">
    <font>
      <sz val="11"/>
      <name val="Arial"/>
    </font>
    <font>
      <b/>
      <sz val="11"/>
      <name val="Arial"/>
      <family val="2"/>
    </font>
    <font>
      <sz val="11"/>
      <color indexed="21"/>
      <name val="Arial"/>
      <family val="2"/>
    </font>
    <font>
      <b/>
      <sz val="11"/>
      <color indexed="10"/>
      <name val="Arial"/>
      <family val="2"/>
    </font>
    <font>
      <b/>
      <sz val="14"/>
      <color indexed="12"/>
      <name val="Arial"/>
      <family val="2"/>
    </font>
    <font>
      <b/>
      <sz val="14"/>
      <color indexed="12"/>
      <name val="Arial"/>
      <family val="2"/>
    </font>
    <font>
      <b/>
      <sz val="11"/>
      <color indexed="21"/>
      <name val="Arial"/>
      <family val="2"/>
    </font>
    <font>
      <b/>
      <sz val="11"/>
      <color indexed="12"/>
      <name val="Arial"/>
      <family val="2"/>
    </font>
    <font>
      <sz val="11"/>
      <color indexed="8"/>
      <name val="Arial"/>
      <family val="2"/>
    </font>
    <font>
      <sz val="11"/>
      <name val="Arial"/>
      <family val="2"/>
    </font>
    <font>
      <b/>
      <sz val="14"/>
      <name val="Arial"/>
      <family val="2"/>
    </font>
    <font>
      <sz val="10"/>
      <name val="Arial"/>
      <family val="2"/>
    </font>
    <font>
      <b/>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lightUp">
        <fgColor indexed="8"/>
      </patternFill>
    </fill>
    <fill>
      <patternFill patternType="lightUp">
        <fgColor indexed="8"/>
        <bgColor indexed="22"/>
      </patternFill>
    </fill>
  </fills>
  <borders count="30">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0">
    <xf numFmtId="0" fontId="0" fillId="0" borderId="0" xfId="0"/>
    <xf numFmtId="0" fontId="1" fillId="0" borderId="0" xfId="0" applyFont="1"/>
    <xf numFmtId="0" fontId="4" fillId="0" borderId="0" xfId="0" applyFont="1" applyBorder="1" applyAlignment="1">
      <alignment horizontal="right"/>
    </xf>
    <xf numFmtId="0" fontId="5" fillId="0" borderId="0" xfId="0" applyFont="1"/>
    <xf numFmtId="0" fontId="7" fillId="0" borderId="1" xfId="0" applyFont="1" applyBorder="1" applyAlignment="1">
      <alignment horizontal="center"/>
    </xf>
    <xf numFmtId="0" fontId="2" fillId="0" borderId="1" xfId="0" applyFont="1" applyBorder="1"/>
    <xf numFmtId="0" fontId="2" fillId="0" borderId="2" xfId="0" applyFont="1" applyBorder="1"/>
    <xf numFmtId="0" fontId="0" fillId="2" borderId="3" xfId="0" applyFill="1" applyBorder="1"/>
    <xf numFmtId="0" fontId="0" fillId="2" borderId="4" xfId="0" applyFill="1" applyBorder="1"/>
    <xf numFmtId="0" fontId="0" fillId="0" borderId="3" xfId="0" applyBorder="1"/>
    <xf numFmtId="0" fontId="0" fillId="0" borderId="4" xfId="0" applyBorder="1"/>
    <xf numFmtId="0" fontId="0" fillId="0" borderId="0" xfId="0" applyBorder="1"/>
    <xf numFmtId="0" fontId="0" fillId="2" borderId="0" xfId="0" applyFill="1"/>
    <xf numFmtId="0" fontId="0" fillId="2" borderId="0" xfId="0" applyFill="1" applyBorder="1"/>
    <xf numFmtId="0" fontId="0" fillId="3" borderId="0" xfId="0" applyFill="1" applyBorder="1"/>
    <xf numFmtId="0" fontId="0" fillId="0" borderId="0" xfId="0" applyFill="1" applyBorder="1"/>
    <xf numFmtId="0" fontId="8" fillId="0" borderId="0" xfId="0" applyFont="1" applyFill="1" applyBorder="1"/>
    <xf numFmtId="0" fontId="8" fillId="2" borderId="0" xfId="0" applyFont="1" applyFill="1" applyBorder="1"/>
    <xf numFmtId="0" fontId="0" fillId="4" borderId="0" xfId="0" applyFill="1" applyBorder="1"/>
    <xf numFmtId="0" fontId="0" fillId="2" borderId="5" xfId="0" applyFill="1" applyBorder="1"/>
    <xf numFmtId="0" fontId="7" fillId="0" borderId="6" xfId="0" applyFont="1" applyBorder="1" applyAlignment="1">
      <alignment horizontal="center"/>
    </xf>
    <xf numFmtId="0" fontId="7" fillId="0" borderId="7" xfId="0" applyFont="1" applyBorder="1" applyAlignment="1">
      <alignment horizontal="center"/>
    </xf>
    <xf numFmtId="0" fontId="0" fillId="0" borderId="8" xfId="0" applyBorder="1"/>
    <xf numFmtId="0" fontId="0" fillId="2" borderId="8" xfId="0" applyFill="1" applyBorder="1"/>
    <xf numFmtId="0" fontId="0" fillId="0" borderId="8" xfId="0" applyFill="1" applyBorder="1"/>
    <xf numFmtId="0" fontId="0" fillId="4" borderId="9" xfId="0" applyFill="1" applyBorder="1"/>
    <xf numFmtId="0" fontId="0" fillId="0" borderId="10" xfId="0" applyBorder="1"/>
    <xf numFmtId="0" fontId="7" fillId="0" borderId="11" xfId="0" applyFont="1" applyBorder="1" applyAlignment="1">
      <alignment horizontal="right"/>
    </xf>
    <xf numFmtId="0" fontId="7" fillId="2" borderId="11" xfId="0" applyFont="1" applyFill="1" applyBorder="1" applyAlignment="1">
      <alignment horizontal="right"/>
    </xf>
    <xf numFmtId="0" fontId="7" fillId="0" borderId="11" xfId="0" applyFont="1" applyFill="1" applyBorder="1" applyAlignment="1">
      <alignment horizontal="right"/>
    </xf>
    <xf numFmtId="0" fontId="7" fillId="2" borderId="12" xfId="0" applyFont="1" applyFill="1" applyBorder="1" applyAlignment="1">
      <alignment horizontal="right"/>
    </xf>
    <xf numFmtId="0" fontId="8" fillId="0" borderId="8" xfId="0" applyFont="1" applyFill="1" applyBorder="1"/>
    <xf numFmtId="0" fontId="0" fillId="3" borderId="9" xfId="0" applyFill="1" applyBorder="1"/>
    <xf numFmtId="0" fontId="7" fillId="0" borderId="2" xfId="0" applyFont="1" applyBorder="1" applyAlignment="1">
      <alignment horizontal="center"/>
    </xf>
    <xf numFmtId="0" fontId="9" fillId="0" borderId="0" xfId="0" applyFont="1"/>
    <xf numFmtId="0" fontId="3" fillId="0" borderId="0" xfId="0" applyFont="1" applyBorder="1"/>
    <xf numFmtId="0" fontId="4" fillId="0" borderId="0" xfId="0" applyFont="1"/>
    <xf numFmtId="0" fontId="2" fillId="0" borderId="3" xfId="0" applyFont="1" applyBorder="1"/>
    <xf numFmtId="0" fontId="2" fillId="0" borderId="4" xfId="0" applyFont="1" applyBorder="1"/>
    <xf numFmtId="0" fontId="2" fillId="2" borderId="3" xfId="0" applyFont="1" applyFill="1" applyBorder="1"/>
    <xf numFmtId="0" fontId="2" fillId="2" borderId="4" xfId="0" applyFont="1" applyFill="1" applyBorder="1"/>
    <xf numFmtId="0" fontId="6" fillId="0" borderId="13" xfId="0" applyFont="1" applyBorder="1" applyAlignment="1">
      <alignment horizontal="right"/>
    </xf>
    <xf numFmtId="0" fontId="2" fillId="0" borderId="13" xfId="0" applyFont="1" applyBorder="1" applyAlignment="1">
      <alignment horizontal="right"/>
    </xf>
    <xf numFmtId="0" fontId="2" fillId="2" borderId="14" xfId="0" applyFont="1" applyFill="1" applyBorder="1" applyAlignment="1">
      <alignment horizontal="right"/>
    </xf>
    <xf numFmtId="0" fontId="2" fillId="0" borderId="14" xfId="0" applyFont="1" applyBorder="1" applyAlignment="1">
      <alignment horizontal="right"/>
    </xf>
    <xf numFmtId="0" fontId="6" fillId="2" borderId="14" xfId="0" applyFont="1" applyFill="1" applyBorder="1" applyAlignment="1">
      <alignment horizontal="right"/>
    </xf>
    <xf numFmtId="0" fontId="6" fillId="0" borderId="14" xfId="0" applyFont="1" applyBorder="1" applyAlignment="1">
      <alignment horizontal="right"/>
    </xf>
    <xf numFmtId="0" fontId="6" fillId="0" borderId="15" xfId="0" applyFont="1"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applyAlignment="1">
      <alignment horizontal="center"/>
    </xf>
    <xf numFmtId="0" fontId="0" fillId="0" borderId="20" xfId="0" applyBorder="1"/>
    <xf numFmtId="0" fontId="9" fillId="0" borderId="20" xfId="0" applyFont="1" applyBorder="1"/>
    <xf numFmtId="0" fontId="1" fillId="0" borderId="0" xfId="0" quotePrefix="1" applyFont="1"/>
    <xf numFmtId="0" fontId="0" fillId="0" borderId="0" xfId="0" quotePrefix="1"/>
    <xf numFmtId="0" fontId="10" fillId="0" borderId="0" xfId="0" applyFont="1"/>
    <xf numFmtId="0" fontId="4" fillId="0" borderId="0" xfId="0" applyFont="1" applyBorder="1"/>
    <xf numFmtId="0" fontId="0" fillId="0" borderId="0" xfId="0" applyFill="1"/>
    <xf numFmtId="0" fontId="11" fillId="0" borderId="0" xfId="0" applyFont="1" applyFill="1" applyAlignment="1"/>
    <xf numFmtId="0" fontId="7" fillId="0" borderId="12" xfId="0" applyFont="1" applyFill="1" applyBorder="1" applyAlignment="1">
      <alignment horizontal="right"/>
    </xf>
    <xf numFmtId="0" fontId="0" fillId="0" borderId="5" xfId="0" applyFill="1" applyBorder="1"/>
    <xf numFmtId="0" fontId="0" fillId="0" borderId="9" xfId="0" applyFill="1" applyBorder="1"/>
    <xf numFmtId="0" fontId="12" fillId="0" borderId="0" xfId="0" applyFont="1"/>
    <xf numFmtId="0" fontId="0" fillId="0" borderId="21" xfId="0" applyBorder="1"/>
    <xf numFmtId="0" fontId="1" fillId="0" borderId="21" xfId="0" applyFont="1" applyBorder="1"/>
    <xf numFmtId="2" fontId="0" fillId="0" borderId="21" xfId="0" applyNumberFormat="1" applyBorder="1"/>
    <xf numFmtId="0" fontId="1" fillId="0" borderId="22" xfId="0" applyFont="1" applyBorder="1"/>
    <xf numFmtId="0" fontId="1" fillId="0" borderId="4" xfId="0" applyFont="1" applyBorder="1"/>
    <xf numFmtId="0" fontId="1" fillId="0" borderId="2" xfId="0" applyFont="1" applyBorder="1"/>
    <xf numFmtId="0" fontId="1" fillId="0" borderId="27" xfId="0" applyFont="1" applyBorder="1"/>
    <xf numFmtId="0" fontId="1" fillId="0" borderId="28" xfId="0" applyFont="1" applyBorder="1"/>
    <xf numFmtId="0" fontId="1" fillId="0" borderId="29" xfId="0" applyFont="1" applyBorder="1"/>
    <xf numFmtId="0" fontId="0" fillId="0" borderId="27" xfId="0" applyBorder="1"/>
    <xf numFmtId="0" fontId="0" fillId="0" borderId="28" xfId="0" applyBorder="1"/>
    <xf numFmtId="0" fontId="0" fillId="0" borderId="29" xfId="0" applyBorder="1"/>
    <xf numFmtId="164" fontId="0" fillId="0" borderId="0" xfId="0" applyNumberFormat="1" applyBorder="1"/>
    <xf numFmtId="1" fontId="0" fillId="0" borderId="24" xfId="0" applyNumberFormat="1" applyBorder="1"/>
    <xf numFmtId="1" fontId="0" fillId="0" borderId="25" xfId="0" applyNumberFormat="1" applyBorder="1"/>
    <xf numFmtId="1" fontId="0" fillId="0" borderId="3" xfId="0" applyNumberFormat="1" applyBorder="1"/>
    <xf numFmtId="1" fontId="0" fillId="0" borderId="0" xfId="0" applyNumberFormat="1" applyBorder="1"/>
    <xf numFmtId="1" fontId="0" fillId="0" borderId="26" xfId="0" applyNumberFormat="1" applyBorder="1"/>
    <xf numFmtId="164" fontId="9" fillId="0" borderId="23" xfId="0" applyNumberFormat="1" applyFont="1" applyBorder="1" applyAlignment="1">
      <alignment horizontal="right"/>
    </xf>
    <xf numFmtId="164" fontId="9" fillId="0" borderId="24" xfId="0" applyNumberFormat="1" applyFont="1" applyBorder="1" applyAlignment="1">
      <alignment horizontal="right"/>
    </xf>
    <xf numFmtId="164" fontId="9" fillId="0" borderId="3" xfId="0" applyNumberFormat="1" applyFont="1" applyBorder="1" applyAlignment="1">
      <alignment horizontal="right"/>
    </xf>
    <xf numFmtId="164" fontId="0" fillId="0" borderId="0" xfId="0" applyNumberFormat="1" applyBorder="1" applyAlignment="1">
      <alignment horizontal="right"/>
    </xf>
    <xf numFmtId="164" fontId="9" fillId="0" borderId="0" xfId="0" applyNumberFormat="1" applyFont="1" applyBorder="1" applyAlignment="1">
      <alignment horizontal="right"/>
    </xf>
    <xf numFmtId="1" fontId="0" fillId="0" borderId="24" xfId="0" applyNumberFormat="1" applyBorder="1" applyAlignment="1">
      <alignment horizontal="right"/>
    </xf>
    <xf numFmtId="1" fontId="0" fillId="0" borderId="0" xfId="0" applyNumberFormat="1" applyBorder="1" applyAlignment="1">
      <alignment horizontal="righ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BA2789"/>
  <sheetViews>
    <sheetView zoomScale="75" workbookViewId="0">
      <pane ySplit="5688" topLeftCell="A1185" activePane="bottomLeft"/>
      <selection activeCell="N21" sqref="N21"/>
      <selection pane="bottomLeft" activeCell="B1190" sqref="B1190:J1198"/>
    </sheetView>
  </sheetViews>
  <sheetFormatPr defaultRowHeight="13.8"/>
  <cols>
    <col min="2" max="2" width="11.8984375" style="11" customWidth="1"/>
    <col min="10" max="10" width="11.8984375" customWidth="1"/>
  </cols>
  <sheetData>
    <row r="1" spans="1:53" ht="17.399999999999999">
      <c r="A1" s="36" t="s">
        <v>0</v>
      </c>
      <c r="B1" s="3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row>
    <row r="2" spans="1:53" ht="17.399999999999999">
      <c r="A2" s="36"/>
      <c r="B2" s="35"/>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row>
    <row r="3" spans="1:53">
      <c r="A3" s="55" t="s">
        <v>1</v>
      </c>
      <c r="B3" s="35"/>
    </row>
    <row r="4" spans="1:53">
      <c r="A4" s="1" t="s">
        <v>2</v>
      </c>
      <c r="B4" s="35"/>
    </row>
    <row r="5" spans="1:53">
      <c r="A5" s="56" t="s">
        <v>3</v>
      </c>
      <c r="B5" s="35"/>
    </row>
    <row r="6" spans="1:53">
      <c r="A6" s="56" t="s">
        <v>4</v>
      </c>
    </row>
    <row r="7" spans="1:53">
      <c r="A7" t="s">
        <v>5</v>
      </c>
    </row>
    <row r="9" spans="1:53" ht="17.399999999999999">
      <c r="A9" s="57" t="s">
        <v>6</v>
      </c>
    </row>
    <row r="10" spans="1:53" ht="14.4">
      <c r="A10" s="60" t="s">
        <v>7</v>
      </c>
      <c r="B10" s="60"/>
      <c r="C10" s="64" t="s">
        <v>545</v>
      </c>
      <c r="D10" s="64" t="s">
        <v>76</v>
      </c>
      <c r="E10" s="64" t="s">
        <v>78</v>
      </c>
      <c r="F10" s="64" t="s">
        <v>101</v>
      </c>
      <c r="G10" s="64" t="s">
        <v>87</v>
      </c>
      <c r="H10" s="64" t="s">
        <v>95</v>
      </c>
      <c r="I10" s="64" t="s">
        <v>99</v>
      </c>
      <c r="J10" s="64" t="s">
        <v>110</v>
      </c>
      <c r="K10" s="60" t="s">
        <v>54</v>
      </c>
      <c r="L10" s="60" t="s">
        <v>55</v>
      </c>
      <c r="M10" s="59" t="s">
        <v>14</v>
      </c>
      <c r="N10" s="60" t="s">
        <v>17</v>
      </c>
      <c r="O10" s="60" t="s">
        <v>16</v>
      </c>
      <c r="P10" s="59" t="s">
        <v>15</v>
      </c>
      <c r="Q10" s="60" t="s">
        <v>9</v>
      </c>
      <c r="R10" s="60" t="s">
        <v>19</v>
      </c>
      <c r="S10" s="60" t="s">
        <v>56</v>
      </c>
      <c r="T10" s="60" t="s">
        <v>57</v>
      </c>
      <c r="U10" s="59" t="s">
        <v>18</v>
      </c>
      <c r="V10" s="60" t="s">
        <v>12</v>
      </c>
      <c r="W10" s="59" t="s">
        <v>58</v>
      </c>
      <c r="X10" s="60" t="s">
        <v>59</v>
      </c>
      <c r="Y10" s="60" t="s">
        <v>20</v>
      </c>
      <c r="Z10" s="59" t="s">
        <v>60</v>
      </c>
      <c r="AA10" s="60" t="s">
        <v>61</v>
      </c>
      <c r="AB10" s="60" t="s">
        <v>11</v>
      </c>
      <c r="AC10" s="60" t="s">
        <v>21</v>
      </c>
      <c r="AD10" s="60" t="s">
        <v>25</v>
      </c>
      <c r="AE10" s="59" t="s">
        <v>62</v>
      </c>
      <c r="AF10" s="60" t="s">
        <v>22</v>
      </c>
      <c r="AG10" s="60" t="s">
        <v>63</v>
      </c>
      <c r="AH10" s="60" t="s">
        <v>10</v>
      </c>
      <c r="AI10" s="59" t="s">
        <v>23</v>
      </c>
      <c r="AJ10" s="59" t="s">
        <v>64</v>
      </c>
      <c r="AK10" s="60" t="s">
        <v>65</v>
      </c>
      <c r="AL10" s="60" t="s">
        <v>13</v>
      </c>
      <c r="AM10" s="60" t="s">
        <v>24</v>
      </c>
      <c r="AN10" s="60" t="s">
        <v>66</v>
      </c>
      <c r="AO10" s="59" t="s">
        <v>67</v>
      </c>
      <c r="AP10" s="60" t="s">
        <v>68</v>
      </c>
      <c r="AQ10" s="59" t="s">
        <v>26</v>
      </c>
      <c r="AR10" s="60" t="s">
        <v>69</v>
      </c>
      <c r="AS10" s="59" t="s">
        <v>27</v>
      </c>
      <c r="AT10" s="60" t="s">
        <v>70</v>
      </c>
      <c r="AU10" s="60" t="s">
        <v>71</v>
      </c>
      <c r="AV10" s="60" t="s">
        <v>29</v>
      </c>
      <c r="AW10" s="60" t="s">
        <v>72</v>
      </c>
      <c r="AX10" s="60" t="s">
        <v>28</v>
      </c>
      <c r="AY10" s="59" t="s">
        <v>30</v>
      </c>
      <c r="AZ10" s="60" t="s">
        <v>8</v>
      </c>
      <c r="BA10" s="59" t="s">
        <v>31</v>
      </c>
    </row>
    <row r="11" spans="1:53" s="34" customFormat="1" ht="25.8" customHeight="1">
      <c r="A11" t="s">
        <v>111</v>
      </c>
      <c r="B11"/>
      <c r="C11">
        <v>6</v>
      </c>
      <c r="D11">
        <v>0.4</v>
      </c>
      <c r="E11">
        <v>9</v>
      </c>
      <c r="F11">
        <v>4</v>
      </c>
      <c r="G11">
        <v>43</v>
      </c>
      <c r="H11">
        <v>2</v>
      </c>
      <c r="I11">
        <v>8</v>
      </c>
      <c r="J11">
        <v>113</v>
      </c>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row>
    <row r="12" spans="1:53" s="34" customFormat="1">
      <c r="A12" t="s">
        <v>112</v>
      </c>
      <c r="B12"/>
      <c r="C12"/>
      <c r="D12">
        <v>0.3</v>
      </c>
      <c r="E12">
        <v>5</v>
      </c>
      <c r="F12"/>
      <c r="G12">
        <v>24</v>
      </c>
      <c r="H12">
        <v>1</v>
      </c>
      <c r="I12">
        <v>5</v>
      </c>
      <c r="J12">
        <v>106</v>
      </c>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row>
    <row r="13" spans="1:53" s="34" customFormat="1">
      <c r="A13" t="s">
        <v>113</v>
      </c>
      <c r="B13"/>
      <c r="C13"/>
      <c r="D13">
        <v>0.4</v>
      </c>
      <c r="E13">
        <v>3</v>
      </c>
      <c r="F13"/>
      <c r="G13">
        <v>37</v>
      </c>
      <c r="H13">
        <v>1</v>
      </c>
      <c r="I13">
        <v>4</v>
      </c>
      <c r="J13">
        <v>98</v>
      </c>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row>
    <row r="14" spans="1:53" s="34" customFormat="1">
      <c r="A14" t="s">
        <v>114</v>
      </c>
      <c r="B14"/>
      <c r="C14"/>
      <c r="D14">
        <v>0.2</v>
      </c>
      <c r="E14">
        <v>5</v>
      </c>
      <c r="F14"/>
      <c r="G14">
        <v>33</v>
      </c>
      <c r="H14">
        <v>1</v>
      </c>
      <c r="I14">
        <v>3</v>
      </c>
      <c r="J14">
        <v>141</v>
      </c>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row>
    <row r="15" spans="1:53" s="34" customFormat="1">
      <c r="A15" t="s">
        <v>115</v>
      </c>
      <c r="B15"/>
      <c r="C15"/>
      <c r="D15">
        <v>0.6</v>
      </c>
      <c r="E15">
        <v>6</v>
      </c>
      <c r="F15"/>
      <c r="G15">
        <v>19</v>
      </c>
      <c r="H15">
        <v>1</v>
      </c>
      <c r="I15">
        <v>8</v>
      </c>
      <c r="J15">
        <v>63</v>
      </c>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row>
    <row r="16" spans="1:53" s="34" customFormat="1">
      <c r="A16" t="s">
        <v>116</v>
      </c>
      <c r="B16"/>
      <c r="C16">
        <v>6</v>
      </c>
      <c r="D16">
        <v>0.6</v>
      </c>
      <c r="E16">
        <v>10</v>
      </c>
      <c r="F16"/>
      <c r="G16">
        <v>44</v>
      </c>
      <c r="H16">
        <v>1</v>
      </c>
      <c r="I16">
        <v>7</v>
      </c>
      <c r="J16">
        <v>108</v>
      </c>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row>
    <row r="17" spans="1:53" s="34" customFormat="1">
      <c r="A17" t="s">
        <v>117</v>
      </c>
      <c r="B17"/>
      <c r="C17">
        <v>5</v>
      </c>
      <c r="D17"/>
      <c r="E17">
        <v>4</v>
      </c>
      <c r="F17"/>
      <c r="G17">
        <v>63</v>
      </c>
      <c r="H17">
        <v>1</v>
      </c>
      <c r="I17">
        <v>8</v>
      </c>
      <c r="J17">
        <v>167</v>
      </c>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row>
    <row r="18" spans="1:53" s="34" customFormat="1">
      <c r="A18" t="s">
        <v>118</v>
      </c>
      <c r="B18"/>
      <c r="C18">
        <v>6</v>
      </c>
      <c r="D18">
        <v>0.4</v>
      </c>
      <c r="E18">
        <v>6</v>
      </c>
      <c r="F18"/>
      <c r="G18">
        <v>58</v>
      </c>
      <c r="H18">
        <v>2</v>
      </c>
      <c r="I18">
        <v>11</v>
      </c>
      <c r="J18">
        <v>192</v>
      </c>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row>
    <row r="19" spans="1:53" s="34" customFormat="1">
      <c r="A19" t="s">
        <v>119</v>
      </c>
      <c r="B19"/>
      <c r="C19">
        <v>21</v>
      </c>
      <c r="D19">
        <v>0.2</v>
      </c>
      <c r="E19">
        <v>5</v>
      </c>
      <c r="F19"/>
      <c r="G19">
        <v>45</v>
      </c>
      <c r="H19"/>
      <c r="I19">
        <v>3</v>
      </c>
      <c r="J19">
        <v>52</v>
      </c>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row>
    <row r="20" spans="1:53" s="34" customFormat="1">
      <c r="A20" t="s">
        <v>120</v>
      </c>
      <c r="B20"/>
      <c r="C20"/>
      <c r="D20">
        <v>0.2</v>
      </c>
      <c r="E20">
        <v>2</v>
      </c>
      <c r="F20"/>
      <c r="G20">
        <v>42</v>
      </c>
      <c r="H20">
        <v>1</v>
      </c>
      <c r="I20">
        <v>7</v>
      </c>
      <c r="J20">
        <v>70</v>
      </c>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row>
    <row r="21" spans="1:53" s="34" customFormat="1">
      <c r="A21" t="s">
        <v>121</v>
      </c>
      <c r="B21"/>
      <c r="C21">
        <v>15</v>
      </c>
      <c r="D21">
        <v>0.3</v>
      </c>
      <c r="E21">
        <v>4</v>
      </c>
      <c r="F21">
        <v>2</v>
      </c>
      <c r="G21">
        <v>23</v>
      </c>
      <c r="H21"/>
      <c r="I21">
        <v>4</v>
      </c>
      <c r="J21">
        <v>36</v>
      </c>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row>
    <row r="22" spans="1:53" s="34" customFormat="1">
      <c r="A22" t="s">
        <v>122</v>
      </c>
      <c r="B22"/>
      <c r="C22"/>
      <c r="D22">
        <v>0.4</v>
      </c>
      <c r="E22">
        <v>10</v>
      </c>
      <c r="F22"/>
      <c r="G22">
        <v>59</v>
      </c>
      <c r="H22">
        <v>1</v>
      </c>
      <c r="I22">
        <v>6</v>
      </c>
      <c r="J22">
        <v>170</v>
      </c>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row>
    <row r="23" spans="1:53" s="34" customFormat="1">
      <c r="A23" t="s">
        <v>123</v>
      </c>
      <c r="B23"/>
      <c r="C23"/>
      <c r="D23">
        <v>0.3</v>
      </c>
      <c r="E23">
        <v>8</v>
      </c>
      <c r="F23">
        <v>3</v>
      </c>
      <c r="G23">
        <v>50</v>
      </c>
      <c r="H23">
        <v>1</v>
      </c>
      <c r="I23">
        <v>7</v>
      </c>
      <c r="J23">
        <v>146</v>
      </c>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row>
    <row r="24" spans="1:53" s="34" customFormat="1">
      <c r="A24" t="s">
        <v>124</v>
      </c>
      <c r="B24"/>
      <c r="C24">
        <v>6</v>
      </c>
      <c r="D24">
        <v>0.2</v>
      </c>
      <c r="E24">
        <v>6</v>
      </c>
      <c r="F24"/>
      <c r="G24">
        <v>21</v>
      </c>
      <c r="H24"/>
      <c r="I24">
        <v>5</v>
      </c>
      <c r="J24">
        <v>73</v>
      </c>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row>
    <row r="25" spans="1:53" s="34" customFormat="1">
      <c r="A25" t="s">
        <v>125</v>
      </c>
      <c r="B25"/>
      <c r="C25"/>
      <c r="D25">
        <v>0.4</v>
      </c>
      <c r="E25">
        <v>7</v>
      </c>
      <c r="F25"/>
      <c r="G25">
        <v>20</v>
      </c>
      <c r="H25"/>
      <c r="I25">
        <v>6</v>
      </c>
      <c r="J25">
        <v>68</v>
      </c>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row>
    <row r="26" spans="1:53" s="34" customFormat="1">
      <c r="A26" t="s">
        <v>126</v>
      </c>
      <c r="B26"/>
      <c r="C26"/>
      <c r="D26">
        <v>0.2</v>
      </c>
      <c r="E26">
        <v>8</v>
      </c>
      <c r="F26">
        <v>2</v>
      </c>
      <c r="G26">
        <v>21</v>
      </c>
      <c r="H26">
        <v>1</v>
      </c>
      <c r="I26">
        <v>9</v>
      </c>
      <c r="J26">
        <v>73</v>
      </c>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row>
    <row r="27" spans="1:53" s="34" customFormat="1">
      <c r="A27" t="s">
        <v>127</v>
      </c>
      <c r="B27"/>
      <c r="C27"/>
      <c r="D27">
        <v>0.2</v>
      </c>
      <c r="E27">
        <v>10</v>
      </c>
      <c r="F27">
        <v>3</v>
      </c>
      <c r="G27">
        <v>23</v>
      </c>
      <c r="H27">
        <v>1</v>
      </c>
      <c r="I27">
        <v>7</v>
      </c>
      <c r="J27">
        <v>73</v>
      </c>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row>
    <row r="28" spans="1:53" s="34" customFormat="1">
      <c r="A28" t="s">
        <v>128</v>
      </c>
      <c r="B28"/>
      <c r="C28"/>
      <c r="D28"/>
      <c r="E28">
        <v>3</v>
      </c>
      <c r="F28"/>
      <c r="G28">
        <v>1</v>
      </c>
      <c r="H28"/>
      <c r="I28">
        <v>2</v>
      </c>
      <c r="J28">
        <v>3</v>
      </c>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row>
    <row r="29" spans="1:53" s="34" customFormat="1">
      <c r="A29" t="s">
        <v>129</v>
      </c>
      <c r="B29"/>
      <c r="C29">
        <v>8</v>
      </c>
      <c r="D29">
        <v>0.5</v>
      </c>
      <c r="E29">
        <v>15</v>
      </c>
      <c r="F29"/>
      <c r="G29">
        <v>42</v>
      </c>
      <c r="H29">
        <v>1</v>
      </c>
      <c r="I29">
        <v>7</v>
      </c>
      <c r="J29">
        <v>161</v>
      </c>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row>
    <row r="30" spans="1:53" s="34" customFormat="1">
      <c r="A30" t="s">
        <v>130</v>
      </c>
      <c r="B30"/>
      <c r="C30">
        <v>5</v>
      </c>
      <c r="D30">
        <v>0.5</v>
      </c>
      <c r="E30">
        <v>8</v>
      </c>
      <c r="F30">
        <v>3</v>
      </c>
      <c r="G30">
        <v>58</v>
      </c>
      <c r="H30">
        <v>3</v>
      </c>
      <c r="I30">
        <v>7</v>
      </c>
      <c r="J30">
        <v>128</v>
      </c>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row>
    <row r="31" spans="1:53" s="34" customFormat="1">
      <c r="A31" t="s">
        <v>131</v>
      </c>
      <c r="B31"/>
      <c r="C31">
        <v>6</v>
      </c>
      <c r="D31">
        <v>0.4</v>
      </c>
      <c r="E31">
        <v>30</v>
      </c>
      <c r="F31">
        <v>2</v>
      </c>
      <c r="G31">
        <v>45</v>
      </c>
      <c r="H31">
        <v>3</v>
      </c>
      <c r="I31">
        <v>8</v>
      </c>
      <c r="J31">
        <v>94</v>
      </c>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row>
    <row r="32" spans="1:53" s="34" customFormat="1">
      <c r="A32" t="s">
        <v>132</v>
      </c>
      <c r="B32"/>
      <c r="C32">
        <v>7</v>
      </c>
      <c r="D32">
        <v>0.7</v>
      </c>
      <c r="E32">
        <v>21</v>
      </c>
      <c r="F32">
        <v>2</v>
      </c>
      <c r="G32">
        <v>23</v>
      </c>
      <c r="H32">
        <v>1</v>
      </c>
      <c r="I32">
        <v>8</v>
      </c>
      <c r="J32">
        <v>72</v>
      </c>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row>
    <row r="33" spans="1:53" s="34" customFormat="1">
      <c r="A33" t="s">
        <v>133</v>
      </c>
      <c r="B33"/>
      <c r="C33"/>
      <c r="D33">
        <v>0.5</v>
      </c>
      <c r="E33">
        <v>8</v>
      </c>
      <c r="F33"/>
      <c r="G33">
        <v>19</v>
      </c>
      <c r="H33">
        <v>1</v>
      </c>
      <c r="I33">
        <v>5</v>
      </c>
      <c r="J33">
        <v>40</v>
      </c>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row>
    <row r="34" spans="1:53" s="34" customFormat="1">
      <c r="A34" t="s">
        <v>134</v>
      </c>
      <c r="B34"/>
      <c r="C34">
        <v>6</v>
      </c>
      <c r="D34">
        <v>0.2</v>
      </c>
      <c r="E34">
        <v>10</v>
      </c>
      <c r="F34">
        <v>2</v>
      </c>
      <c r="G34">
        <v>40</v>
      </c>
      <c r="H34">
        <v>3</v>
      </c>
      <c r="I34">
        <v>6</v>
      </c>
      <c r="J34">
        <v>96</v>
      </c>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row>
    <row r="35" spans="1:53" s="34" customFormat="1">
      <c r="A35" t="s">
        <v>135</v>
      </c>
      <c r="B35"/>
      <c r="C35">
        <v>26</v>
      </c>
      <c r="D35">
        <v>0.4</v>
      </c>
      <c r="E35">
        <v>29</v>
      </c>
      <c r="F35">
        <v>2</v>
      </c>
      <c r="G35">
        <v>33</v>
      </c>
      <c r="H35">
        <v>2</v>
      </c>
      <c r="I35">
        <v>8</v>
      </c>
      <c r="J35">
        <v>103</v>
      </c>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row>
    <row r="36" spans="1:53" s="34" customFormat="1">
      <c r="A36" t="s">
        <v>136</v>
      </c>
      <c r="B36"/>
      <c r="C36"/>
      <c r="D36"/>
      <c r="E36">
        <v>5</v>
      </c>
      <c r="F36"/>
      <c r="G36">
        <v>24</v>
      </c>
      <c r="H36">
        <v>1</v>
      </c>
      <c r="I36">
        <v>6</v>
      </c>
      <c r="J36">
        <v>61</v>
      </c>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row>
    <row r="37" spans="1:53" s="34" customFormat="1">
      <c r="A37" t="s">
        <v>137</v>
      </c>
      <c r="B37"/>
      <c r="C37">
        <v>6</v>
      </c>
      <c r="D37">
        <v>0.2</v>
      </c>
      <c r="E37">
        <v>4</v>
      </c>
      <c r="F37"/>
      <c r="G37">
        <v>23</v>
      </c>
      <c r="H37">
        <v>1</v>
      </c>
      <c r="I37">
        <v>8</v>
      </c>
      <c r="J37">
        <v>79</v>
      </c>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row>
    <row r="38" spans="1:53" s="34" customFormat="1">
      <c r="A38" t="s">
        <v>138</v>
      </c>
      <c r="B38"/>
      <c r="C38">
        <v>8</v>
      </c>
      <c r="D38">
        <v>0.3</v>
      </c>
      <c r="E38">
        <v>9</v>
      </c>
      <c r="F38">
        <v>2</v>
      </c>
      <c r="G38">
        <v>22</v>
      </c>
      <c r="H38">
        <v>1</v>
      </c>
      <c r="I38">
        <v>3</v>
      </c>
      <c r="J38">
        <v>42</v>
      </c>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row>
    <row r="39" spans="1:53" s="34" customFormat="1">
      <c r="A39" t="s">
        <v>139</v>
      </c>
      <c r="B39"/>
      <c r="C39"/>
      <c r="D39"/>
      <c r="E39">
        <v>2</v>
      </c>
      <c r="F39"/>
      <c r="G39">
        <v>25</v>
      </c>
      <c r="H39"/>
      <c r="I39">
        <v>5</v>
      </c>
      <c r="J39">
        <v>58</v>
      </c>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row>
    <row r="40" spans="1:53" s="34" customFormat="1">
      <c r="A40" t="s">
        <v>140</v>
      </c>
      <c r="B40"/>
      <c r="C40"/>
      <c r="D40"/>
      <c r="E40">
        <v>7</v>
      </c>
      <c r="F40"/>
      <c r="G40">
        <v>84</v>
      </c>
      <c r="H40"/>
      <c r="I40">
        <v>7</v>
      </c>
      <c r="J40">
        <v>47</v>
      </c>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row>
    <row r="41" spans="1:53" s="34" customFormat="1">
      <c r="A41" t="s">
        <v>141</v>
      </c>
      <c r="B41"/>
      <c r="C41">
        <v>17</v>
      </c>
      <c r="D41"/>
      <c r="E41">
        <v>9</v>
      </c>
      <c r="F41"/>
      <c r="G41">
        <v>26</v>
      </c>
      <c r="H41"/>
      <c r="I41">
        <v>6</v>
      </c>
      <c r="J41">
        <v>37</v>
      </c>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row>
    <row r="42" spans="1:53" s="34" customFormat="1">
      <c r="A42" t="s">
        <v>142</v>
      </c>
      <c r="B42"/>
      <c r="C42"/>
      <c r="D42">
        <v>0.2</v>
      </c>
      <c r="E42">
        <v>6</v>
      </c>
      <c r="F42"/>
      <c r="G42">
        <v>44</v>
      </c>
      <c r="H42"/>
      <c r="I42">
        <v>8</v>
      </c>
      <c r="J42">
        <v>39</v>
      </c>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row>
    <row r="43" spans="1:53" s="34" customFormat="1">
      <c r="A43" t="s">
        <v>143</v>
      </c>
      <c r="B43"/>
      <c r="C43"/>
      <c r="D43"/>
      <c r="E43">
        <v>4</v>
      </c>
      <c r="F43"/>
      <c r="G43">
        <v>70</v>
      </c>
      <c r="H43">
        <v>1</v>
      </c>
      <c r="I43">
        <v>8</v>
      </c>
      <c r="J43">
        <v>39</v>
      </c>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row>
    <row r="44" spans="1:53" s="34" customFormat="1">
      <c r="A44" t="s">
        <v>144</v>
      </c>
      <c r="B44"/>
      <c r="C44"/>
      <c r="D44"/>
      <c r="E44">
        <v>4</v>
      </c>
      <c r="F44"/>
      <c r="G44">
        <v>27</v>
      </c>
      <c r="H44"/>
      <c r="I44">
        <v>8</v>
      </c>
      <c r="J44">
        <v>55</v>
      </c>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row>
    <row r="45" spans="1:53" s="34" customFormat="1">
      <c r="A45" t="s">
        <v>145</v>
      </c>
      <c r="B45"/>
      <c r="C45"/>
      <c r="D45"/>
      <c r="E45">
        <v>7</v>
      </c>
      <c r="F45"/>
      <c r="G45">
        <v>29</v>
      </c>
      <c r="H45">
        <v>1</v>
      </c>
      <c r="I45">
        <v>8</v>
      </c>
      <c r="J45">
        <v>58</v>
      </c>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row>
    <row r="46" spans="1:53" s="34" customFormat="1">
      <c r="A46" t="s">
        <v>146</v>
      </c>
      <c r="B46"/>
      <c r="C46"/>
      <c r="D46">
        <v>0.2</v>
      </c>
      <c r="E46">
        <v>10</v>
      </c>
      <c r="F46"/>
      <c r="G46">
        <v>22</v>
      </c>
      <c r="H46">
        <v>1</v>
      </c>
      <c r="I46">
        <v>10</v>
      </c>
      <c r="J46">
        <v>40</v>
      </c>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row>
    <row r="47" spans="1:53" s="34" customFormat="1">
      <c r="A47" t="s">
        <v>147</v>
      </c>
      <c r="B47"/>
      <c r="C47"/>
      <c r="D47">
        <v>0.2</v>
      </c>
      <c r="E47">
        <v>12</v>
      </c>
      <c r="F47"/>
      <c r="G47">
        <v>49</v>
      </c>
      <c r="H47">
        <v>1</v>
      </c>
      <c r="I47">
        <v>7</v>
      </c>
      <c r="J47">
        <v>62</v>
      </c>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row>
    <row r="48" spans="1:53" s="34" customFormat="1">
      <c r="A48" t="s">
        <v>148</v>
      </c>
      <c r="B48"/>
      <c r="C48"/>
      <c r="D48">
        <v>0.2</v>
      </c>
      <c r="E48">
        <v>5</v>
      </c>
      <c r="F48">
        <v>2</v>
      </c>
      <c r="G48">
        <v>68</v>
      </c>
      <c r="H48"/>
      <c r="I48">
        <v>8</v>
      </c>
      <c r="J48">
        <v>69</v>
      </c>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row>
    <row r="49" spans="1:53" s="34" customFormat="1">
      <c r="A49" t="s">
        <v>149</v>
      </c>
      <c r="B49"/>
      <c r="C49"/>
      <c r="D49"/>
      <c r="E49">
        <v>5</v>
      </c>
      <c r="F49"/>
      <c r="G49">
        <v>66</v>
      </c>
      <c r="H49"/>
      <c r="I49">
        <v>6</v>
      </c>
      <c r="J49">
        <v>65</v>
      </c>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row>
    <row r="50" spans="1:53" s="34" customFormat="1">
      <c r="A50" t="s">
        <v>150</v>
      </c>
      <c r="B50"/>
      <c r="C50"/>
      <c r="D50"/>
      <c r="E50">
        <v>8</v>
      </c>
      <c r="F50"/>
      <c r="G50">
        <v>29</v>
      </c>
      <c r="H50"/>
      <c r="I50">
        <v>8</v>
      </c>
      <c r="J50">
        <v>63</v>
      </c>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row>
    <row r="51" spans="1:53" s="34" customFormat="1">
      <c r="A51" t="s">
        <v>151</v>
      </c>
      <c r="B51"/>
      <c r="C51"/>
      <c r="D51"/>
      <c r="E51">
        <v>14</v>
      </c>
      <c r="F51"/>
      <c r="G51">
        <v>57</v>
      </c>
      <c r="H51"/>
      <c r="I51">
        <v>4</v>
      </c>
      <c r="J51">
        <v>43</v>
      </c>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row>
    <row r="52" spans="1:53" s="34" customFormat="1">
      <c r="A52" t="s">
        <v>152</v>
      </c>
      <c r="B52"/>
      <c r="C52">
        <v>11</v>
      </c>
      <c r="D52">
        <v>0.2</v>
      </c>
      <c r="E52">
        <v>5</v>
      </c>
      <c r="F52"/>
      <c r="G52">
        <v>67</v>
      </c>
      <c r="H52"/>
      <c r="I52">
        <v>4</v>
      </c>
      <c r="J52">
        <v>48</v>
      </c>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row>
    <row r="53" spans="1:53" s="34" customFormat="1">
      <c r="A53" t="s">
        <v>153</v>
      </c>
      <c r="B53"/>
      <c r="C53">
        <v>28</v>
      </c>
      <c r="D53"/>
      <c r="E53">
        <v>3</v>
      </c>
      <c r="F53"/>
      <c r="G53">
        <v>34</v>
      </c>
      <c r="H53"/>
      <c r="I53">
        <v>5</v>
      </c>
      <c r="J53">
        <v>42</v>
      </c>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row>
    <row r="54" spans="1:53" s="34" customFormat="1">
      <c r="A54" t="s">
        <v>154</v>
      </c>
      <c r="B54"/>
      <c r="C54"/>
      <c r="D54"/>
      <c r="E54">
        <v>4</v>
      </c>
      <c r="F54"/>
      <c r="G54">
        <v>30</v>
      </c>
      <c r="H54"/>
      <c r="I54">
        <v>4</v>
      </c>
      <c r="J54">
        <v>42</v>
      </c>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row>
    <row r="55" spans="1:53" s="34" customFormat="1">
      <c r="A55" t="s">
        <v>155</v>
      </c>
      <c r="B55"/>
      <c r="C55"/>
      <c r="D55">
        <v>0.6</v>
      </c>
      <c r="E55">
        <v>12</v>
      </c>
      <c r="F55"/>
      <c r="G55">
        <v>17</v>
      </c>
      <c r="H55">
        <v>2</v>
      </c>
      <c r="I55">
        <v>9</v>
      </c>
      <c r="J55">
        <v>33</v>
      </c>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row>
    <row r="56" spans="1:53" s="34" customFormat="1">
      <c r="A56" t="s">
        <v>156</v>
      </c>
      <c r="B56"/>
      <c r="C56"/>
      <c r="D56">
        <v>1.2</v>
      </c>
      <c r="E56">
        <v>16</v>
      </c>
      <c r="F56"/>
      <c r="G56">
        <v>29</v>
      </c>
      <c r="H56"/>
      <c r="I56">
        <v>15</v>
      </c>
      <c r="J56">
        <v>54</v>
      </c>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row>
    <row r="57" spans="1:53" s="34" customFormat="1">
      <c r="A57" t="s">
        <v>157</v>
      </c>
      <c r="B57"/>
      <c r="C57"/>
      <c r="D57">
        <v>0.9</v>
      </c>
      <c r="E57">
        <v>9</v>
      </c>
      <c r="F57"/>
      <c r="G57">
        <v>19</v>
      </c>
      <c r="H57"/>
      <c r="I57">
        <v>10</v>
      </c>
      <c r="J57">
        <v>52</v>
      </c>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row>
    <row r="58" spans="1:53" s="34" customFormat="1">
      <c r="A58" t="s">
        <v>158</v>
      </c>
      <c r="B58"/>
      <c r="C58"/>
      <c r="D58">
        <v>1</v>
      </c>
      <c r="E58">
        <v>8</v>
      </c>
      <c r="F58"/>
      <c r="G58">
        <v>24</v>
      </c>
      <c r="H58"/>
      <c r="I58">
        <v>9</v>
      </c>
      <c r="J58">
        <v>102</v>
      </c>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row>
    <row r="59" spans="1:53" s="34" customFormat="1">
      <c r="A59" t="s">
        <v>159</v>
      </c>
      <c r="B59"/>
      <c r="C59"/>
      <c r="D59">
        <v>0.5</v>
      </c>
      <c r="E59">
        <v>6</v>
      </c>
      <c r="F59"/>
      <c r="G59">
        <v>21</v>
      </c>
      <c r="H59"/>
      <c r="I59">
        <v>6</v>
      </c>
      <c r="J59">
        <v>61</v>
      </c>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row>
    <row r="60" spans="1:53" s="34" customFormat="1">
      <c r="A60" t="s">
        <v>160</v>
      </c>
      <c r="B60"/>
      <c r="C60"/>
      <c r="D60">
        <v>0.2</v>
      </c>
      <c r="E60"/>
      <c r="F60"/>
      <c r="G60">
        <v>2</v>
      </c>
      <c r="H60"/>
      <c r="I60"/>
      <c r="J60">
        <v>5</v>
      </c>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row>
    <row r="61" spans="1:53" s="34" customFormat="1">
      <c r="A61" t="s">
        <v>161</v>
      </c>
      <c r="B61"/>
      <c r="C61"/>
      <c r="D61">
        <v>0.5</v>
      </c>
      <c r="E61">
        <v>6</v>
      </c>
      <c r="F61"/>
      <c r="G61">
        <v>26</v>
      </c>
      <c r="H61">
        <v>1</v>
      </c>
      <c r="I61">
        <v>6</v>
      </c>
      <c r="J61">
        <v>54</v>
      </c>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row>
    <row r="62" spans="1:53" s="34" customFormat="1">
      <c r="A62" t="s">
        <v>162</v>
      </c>
      <c r="B62"/>
      <c r="C62"/>
      <c r="D62">
        <v>0.8</v>
      </c>
      <c r="E62">
        <v>8</v>
      </c>
      <c r="F62"/>
      <c r="G62">
        <v>22</v>
      </c>
      <c r="H62"/>
      <c r="I62">
        <v>5</v>
      </c>
      <c r="J62">
        <v>50</v>
      </c>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row>
    <row r="63" spans="1:53" s="34" customFormat="1">
      <c r="A63" t="s">
        <v>163</v>
      </c>
      <c r="B63"/>
      <c r="C63"/>
      <c r="D63">
        <v>0.7</v>
      </c>
      <c r="E63">
        <v>27</v>
      </c>
      <c r="F63"/>
      <c r="G63">
        <v>94</v>
      </c>
      <c r="H63">
        <v>2</v>
      </c>
      <c r="I63">
        <v>7</v>
      </c>
      <c r="J63">
        <v>168</v>
      </c>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row>
    <row r="64" spans="1:53" s="34" customFormat="1">
      <c r="A64" t="s">
        <v>164</v>
      </c>
      <c r="B64"/>
      <c r="C64"/>
      <c r="D64">
        <v>0.3</v>
      </c>
      <c r="E64">
        <v>10</v>
      </c>
      <c r="F64"/>
      <c r="G64">
        <v>28</v>
      </c>
      <c r="H64"/>
      <c r="I64">
        <v>7</v>
      </c>
      <c r="J64">
        <v>89</v>
      </c>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row>
    <row r="65" spans="1:53" s="34" customFormat="1">
      <c r="A65" t="s">
        <v>165</v>
      </c>
      <c r="B65"/>
      <c r="C65"/>
      <c r="D65">
        <v>0.3</v>
      </c>
      <c r="E65">
        <v>7</v>
      </c>
      <c r="F65"/>
      <c r="G65">
        <v>40</v>
      </c>
      <c r="H65">
        <v>1</v>
      </c>
      <c r="I65">
        <v>7</v>
      </c>
      <c r="J65">
        <v>146</v>
      </c>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row>
    <row r="66" spans="1:53" s="34" customFormat="1">
      <c r="A66" t="s">
        <v>166</v>
      </c>
      <c r="B66"/>
      <c r="C66"/>
      <c r="D66">
        <v>0.3</v>
      </c>
      <c r="E66">
        <v>17</v>
      </c>
      <c r="F66"/>
      <c r="G66">
        <v>45</v>
      </c>
      <c r="H66">
        <v>1</v>
      </c>
      <c r="I66">
        <v>8</v>
      </c>
      <c r="J66">
        <v>85</v>
      </c>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row>
    <row r="67" spans="1:53" s="34" customFormat="1">
      <c r="A67" t="s">
        <v>167</v>
      </c>
      <c r="B67"/>
      <c r="C67">
        <v>5</v>
      </c>
      <c r="D67">
        <v>0.5</v>
      </c>
      <c r="E67">
        <v>16</v>
      </c>
      <c r="F67"/>
      <c r="G67">
        <v>20</v>
      </c>
      <c r="H67">
        <v>1</v>
      </c>
      <c r="I67">
        <v>5</v>
      </c>
      <c r="J67">
        <v>47</v>
      </c>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row>
    <row r="68" spans="1:53" s="34" customFormat="1">
      <c r="A68" t="s">
        <v>168</v>
      </c>
      <c r="B68"/>
      <c r="C68">
        <v>8</v>
      </c>
      <c r="D68"/>
      <c r="E68">
        <v>16</v>
      </c>
      <c r="F68"/>
      <c r="G68">
        <v>15</v>
      </c>
      <c r="H68">
        <v>1</v>
      </c>
      <c r="I68">
        <v>5</v>
      </c>
      <c r="J68">
        <v>52</v>
      </c>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row>
    <row r="69" spans="1:53" s="34" customFormat="1">
      <c r="A69" t="s">
        <v>169</v>
      </c>
      <c r="B69"/>
      <c r="C69"/>
      <c r="D69">
        <v>0.2</v>
      </c>
      <c r="E69">
        <v>17</v>
      </c>
      <c r="F69"/>
      <c r="G69">
        <v>23</v>
      </c>
      <c r="H69">
        <v>1</v>
      </c>
      <c r="I69">
        <v>7</v>
      </c>
      <c r="J69">
        <v>63</v>
      </c>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row>
    <row r="70" spans="1:53" s="34" customFormat="1">
      <c r="A70" t="s">
        <v>170</v>
      </c>
      <c r="B70"/>
      <c r="C70"/>
      <c r="D70">
        <v>0.4</v>
      </c>
      <c r="E70">
        <v>11</v>
      </c>
      <c r="F70"/>
      <c r="G70">
        <v>23</v>
      </c>
      <c r="H70">
        <v>1</v>
      </c>
      <c r="I70">
        <v>6</v>
      </c>
      <c r="J70">
        <v>49</v>
      </c>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row>
    <row r="71" spans="1:53" s="34" customFormat="1">
      <c r="A71" t="s">
        <v>171</v>
      </c>
      <c r="B71"/>
      <c r="C71"/>
      <c r="D71">
        <v>0.2</v>
      </c>
      <c r="E71">
        <v>10</v>
      </c>
      <c r="F71"/>
      <c r="G71">
        <v>44</v>
      </c>
      <c r="H71">
        <v>2</v>
      </c>
      <c r="I71">
        <v>8</v>
      </c>
      <c r="J71">
        <v>97</v>
      </c>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row>
    <row r="72" spans="1:53" s="34" customFormat="1">
      <c r="A72" t="s">
        <v>172</v>
      </c>
      <c r="B72"/>
      <c r="C72"/>
      <c r="D72">
        <v>0.2</v>
      </c>
      <c r="E72">
        <v>8</v>
      </c>
      <c r="F72"/>
      <c r="G72">
        <v>42</v>
      </c>
      <c r="H72">
        <v>2</v>
      </c>
      <c r="I72">
        <v>8</v>
      </c>
      <c r="J72">
        <v>76</v>
      </c>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row>
    <row r="73" spans="1:53" s="34" customFormat="1">
      <c r="A73" t="s">
        <v>173</v>
      </c>
      <c r="B73"/>
      <c r="C73"/>
      <c r="D73">
        <v>0.3</v>
      </c>
      <c r="E73">
        <v>13</v>
      </c>
      <c r="F73"/>
      <c r="G73">
        <v>36</v>
      </c>
      <c r="H73">
        <v>1</v>
      </c>
      <c r="I73">
        <v>6</v>
      </c>
      <c r="J73">
        <v>75</v>
      </c>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row>
    <row r="74" spans="1:53" s="34" customFormat="1">
      <c r="A74" t="s">
        <v>174</v>
      </c>
      <c r="B74"/>
      <c r="C74"/>
      <c r="D74">
        <v>0.5</v>
      </c>
      <c r="E74">
        <v>8</v>
      </c>
      <c r="F74"/>
      <c r="G74">
        <v>19</v>
      </c>
      <c r="H74">
        <v>1</v>
      </c>
      <c r="I74">
        <v>6</v>
      </c>
      <c r="J74">
        <v>49</v>
      </c>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row>
    <row r="75" spans="1:53" s="34" customFormat="1">
      <c r="A75" t="s">
        <v>175</v>
      </c>
      <c r="B75"/>
      <c r="C75">
        <v>6</v>
      </c>
      <c r="D75">
        <v>0.3</v>
      </c>
      <c r="E75">
        <v>10</v>
      </c>
      <c r="F75"/>
      <c r="G75">
        <v>31</v>
      </c>
      <c r="H75">
        <v>1</v>
      </c>
      <c r="I75">
        <v>6</v>
      </c>
      <c r="J75">
        <v>100</v>
      </c>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row>
    <row r="76" spans="1:53" s="34" customFormat="1">
      <c r="A76" t="s">
        <v>176</v>
      </c>
      <c r="B76"/>
      <c r="C76">
        <v>5</v>
      </c>
      <c r="D76">
        <v>0.3</v>
      </c>
      <c r="E76">
        <v>8</v>
      </c>
      <c r="F76"/>
      <c r="G76">
        <v>42</v>
      </c>
      <c r="H76">
        <v>1</v>
      </c>
      <c r="I76">
        <v>8</v>
      </c>
      <c r="J76">
        <v>88</v>
      </c>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row>
    <row r="77" spans="1:53" s="34" customFormat="1">
      <c r="A77" t="s">
        <v>177</v>
      </c>
      <c r="B77"/>
      <c r="C77"/>
      <c r="D77">
        <v>1.2</v>
      </c>
      <c r="E77">
        <v>8</v>
      </c>
      <c r="F77"/>
      <c r="G77">
        <v>44</v>
      </c>
      <c r="H77">
        <v>2</v>
      </c>
      <c r="I77">
        <v>9</v>
      </c>
      <c r="J77">
        <v>220</v>
      </c>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row>
    <row r="78" spans="1:53" s="34" customFormat="1">
      <c r="A78" t="s">
        <v>178</v>
      </c>
      <c r="B78"/>
      <c r="C78"/>
      <c r="D78">
        <v>0.2</v>
      </c>
      <c r="E78">
        <v>13</v>
      </c>
      <c r="F78"/>
      <c r="G78">
        <v>35</v>
      </c>
      <c r="H78">
        <v>2</v>
      </c>
      <c r="I78">
        <v>7</v>
      </c>
      <c r="J78">
        <v>131</v>
      </c>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row>
    <row r="79" spans="1:53" s="34" customFormat="1">
      <c r="A79" t="s">
        <v>179</v>
      </c>
      <c r="B79"/>
      <c r="C79">
        <v>14</v>
      </c>
      <c r="D79">
        <v>0.2</v>
      </c>
      <c r="E79">
        <v>29</v>
      </c>
      <c r="F79">
        <v>2</v>
      </c>
      <c r="G79">
        <v>33</v>
      </c>
      <c r="H79">
        <v>1</v>
      </c>
      <c r="I79">
        <v>9</v>
      </c>
      <c r="J79">
        <v>58</v>
      </c>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row>
    <row r="80" spans="1:53" s="34" customFormat="1">
      <c r="A80" t="s">
        <v>180</v>
      </c>
      <c r="B80"/>
      <c r="C80"/>
      <c r="D80"/>
      <c r="E80">
        <v>3</v>
      </c>
      <c r="F80"/>
      <c r="G80">
        <v>1</v>
      </c>
      <c r="H80"/>
      <c r="I80"/>
      <c r="J80">
        <v>3</v>
      </c>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row>
    <row r="81" spans="1:53" s="34" customFormat="1">
      <c r="A81" t="s">
        <v>181</v>
      </c>
      <c r="B81"/>
      <c r="C81"/>
      <c r="D81">
        <v>0.3</v>
      </c>
      <c r="E81">
        <v>13</v>
      </c>
      <c r="F81"/>
      <c r="G81">
        <v>28</v>
      </c>
      <c r="H81">
        <v>1</v>
      </c>
      <c r="I81">
        <v>8</v>
      </c>
      <c r="J81">
        <v>75</v>
      </c>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row>
    <row r="82" spans="1:53" s="34" customFormat="1">
      <c r="A82" t="s">
        <v>182</v>
      </c>
      <c r="B82"/>
      <c r="C82"/>
      <c r="D82">
        <v>0.3</v>
      </c>
      <c r="E82">
        <v>11</v>
      </c>
      <c r="F82"/>
      <c r="G82">
        <v>24</v>
      </c>
      <c r="H82">
        <v>2</v>
      </c>
      <c r="I82">
        <v>8</v>
      </c>
      <c r="J82">
        <v>85</v>
      </c>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row>
    <row r="83" spans="1:53" s="34" customFormat="1">
      <c r="A83" t="s">
        <v>183</v>
      </c>
      <c r="B83"/>
      <c r="C83"/>
      <c r="D83">
        <v>0.3</v>
      </c>
      <c r="E83">
        <v>9</v>
      </c>
      <c r="F83">
        <v>2</v>
      </c>
      <c r="G83">
        <v>26</v>
      </c>
      <c r="H83">
        <v>1</v>
      </c>
      <c r="I83">
        <v>8</v>
      </c>
      <c r="J83">
        <v>101</v>
      </c>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row>
    <row r="84" spans="1:53" s="34" customFormat="1">
      <c r="A84" t="s">
        <v>184</v>
      </c>
      <c r="B84"/>
      <c r="C84"/>
      <c r="D84">
        <v>0.6</v>
      </c>
      <c r="E84">
        <v>11</v>
      </c>
      <c r="F84">
        <v>2</v>
      </c>
      <c r="G84">
        <v>27</v>
      </c>
      <c r="H84">
        <v>1</v>
      </c>
      <c r="I84">
        <v>6</v>
      </c>
      <c r="J84">
        <v>87</v>
      </c>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row>
    <row r="85" spans="1:53" s="34" customFormat="1">
      <c r="A85" t="s">
        <v>185</v>
      </c>
      <c r="B85"/>
      <c r="C85"/>
      <c r="D85">
        <v>0.3</v>
      </c>
      <c r="E85">
        <v>5</v>
      </c>
      <c r="F85"/>
      <c r="G85">
        <v>34</v>
      </c>
      <c r="H85">
        <v>1</v>
      </c>
      <c r="I85">
        <v>5</v>
      </c>
      <c r="J85">
        <v>88</v>
      </c>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row>
    <row r="86" spans="1:53" s="34" customFormat="1">
      <c r="A86" t="s">
        <v>186</v>
      </c>
      <c r="B86"/>
      <c r="C86"/>
      <c r="D86">
        <v>0.4</v>
      </c>
      <c r="E86">
        <v>9</v>
      </c>
      <c r="F86">
        <v>2</v>
      </c>
      <c r="G86">
        <v>25</v>
      </c>
      <c r="H86">
        <v>1</v>
      </c>
      <c r="I86">
        <v>6</v>
      </c>
      <c r="J86">
        <v>76</v>
      </c>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row>
    <row r="87" spans="1:53" s="34" customFormat="1">
      <c r="A87" t="s">
        <v>187</v>
      </c>
      <c r="B87"/>
      <c r="C87"/>
      <c r="D87">
        <v>0.3</v>
      </c>
      <c r="E87">
        <v>7</v>
      </c>
      <c r="F87">
        <v>2</v>
      </c>
      <c r="G87">
        <v>23</v>
      </c>
      <c r="H87">
        <v>1</v>
      </c>
      <c r="I87">
        <v>5</v>
      </c>
      <c r="J87">
        <v>78</v>
      </c>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row>
    <row r="88" spans="1:53" s="34" customFormat="1">
      <c r="A88" t="s">
        <v>188</v>
      </c>
      <c r="B88"/>
      <c r="C88"/>
      <c r="D88">
        <v>0.6</v>
      </c>
      <c r="E88">
        <v>7</v>
      </c>
      <c r="F88"/>
      <c r="G88">
        <v>32</v>
      </c>
      <c r="H88">
        <v>2</v>
      </c>
      <c r="I88">
        <v>5</v>
      </c>
      <c r="J88">
        <v>108</v>
      </c>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row>
    <row r="89" spans="1:53" s="34" customFormat="1">
      <c r="A89" t="s">
        <v>189</v>
      </c>
      <c r="B89"/>
      <c r="C89"/>
      <c r="D89">
        <v>0.3</v>
      </c>
      <c r="E89">
        <v>4</v>
      </c>
      <c r="F89"/>
      <c r="G89">
        <v>15</v>
      </c>
      <c r="H89">
        <v>1</v>
      </c>
      <c r="I89">
        <v>7</v>
      </c>
      <c r="J89">
        <v>72</v>
      </c>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row>
    <row r="90" spans="1:53" s="34" customFormat="1">
      <c r="A90" t="s">
        <v>190</v>
      </c>
      <c r="B90"/>
      <c r="C90"/>
      <c r="D90">
        <v>0.3</v>
      </c>
      <c r="E90">
        <v>4</v>
      </c>
      <c r="F90">
        <v>2</v>
      </c>
      <c r="G90">
        <v>41</v>
      </c>
      <c r="H90">
        <v>1</v>
      </c>
      <c r="I90">
        <v>5</v>
      </c>
      <c r="J90">
        <v>99</v>
      </c>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row>
    <row r="91" spans="1:53" s="34" customFormat="1">
      <c r="A91" t="s">
        <v>191</v>
      </c>
      <c r="B91"/>
      <c r="C91"/>
      <c r="D91">
        <v>0.3</v>
      </c>
      <c r="E91">
        <v>7</v>
      </c>
      <c r="F91"/>
      <c r="G91">
        <v>19</v>
      </c>
      <c r="H91">
        <v>1</v>
      </c>
      <c r="I91">
        <v>7</v>
      </c>
      <c r="J91">
        <v>85</v>
      </c>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row>
    <row r="92" spans="1:53" s="34" customFormat="1">
      <c r="A92" t="s">
        <v>192</v>
      </c>
      <c r="B92"/>
      <c r="C92"/>
      <c r="D92">
        <v>0.4</v>
      </c>
      <c r="E92">
        <v>4</v>
      </c>
      <c r="F92"/>
      <c r="G92">
        <v>37</v>
      </c>
      <c r="H92">
        <v>1</v>
      </c>
      <c r="I92">
        <v>9</v>
      </c>
      <c r="J92">
        <v>157</v>
      </c>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row>
    <row r="93" spans="1:53" s="34" customFormat="1">
      <c r="A93" t="s">
        <v>193</v>
      </c>
      <c r="B93"/>
      <c r="C93"/>
      <c r="D93">
        <v>0.4</v>
      </c>
      <c r="E93">
        <v>7</v>
      </c>
      <c r="F93">
        <v>2</v>
      </c>
      <c r="G93">
        <v>19</v>
      </c>
      <c r="H93">
        <v>1</v>
      </c>
      <c r="I93">
        <v>7</v>
      </c>
      <c r="J93">
        <v>73</v>
      </c>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row>
    <row r="94" spans="1:53" s="34" customFormat="1">
      <c r="A94" t="s">
        <v>194</v>
      </c>
      <c r="B94"/>
      <c r="C94">
        <v>7</v>
      </c>
      <c r="D94">
        <v>0.5</v>
      </c>
      <c r="E94">
        <v>11</v>
      </c>
      <c r="F94">
        <v>2</v>
      </c>
      <c r="G94">
        <v>21</v>
      </c>
      <c r="H94">
        <v>1</v>
      </c>
      <c r="I94">
        <v>11</v>
      </c>
      <c r="J94">
        <v>122</v>
      </c>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row>
    <row r="95" spans="1:53" s="34" customFormat="1">
      <c r="A95" t="s">
        <v>195</v>
      </c>
      <c r="B95"/>
      <c r="C95">
        <v>7</v>
      </c>
      <c r="D95">
        <v>1.1000000000000001</v>
      </c>
      <c r="E95">
        <v>14</v>
      </c>
      <c r="F95">
        <v>2</v>
      </c>
      <c r="G95">
        <v>38</v>
      </c>
      <c r="H95">
        <v>2</v>
      </c>
      <c r="I95">
        <v>13</v>
      </c>
      <c r="J95">
        <v>156</v>
      </c>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row>
    <row r="96" spans="1:53" s="34" customFormat="1">
      <c r="A96" t="s">
        <v>196</v>
      </c>
      <c r="B96"/>
      <c r="C96">
        <v>5</v>
      </c>
      <c r="D96">
        <v>0.7</v>
      </c>
      <c r="E96">
        <v>4</v>
      </c>
      <c r="F96">
        <v>2</v>
      </c>
      <c r="G96">
        <v>41</v>
      </c>
      <c r="H96">
        <v>3</v>
      </c>
      <c r="I96">
        <v>9</v>
      </c>
      <c r="J96">
        <v>227</v>
      </c>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c r="AY96" s="59"/>
      <c r="AZ96" s="59"/>
      <c r="BA96" s="59"/>
    </row>
    <row r="97" spans="1:53" s="34" customFormat="1">
      <c r="A97" t="s">
        <v>197</v>
      </c>
      <c r="B97"/>
      <c r="C97"/>
      <c r="D97">
        <v>0.3</v>
      </c>
      <c r="E97">
        <v>8</v>
      </c>
      <c r="F97">
        <v>2</v>
      </c>
      <c r="G97">
        <v>35</v>
      </c>
      <c r="H97">
        <v>2</v>
      </c>
      <c r="I97">
        <v>11</v>
      </c>
      <c r="J97">
        <v>114</v>
      </c>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row>
    <row r="98" spans="1:53" s="34" customFormat="1">
      <c r="A98" t="s">
        <v>198</v>
      </c>
      <c r="B98"/>
      <c r="C98">
        <v>9</v>
      </c>
      <c r="D98">
        <v>0.3</v>
      </c>
      <c r="E98">
        <v>3</v>
      </c>
      <c r="F98"/>
      <c r="G98">
        <v>9</v>
      </c>
      <c r="H98">
        <v>1</v>
      </c>
      <c r="I98">
        <v>8</v>
      </c>
      <c r="J98">
        <v>73</v>
      </c>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row>
    <row r="99" spans="1:53" s="34" customFormat="1">
      <c r="A99" t="s">
        <v>199</v>
      </c>
      <c r="B99"/>
      <c r="C99">
        <v>6</v>
      </c>
      <c r="D99">
        <v>0.5</v>
      </c>
      <c r="E99">
        <v>6</v>
      </c>
      <c r="F99"/>
      <c r="G99">
        <v>27</v>
      </c>
      <c r="H99">
        <v>1</v>
      </c>
      <c r="I99">
        <v>12</v>
      </c>
      <c r="J99">
        <v>106</v>
      </c>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row>
    <row r="100" spans="1:53" s="34" customFormat="1">
      <c r="A100" t="s">
        <v>200</v>
      </c>
      <c r="B100"/>
      <c r="C100">
        <v>5</v>
      </c>
      <c r="D100">
        <v>0.6</v>
      </c>
      <c r="E100">
        <v>7</v>
      </c>
      <c r="F100"/>
      <c r="G100">
        <v>42</v>
      </c>
      <c r="H100">
        <v>1</v>
      </c>
      <c r="I100">
        <v>11</v>
      </c>
      <c r="J100">
        <v>121</v>
      </c>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row>
    <row r="101" spans="1:53" s="34" customFormat="1">
      <c r="A101" t="s">
        <v>201</v>
      </c>
      <c r="B101"/>
      <c r="C101">
        <v>7</v>
      </c>
      <c r="D101">
        <v>0.7</v>
      </c>
      <c r="E101">
        <v>16</v>
      </c>
      <c r="F101"/>
      <c r="G101">
        <v>28</v>
      </c>
      <c r="H101">
        <v>3</v>
      </c>
      <c r="I101">
        <v>7</v>
      </c>
      <c r="J101">
        <v>98</v>
      </c>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row>
    <row r="102" spans="1:53" s="34" customFormat="1">
      <c r="A102" t="s">
        <v>202</v>
      </c>
      <c r="B102"/>
      <c r="C102"/>
      <c r="D102">
        <v>1.1000000000000001</v>
      </c>
      <c r="E102">
        <v>13</v>
      </c>
      <c r="F102">
        <v>2</v>
      </c>
      <c r="G102">
        <v>29</v>
      </c>
      <c r="H102">
        <v>2</v>
      </c>
      <c r="I102">
        <v>12</v>
      </c>
      <c r="J102">
        <v>101</v>
      </c>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row>
    <row r="103" spans="1:53" s="34" customFormat="1">
      <c r="A103" t="s">
        <v>203</v>
      </c>
      <c r="B103"/>
      <c r="C103">
        <v>23</v>
      </c>
      <c r="D103">
        <v>0.8</v>
      </c>
      <c r="E103">
        <v>7</v>
      </c>
      <c r="F103">
        <v>2</v>
      </c>
      <c r="G103">
        <v>23</v>
      </c>
      <c r="H103">
        <v>2</v>
      </c>
      <c r="I103">
        <v>10</v>
      </c>
      <c r="J103">
        <v>99</v>
      </c>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row>
    <row r="104" spans="1:53" s="34" customFormat="1">
      <c r="A104" t="s">
        <v>204</v>
      </c>
      <c r="B104"/>
      <c r="C104">
        <v>8</v>
      </c>
      <c r="D104">
        <v>0.5</v>
      </c>
      <c r="E104">
        <v>6</v>
      </c>
      <c r="F104"/>
      <c r="G104">
        <v>28</v>
      </c>
      <c r="H104">
        <v>2</v>
      </c>
      <c r="I104">
        <v>9</v>
      </c>
      <c r="J104">
        <v>76</v>
      </c>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row>
    <row r="105" spans="1:53" s="34" customFormat="1">
      <c r="A105" t="s">
        <v>205</v>
      </c>
      <c r="B105"/>
      <c r="C105">
        <v>6</v>
      </c>
      <c r="D105">
        <v>0.6</v>
      </c>
      <c r="E105">
        <v>26</v>
      </c>
      <c r="F105"/>
      <c r="G105">
        <v>32</v>
      </c>
      <c r="H105">
        <v>2</v>
      </c>
      <c r="I105">
        <v>12</v>
      </c>
      <c r="J105">
        <v>134</v>
      </c>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row>
    <row r="106" spans="1:53" s="34" customFormat="1">
      <c r="A106" t="s">
        <v>206</v>
      </c>
      <c r="B106"/>
      <c r="C106">
        <v>7</v>
      </c>
      <c r="D106">
        <v>0.5</v>
      </c>
      <c r="E106">
        <v>25</v>
      </c>
      <c r="F106">
        <v>2</v>
      </c>
      <c r="G106">
        <v>17</v>
      </c>
      <c r="H106">
        <v>1</v>
      </c>
      <c r="I106">
        <v>7</v>
      </c>
      <c r="J106">
        <v>58</v>
      </c>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row>
    <row r="107" spans="1:53" s="34" customFormat="1">
      <c r="A107" t="s">
        <v>207</v>
      </c>
      <c r="B107"/>
      <c r="C107">
        <v>10</v>
      </c>
      <c r="D107">
        <v>0.8</v>
      </c>
      <c r="E107">
        <v>32</v>
      </c>
      <c r="F107"/>
      <c r="G107">
        <v>35</v>
      </c>
      <c r="H107">
        <v>2</v>
      </c>
      <c r="I107">
        <v>19</v>
      </c>
      <c r="J107">
        <v>75</v>
      </c>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row>
    <row r="108" spans="1:53" s="34" customFormat="1">
      <c r="A108" t="s">
        <v>208</v>
      </c>
      <c r="B108"/>
      <c r="C108">
        <v>7</v>
      </c>
      <c r="D108">
        <v>0.6</v>
      </c>
      <c r="E108">
        <v>50</v>
      </c>
      <c r="F108"/>
      <c r="G108">
        <v>75</v>
      </c>
      <c r="H108">
        <v>4</v>
      </c>
      <c r="I108">
        <v>8</v>
      </c>
      <c r="J108">
        <v>161</v>
      </c>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row>
    <row r="109" spans="1:53" s="34" customFormat="1">
      <c r="A109" t="s">
        <v>209</v>
      </c>
      <c r="B109"/>
      <c r="C109">
        <v>5</v>
      </c>
      <c r="D109">
        <v>0.3</v>
      </c>
      <c r="E109">
        <v>12</v>
      </c>
      <c r="F109"/>
      <c r="G109">
        <v>35</v>
      </c>
      <c r="H109">
        <v>1</v>
      </c>
      <c r="I109">
        <v>6</v>
      </c>
      <c r="J109">
        <v>218</v>
      </c>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row>
    <row r="110" spans="1:53" s="34" customFormat="1">
      <c r="A110" t="s">
        <v>210</v>
      </c>
      <c r="B110"/>
      <c r="C110">
        <v>5</v>
      </c>
      <c r="D110">
        <v>0.3</v>
      </c>
      <c r="E110">
        <v>15</v>
      </c>
      <c r="F110">
        <v>2</v>
      </c>
      <c r="G110">
        <v>39</v>
      </c>
      <c r="H110">
        <v>2</v>
      </c>
      <c r="I110">
        <v>7</v>
      </c>
      <c r="J110">
        <v>83</v>
      </c>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row>
    <row r="111" spans="1:53" s="34" customFormat="1">
      <c r="A111" t="s">
        <v>211</v>
      </c>
      <c r="B111"/>
      <c r="C111"/>
      <c r="D111">
        <v>0.2</v>
      </c>
      <c r="E111">
        <v>4</v>
      </c>
      <c r="F111"/>
      <c r="G111">
        <v>34</v>
      </c>
      <c r="H111">
        <v>2</v>
      </c>
      <c r="I111">
        <v>7</v>
      </c>
      <c r="J111">
        <v>122</v>
      </c>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row>
    <row r="112" spans="1:53" s="34" customFormat="1">
      <c r="A112" t="s">
        <v>212</v>
      </c>
      <c r="B112"/>
      <c r="C112">
        <v>5</v>
      </c>
      <c r="D112">
        <v>0.3</v>
      </c>
      <c r="E112">
        <v>6</v>
      </c>
      <c r="F112"/>
      <c r="G112">
        <v>53</v>
      </c>
      <c r="H112">
        <v>2</v>
      </c>
      <c r="I112">
        <v>7</v>
      </c>
      <c r="J112">
        <v>130</v>
      </c>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row>
    <row r="113" spans="1:53" s="34" customFormat="1">
      <c r="A113" t="s">
        <v>213</v>
      </c>
      <c r="B113"/>
      <c r="C113">
        <v>11</v>
      </c>
      <c r="D113">
        <v>0.4</v>
      </c>
      <c r="E113">
        <v>7</v>
      </c>
      <c r="F113">
        <v>2</v>
      </c>
      <c r="G113">
        <v>62</v>
      </c>
      <c r="H113">
        <v>2</v>
      </c>
      <c r="I113">
        <v>6</v>
      </c>
      <c r="J113">
        <v>114</v>
      </c>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row>
    <row r="114" spans="1:53" s="34" customFormat="1">
      <c r="A114" t="s">
        <v>214</v>
      </c>
      <c r="B114"/>
      <c r="C114"/>
      <c r="D114"/>
      <c r="E114"/>
      <c r="F114"/>
      <c r="G114">
        <v>1</v>
      </c>
      <c r="H114"/>
      <c r="I114"/>
      <c r="J114">
        <v>5</v>
      </c>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row>
    <row r="115" spans="1:53" s="34" customFormat="1">
      <c r="A115" t="s">
        <v>215</v>
      </c>
      <c r="B115"/>
      <c r="C115">
        <v>15</v>
      </c>
      <c r="D115">
        <v>2.2999999999999998</v>
      </c>
      <c r="E115">
        <v>80</v>
      </c>
      <c r="F115">
        <v>8</v>
      </c>
      <c r="G115">
        <v>137</v>
      </c>
      <c r="H115">
        <v>1</v>
      </c>
      <c r="I115">
        <v>24</v>
      </c>
      <c r="J115">
        <v>519</v>
      </c>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row>
    <row r="116" spans="1:53" s="34" customFormat="1">
      <c r="A116" t="s">
        <v>216</v>
      </c>
      <c r="B116"/>
      <c r="C116">
        <v>8</v>
      </c>
      <c r="D116">
        <v>0.7</v>
      </c>
      <c r="E116">
        <v>23</v>
      </c>
      <c r="F116"/>
      <c r="G116">
        <v>104</v>
      </c>
      <c r="H116">
        <v>1</v>
      </c>
      <c r="I116">
        <v>8</v>
      </c>
      <c r="J116">
        <v>403</v>
      </c>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row>
    <row r="117" spans="1:53" s="34" customFormat="1">
      <c r="A117" t="s">
        <v>217</v>
      </c>
      <c r="B117"/>
      <c r="C117">
        <v>12</v>
      </c>
      <c r="D117">
        <v>0.6</v>
      </c>
      <c r="E117">
        <v>128</v>
      </c>
      <c r="F117">
        <v>5</v>
      </c>
      <c r="G117">
        <v>46</v>
      </c>
      <c r="H117">
        <v>3</v>
      </c>
      <c r="I117">
        <v>10</v>
      </c>
      <c r="J117">
        <v>148</v>
      </c>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row>
    <row r="118" spans="1:53" s="34" customFormat="1">
      <c r="A118" t="s">
        <v>218</v>
      </c>
      <c r="B118"/>
      <c r="C118">
        <v>19</v>
      </c>
      <c r="D118">
        <v>0.4</v>
      </c>
      <c r="E118">
        <v>17</v>
      </c>
      <c r="F118"/>
      <c r="G118">
        <v>37</v>
      </c>
      <c r="H118"/>
      <c r="I118">
        <v>4</v>
      </c>
      <c r="J118">
        <v>136</v>
      </c>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row>
    <row r="119" spans="1:53" s="34" customFormat="1">
      <c r="A119" t="s">
        <v>219</v>
      </c>
      <c r="B119"/>
      <c r="C119">
        <v>6</v>
      </c>
      <c r="D119">
        <v>0.4</v>
      </c>
      <c r="E119">
        <v>8</v>
      </c>
      <c r="F119"/>
      <c r="G119">
        <v>24</v>
      </c>
      <c r="H119"/>
      <c r="I119">
        <v>7</v>
      </c>
      <c r="J119">
        <v>67</v>
      </c>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row>
    <row r="120" spans="1:53" s="34" customFormat="1">
      <c r="A120" t="s">
        <v>220</v>
      </c>
      <c r="B120"/>
      <c r="C120"/>
      <c r="D120">
        <v>0.3</v>
      </c>
      <c r="E120">
        <v>6</v>
      </c>
      <c r="F120"/>
      <c r="G120">
        <v>35</v>
      </c>
      <c r="H120"/>
      <c r="I120">
        <v>7</v>
      </c>
      <c r="J120">
        <v>105</v>
      </c>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row>
    <row r="121" spans="1:53" s="34" customFormat="1">
      <c r="A121" t="s">
        <v>221</v>
      </c>
      <c r="B121"/>
      <c r="C121"/>
      <c r="D121">
        <v>0.4</v>
      </c>
      <c r="E121">
        <v>11</v>
      </c>
      <c r="F121"/>
      <c r="G121">
        <v>42</v>
      </c>
      <c r="H121"/>
      <c r="I121">
        <v>7</v>
      </c>
      <c r="J121">
        <v>89</v>
      </c>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row>
    <row r="122" spans="1:53" s="34" customFormat="1">
      <c r="A122" t="s">
        <v>222</v>
      </c>
      <c r="B122"/>
      <c r="C122">
        <v>8</v>
      </c>
      <c r="D122">
        <v>0.6</v>
      </c>
      <c r="E122">
        <v>6</v>
      </c>
      <c r="F122"/>
      <c r="G122">
        <v>96</v>
      </c>
      <c r="H122"/>
      <c r="I122">
        <v>5</v>
      </c>
      <c r="J122">
        <v>146</v>
      </c>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row>
    <row r="123" spans="1:53" s="34" customFormat="1">
      <c r="A123" t="s">
        <v>223</v>
      </c>
      <c r="B123"/>
      <c r="C123"/>
      <c r="D123">
        <v>0.4</v>
      </c>
      <c r="E123">
        <v>7</v>
      </c>
      <c r="F123"/>
      <c r="G123">
        <v>29</v>
      </c>
      <c r="H123"/>
      <c r="I123">
        <v>7</v>
      </c>
      <c r="J123">
        <v>78</v>
      </c>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row>
    <row r="124" spans="1:53" s="34" customFormat="1">
      <c r="A124" t="s">
        <v>224</v>
      </c>
      <c r="B124"/>
      <c r="C124">
        <v>6</v>
      </c>
      <c r="D124">
        <v>0.5</v>
      </c>
      <c r="E124">
        <v>13</v>
      </c>
      <c r="F124"/>
      <c r="G124">
        <v>77</v>
      </c>
      <c r="H124">
        <v>2</v>
      </c>
      <c r="I124">
        <v>7</v>
      </c>
      <c r="J124">
        <v>157</v>
      </c>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row>
    <row r="125" spans="1:53" s="34" customFormat="1">
      <c r="A125" t="s">
        <v>225</v>
      </c>
      <c r="B125"/>
      <c r="C125"/>
      <c r="D125">
        <v>0.5</v>
      </c>
      <c r="E125">
        <v>20</v>
      </c>
      <c r="F125"/>
      <c r="G125">
        <v>30</v>
      </c>
      <c r="H125"/>
      <c r="I125">
        <v>8</v>
      </c>
      <c r="J125">
        <v>71</v>
      </c>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row>
    <row r="126" spans="1:53" s="34" customFormat="1">
      <c r="A126" t="s">
        <v>226</v>
      </c>
      <c r="B126"/>
      <c r="C126"/>
      <c r="D126">
        <v>0.7</v>
      </c>
      <c r="E126">
        <v>13</v>
      </c>
      <c r="F126"/>
      <c r="G126">
        <v>101</v>
      </c>
      <c r="H126">
        <v>1</v>
      </c>
      <c r="I126">
        <v>7</v>
      </c>
      <c r="J126">
        <v>171</v>
      </c>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row>
    <row r="127" spans="1:53" s="34" customFormat="1">
      <c r="A127" t="s">
        <v>227</v>
      </c>
      <c r="B127"/>
      <c r="C127"/>
      <c r="D127">
        <v>0.2</v>
      </c>
      <c r="E127">
        <v>4</v>
      </c>
      <c r="F127"/>
      <c r="G127">
        <v>14</v>
      </c>
      <c r="H127"/>
      <c r="I127"/>
      <c r="J127">
        <v>15</v>
      </c>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row>
    <row r="128" spans="1:53" s="34" customFormat="1">
      <c r="A128" t="s">
        <v>228</v>
      </c>
      <c r="B128"/>
      <c r="C128"/>
      <c r="D128">
        <v>0.6</v>
      </c>
      <c r="E128">
        <v>7</v>
      </c>
      <c r="F128"/>
      <c r="G128">
        <v>27</v>
      </c>
      <c r="H128"/>
      <c r="I128">
        <v>9</v>
      </c>
      <c r="J128">
        <v>110</v>
      </c>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row>
    <row r="129" spans="1:53" s="34" customFormat="1">
      <c r="A129" t="s">
        <v>229</v>
      </c>
      <c r="B129"/>
      <c r="C129">
        <v>6</v>
      </c>
      <c r="D129">
        <v>0.5</v>
      </c>
      <c r="E129">
        <v>19</v>
      </c>
      <c r="F129">
        <v>2</v>
      </c>
      <c r="G129">
        <v>31</v>
      </c>
      <c r="H129"/>
      <c r="I129">
        <v>8</v>
      </c>
      <c r="J129">
        <v>130</v>
      </c>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row>
    <row r="130" spans="1:53" s="34" customFormat="1">
      <c r="A130" t="s">
        <v>230</v>
      </c>
      <c r="B130"/>
      <c r="C130">
        <v>10</v>
      </c>
      <c r="D130">
        <v>0.4</v>
      </c>
      <c r="E130">
        <v>20</v>
      </c>
      <c r="F130"/>
      <c r="G130">
        <v>31</v>
      </c>
      <c r="H130"/>
      <c r="I130">
        <v>8</v>
      </c>
      <c r="J130">
        <v>66</v>
      </c>
      <c r="K130" s="59"/>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row>
    <row r="131" spans="1:53" s="34" customFormat="1">
      <c r="A131" t="s">
        <v>231</v>
      </c>
      <c r="B131"/>
      <c r="C131"/>
      <c r="D131"/>
      <c r="E131">
        <v>2</v>
      </c>
      <c r="F131"/>
      <c r="G131">
        <v>1</v>
      </c>
      <c r="H131"/>
      <c r="I131"/>
      <c r="J131">
        <v>4</v>
      </c>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row>
    <row r="132" spans="1:53" s="34" customFormat="1">
      <c r="A132" t="s">
        <v>232</v>
      </c>
      <c r="B132"/>
      <c r="C132"/>
      <c r="D132">
        <v>0.3</v>
      </c>
      <c r="E132">
        <v>7</v>
      </c>
      <c r="F132"/>
      <c r="G132">
        <v>26</v>
      </c>
      <c r="H132"/>
      <c r="I132">
        <v>8</v>
      </c>
      <c r="J132">
        <v>56</v>
      </c>
      <c r="K132" s="59"/>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row>
    <row r="133" spans="1:53" s="34" customFormat="1">
      <c r="A133" t="s">
        <v>233</v>
      </c>
      <c r="B133"/>
      <c r="C133"/>
      <c r="D133">
        <v>0.4</v>
      </c>
      <c r="E133">
        <v>10</v>
      </c>
      <c r="F133"/>
      <c r="G133">
        <v>21</v>
      </c>
      <c r="H133"/>
      <c r="I133">
        <v>9</v>
      </c>
      <c r="J133">
        <v>53</v>
      </c>
      <c r="K133" s="59"/>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row>
    <row r="134" spans="1:53" s="34" customFormat="1">
      <c r="A134" t="s">
        <v>234</v>
      </c>
      <c r="B134"/>
      <c r="C134">
        <v>5</v>
      </c>
      <c r="D134">
        <v>0.2</v>
      </c>
      <c r="E134">
        <v>12</v>
      </c>
      <c r="F134"/>
      <c r="G134">
        <v>24</v>
      </c>
      <c r="H134"/>
      <c r="I134">
        <v>7</v>
      </c>
      <c r="J134">
        <v>42</v>
      </c>
      <c r="K134" s="59"/>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row>
    <row r="135" spans="1:53" s="34" customFormat="1">
      <c r="A135" t="s">
        <v>235</v>
      </c>
      <c r="B135"/>
      <c r="C135"/>
      <c r="D135">
        <v>0.2</v>
      </c>
      <c r="E135">
        <v>9</v>
      </c>
      <c r="F135"/>
      <c r="G135">
        <v>13</v>
      </c>
      <c r="H135"/>
      <c r="I135">
        <v>6</v>
      </c>
      <c r="J135">
        <v>39</v>
      </c>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row>
    <row r="136" spans="1:53" s="34" customFormat="1">
      <c r="A136" t="s">
        <v>236</v>
      </c>
      <c r="B136"/>
      <c r="C136"/>
      <c r="D136">
        <v>0.2</v>
      </c>
      <c r="E136">
        <v>13</v>
      </c>
      <c r="F136"/>
      <c r="G136">
        <v>28</v>
      </c>
      <c r="H136"/>
      <c r="I136">
        <v>6</v>
      </c>
      <c r="J136">
        <v>50</v>
      </c>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row>
    <row r="137" spans="1:53" s="34" customFormat="1">
      <c r="A137" t="s">
        <v>237</v>
      </c>
      <c r="B137"/>
      <c r="C137"/>
      <c r="D137">
        <v>0.2</v>
      </c>
      <c r="E137">
        <v>7</v>
      </c>
      <c r="F137"/>
      <c r="G137">
        <v>12</v>
      </c>
      <c r="H137"/>
      <c r="I137">
        <v>7</v>
      </c>
      <c r="J137">
        <v>43</v>
      </c>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row>
    <row r="138" spans="1:53" s="34" customFormat="1">
      <c r="A138" t="s">
        <v>238</v>
      </c>
      <c r="B138"/>
      <c r="C138"/>
      <c r="D138">
        <v>0.3</v>
      </c>
      <c r="E138">
        <v>5</v>
      </c>
      <c r="F138"/>
      <c r="G138">
        <v>17</v>
      </c>
      <c r="H138"/>
      <c r="I138">
        <v>6</v>
      </c>
      <c r="J138">
        <v>46</v>
      </c>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row>
    <row r="139" spans="1:53" s="34" customFormat="1">
      <c r="A139" t="s">
        <v>239</v>
      </c>
      <c r="B139"/>
      <c r="C139"/>
      <c r="D139">
        <v>0.4</v>
      </c>
      <c r="E139">
        <v>9</v>
      </c>
      <c r="F139"/>
      <c r="G139">
        <v>18</v>
      </c>
      <c r="H139"/>
      <c r="I139">
        <v>6</v>
      </c>
      <c r="J139">
        <v>46</v>
      </c>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row>
    <row r="140" spans="1:53" s="34" customFormat="1">
      <c r="A140" t="s">
        <v>240</v>
      </c>
      <c r="B140"/>
      <c r="C140"/>
      <c r="D140">
        <v>0.2</v>
      </c>
      <c r="E140">
        <v>5</v>
      </c>
      <c r="F140"/>
      <c r="G140">
        <v>23</v>
      </c>
      <c r="H140"/>
      <c r="I140">
        <v>3</v>
      </c>
      <c r="J140">
        <v>50</v>
      </c>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row>
    <row r="141" spans="1:53" s="34" customFormat="1">
      <c r="A141" t="s">
        <v>241</v>
      </c>
      <c r="B141"/>
      <c r="C141"/>
      <c r="D141">
        <v>0.2</v>
      </c>
      <c r="E141">
        <v>7</v>
      </c>
      <c r="F141"/>
      <c r="G141">
        <v>24</v>
      </c>
      <c r="H141"/>
      <c r="I141">
        <v>7</v>
      </c>
      <c r="J141">
        <v>53</v>
      </c>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row>
    <row r="142" spans="1:53" s="34" customFormat="1">
      <c r="A142" t="s">
        <v>242</v>
      </c>
      <c r="B142"/>
      <c r="C142"/>
      <c r="D142">
        <v>0.3</v>
      </c>
      <c r="E142">
        <v>6</v>
      </c>
      <c r="F142"/>
      <c r="G142">
        <v>14</v>
      </c>
      <c r="H142"/>
      <c r="I142">
        <v>6</v>
      </c>
      <c r="J142">
        <v>52</v>
      </c>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row>
    <row r="143" spans="1:53" s="34" customFormat="1">
      <c r="A143" t="s">
        <v>243</v>
      </c>
      <c r="B143"/>
      <c r="C143"/>
      <c r="D143">
        <v>0.3</v>
      </c>
      <c r="E143">
        <v>6</v>
      </c>
      <c r="F143"/>
      <c r="G143">
        <v>12</v>
      </c>
      <c r="H143"/>
      <c r="I143">
        <v>8</v>
      </c>
      <c r="J143">
        <v>71</v>
      </c>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row>
    <row r="144" spans="1:53" s="34" customFormat="1">
      <c r="A144" t="s">
        <v>244</v>
      </c>
      <c r="B144"/>
      <c r="C144"/>
      <c r="D144"/>
      <c r="E144">
        <v>5</v>
      </c>
      <c r="F144"/>
      <c r="G144">
        <v>11</v>
      </c>
      <c r="H144"/>
      <c r="I144">
        <v>7</v>
      </c>
      <c r="J144">
        <v>71</v>
      </c>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row>
    <row r="145" spans="1:53" s="34" customFormat="1">
      <c r="A145" t="s">
        <v>245</v>
      </c>
      <c r="B145"/>
      <c r="C145">
        <v>7</v>
      </c>
      <c r="D145">
        <v>0.2</v>
      </c>
      <c r="E145">
        <v>10</v>
      </c>
      <c r="F145"/>
      <c r="G145">
        <v>19</v>
      </c>
      <c r="H145"/>
      <c r="I145">
        <v>8</v>
      </c>
      <c r="J145">
        <v>60</v>
      </c>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row>
    <row r="146" spans="1:53" s="34" customFormat="1">
      <c r="A146" t="s">
        <v>246</v>
      </c>
      <c r="B146"/>
      <c r="C146">
        <v>5</v>
      </c>
      <c r="D146">
        <v>0.3</v>
      </c>
      <c r="E146">
        <v>6</v>
      </c>
      <c r="F146"/>
      <c r="G146">
        <v>14</v>
      </c>
      <c r="H146"/>
      <c r="I146">
        <v>6</v>
      </c>
      <c r="J146">
        <v>40</v>
      </c>
      <c r="K146" s="59"/>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row>
    <row r="147" spans="1:53" s="34" customFormat="1">
      <c r="A147" t="s">
        <v>247</v>
      </c>
      <c r="B147"/>
      <c r="C147">
        <v>7</v>
      </c>
      <c r="D147">
        <v>0.2</v>
      </c>
      <c r="E147">
        <v>5</v>
      </c>
      <c r="F147"/>
      <c r="G147">
        <v>17</v>
      </c>
      <c r="H147"/>
      <c r="I147">
        <v>8</v>
      </c>
      <c r="J147">
        <v>58</v>
      </c>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row>
    <row r="148" spans="1:53" s="34" customFormat="1">
      <c r="A148" t="s">
        <v>248</v>
      </c>
      <c r="B148"/>
      <c r="C148">
        <v>5</v>
      </c>
      <c r="D148">
        <v>0.2</v>
      </c>
      <c r="E148">
        <v>5</v>
      </c>
      <c r="F148"/>
      <c r="G148">
        <v>14</v>
      </c>
      <c r="H148"/>
      <c r="I148">
        <v>10</v>
      </c>
      <c r="J148">
        <v>72</v>
      </c>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row>
    <row r="149" spans="1:53" s="34" customFormat="1">
      <c r="A149" t="s">
        <v>249</v>
      </c>
      <c r="B149"/>
      <c r="C149"/>
      <c r="D149">
        <v>0.3</v>
      </c>
      <c r="E149">
        <v>9</v>
      </c>
      <c r="F149"/>
      <c r="G149">
        <v>13</v>
      </c>
      <c r="H149"/>
      <c r="I149">
        <v>10</v>
      </c>
      <c r="J149">
        <v>61</v>
      </c>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row>
    <row r="150" spans="1:53" s="34" customFormat="1">
      <c r="A150" t="s">
        <v>250</v>
      </c>
      <c r="B150"/>
      <c r="C150">
        <v>5</v>
      </c>
      <c r="D150">
        <v>0.2</v>
      </c>
      <c r="E150">
        <v>5</v>
      </c>
      <c r="F150"/>
      <c r="G150">
        <v>15</v>
      </c>
      <c r="H150"/>
      <c r="I150">
        <v>6</v>
      </c>
      <c r="J150">
        <v>38</v>
      </c>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row>
    <row r="151" spans="1:53" s="34" customFormat="1">
      <c r="A151" t="s">
        <v>251</v>
      </c>
      <c r="B151"/>
      <c r="C151">
        <v>8</v>
      </c>
      <c r="D151"/>
      <c r="E151">
        <v>2</v>
      </c>
      <c r="F151"/>
      <c r="G151">
        <v>16</v>
      </c>
      <c r="H151"/>
      <c r="I151">
        <v>10</v>
      </c>
      <c r="J151">
        <v>49</v>
      </c>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row>
    <row r="152" spans="1:53" s="34" customFormat="1">
      <c r="A152" t="s">
        <v>252</v>
      </c>
      <c r="B152"/>
      <c r="C152">
        <v>9</v>
      </c>
      <c r="D152">
        <v>0.3</v>
      </c>
      <c r="E152">
        <v>6</v>
      </c>
      <c r="F152">
        <v>2</v>
      </c>
      <c r="G152">
        <v>19</v>
      </c>
      <c r="H152">
        <v>1</v>
      </c>
      <c r="I152">
        <v>7</v>
      </c>
      <c r="J152">
        <v>32</v>
      </c>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row>
    <row r="153" spans="1:53" s="34" customFormat="1">
      <c r="A153" t="s">
        <v>253</v>
      </c>
      <c r="B153"/>
      <c r="C153">
        <v>7</v>
      </c>
      <c r="D153">
        <v>0.4</v>
      </c>
      <c r="E153">
        <v>28</v>
      </c>
      <c r="F153">
        <v>3</v>
      </c>
      <c r="G153">
        <v>29</v>
      </c>
      <c r="H153">
        <v>1</v>
      </c>
      <c r="I153">
        <v>16</v>
      </c>
      <c r="J153">
        <v>58</v>
      </c>
      <c r="K153" s="59"/>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row>
    <row r="154" spans="1:53" s="34" customFormat="1">
      <c r="A154" t="s">
        <v>254</v>
      </c>
      <c r="B154"/>
      <c r="C154">
        <v>19</v>
      </c>
      <c r="D154">
        <v>0.3</v>
      </c>
      <c r="E154">
        <v>26</v>
      </c>
      <c r="F154">
        <v>3</v>
      </c>
      <c r="G154">
        <v>54</v>
      </c>
      <c r="H154">
        <v>2</v>
      </c>
      <c r="I154">
        <v>23</v>
      </c>
      <c r="J154">
        <v>71</v>
      </c>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row>
    <row r="155" spans="1:53" s="34" customFormat="1">
      <c r="A155" t="s">
        <v>255</v>
      </c>
      <c r="B155"/>
      <c r="C155">
        <v>6</v>
      </c>
      <c r="D155">
        <v>0.3</v>
      </c>
      <c r="E155"/>
      <c r="F155"/>
      <c r="G155">
        <v>18</v>
      </c>
      <c r="H155">
        <v>1</v>
      </c>
      <c r="I155">
        <v>7</v>
      </c>
      <c r="J155">
        <v>37</v>
      </c>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row>
    <row r="156" spans="1:53" s="34" customFormat="1">
      <c r="A156" t="s">
        <v>256</v>
      </c>
      <c r="B156"/>
      <c r="C156">
        <v>6</v>
      </c>
      <c r="D156">
        <v>0.2</v>
      </c>
      <c r="E156"/>
      <c r="F156"/>
      <c r="G156">
        <v>44</v>
      </c>
      <c r="H156">
        <v>1</v>
      </c>
      <c r="I156">
        <v>7</v>
      </c>
      <c r="J156">
        <v>49</v>
      </c>
      <c r="K156" s="59"/>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row>
    <row r="157" spans="1:53" s="34" customFormat="1">
      <c r="A157" t="s">
        <v>257</v>
      </c>
      <c r="B157"/>
      <c r="C157"/>
      <c r="D157"/>
      <c r="E157"/>
      <c r="F157"/>
      <c r="G157"/>
      <c r="H157"/>
      <c r="I157"/>
      <c r="J157"/>
      <c r="K157" s="59"/>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row>
    <row r="158" spans="1:53" s="34" customFormat="1">
      <c r="A158" t="s">
        <v>258</v>
      </c>
      <c r="B158"/>
      <c r="C158">
        <v>5</v>
      </c>
      <c r="D158">
        <v>0.5</v>
      </c>
      <c r="E158">
        <v>4</v>
      </c>
      <c r="F158"/>
      <c r="G158">
        <v>11</v>
      </c>
      <c r="H158"/>
      <c r="I158">
        <v>5</v>
      </c>
      <c r="J158">
        <v>48</v>
      </c>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row>
    <row r="159" spans="1:53" s="34" customFormat="1">
      <c r="A159" t="s">
        <v>259</v>
      </c>
      <c r="B159"/>
      <c r="C159">
        <v>5</v>
      </c>
      <c r="D159">
        <v>0.5</v>
      </c>
      <c r="E159">
        <v>3</v>
      </c>
      <c r="F159"/>
      <c r="G159">
        <v>34</v>
      </c>
      <c r="H159"/>
      <c r="I159">
        <v>7</v>
      </c>
      <c r="J159">
        <v>95</v>
      </c>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row>
    <row r="160" spans="1:53" s="34" customFormat="1">
      <c r="A160" t="s">
        <v>260</v>
      </c>
      <c r="B160"/>
      <c r="C160"/>
      <c r="D160">
        <v>0.2</v>
      </c>
      <c r="E160">
        <v>8</v>
      </c>
      <c r="F160"/>
      <c r="G160">
        <v>38</v>
      </c>
      <c r="H160"/>
      <c r="I160">
        <v>6</v>
      </c>
      <c r="J160">
        <v>53</v>
      </c>
      <c r="K160" s="59"/>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row>
    <row r="161" spans="1:53" s="34" customFormat="1">
      <c r="A161" t="s">
        <v>261</v>
      </c>
      <c r="B161"/>
      <c r="C161"/>
      <c r="D161">
        <v>0.3</v>
      </c>
      <c r="E161">
        <v>3</v>
      </c>
      <c r="F161"/>
      <c r="G161">
        <v>25</v>
      </c>
      <c r="H161"/>
      <c r="I161"/>
      <c r="J161">
        <v>52</v>
      </c>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row>
    <row r="162" spans="1:53" s="34" customFormat="1">
      <c r="A162" t="s">
        <v>262</v>
      </c>
      <c r="B162"/>
      <c r="C162">
        <v>8</v>
      </c>
      <c r="D162">
        <v>0.2</v>
      </c>
      <c r="E162">
        <v>7</v>
      </c>
      <c r="F162"/>
      <c r="G162">
        <v>40</v>
      </c>
      <c r="H162"/>
      <c r="I162">
        <v>5</v>
      </c>
      <c r="J162">
        <v>48</v>
      </c>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row>
    <row r="163" spans="1:53" s="34" customFormat="1">
      <c r="A163" t="s">
        <v>263</v>
      </c>
      <c r="B163"/>
      <c r="C163">
        <v>9</v>
      </c>
      <c r="D163">
        <v>0.6</v>
      </c>
      <c r="E163">
        <v>5</v>
      </c>
      <c r="F163"/>
      <c r="G163">
        <v>67</v>
      </c>
      <c r="H163"/>
      <c r="I163">
        <v>12</v>
      </c>
      <c r="J163">
        <v>96</v>
      </c>
      <c r="K163" s="59"/>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row>
    <row r="164" spans="1:53" s="34" customFormat="1">
      <c r="A164" t="s">
        <v>264</v>
      </c>
      <c r="B164"/>
      <c r="C164"/>
      <c r="D164">
        <v>0.2</v>
      </c>
      <c r="E164">
        <v>5</v>
      </c>
      <c r="F164"/>
      <c r="G164">
        <v>33</v>
      </c>
      <c r="H164"/>
      <c r="I164">
        <v>4</v>
      </c>
      <c r="J164">
        <v>54</v>
      </c>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row>
    <row r="165" spans="1:53" s="34" customFormat="1">
      <c r="A165" t="s">
        <v>265</v>
      </c>
      <c r="B165"/>
      <c r="C165"/>
      <c r="D165">
        <v>0.3</v>
      </c>
      <c r="E165">
        <v>9</v>
      </c>
      <c r="F165"/>
      <c r="G165">
        <v>39</v>
      </c>
      <c r="H165"/>
      <c r="I165">
        <v>5</v>
      </c>
      <c r="J165">
        <v>63</v>
      </c>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row>
    <row r="166" spans="1:53" s="34" customFormat="1">
      <c r="A166" t="s">
        <v>266</v>
      </c>
      <c r="B166"/>
      <c r="C166"/>
      <c r="D166">
        <v>0.2</v>
      </c>
      <c r="E166">
        <v>6</v>
      </c>
      <c r="F166"/>
      <c r="G166">
        <v>27</v>
      </c>
      <c r="H166"/>
      <c r="I166">
        <v>4</v>
      </c>
      <c r="J166">
        <v>81</v>
      </c>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row>
    <row r="167" spans="1:53" s="34" customFormat="1">
      <c r="A167" t="s">
        <v>267</v>
      </c>
      <c r="B167"/>
      <c r="C167">
        <v>8</v>
      </c>
      <c r="D167">
        <v>0.5</v>
      </c>
      <c r="E167">
        <v>8</v>
      </c>
      <c r="F167"/>
      <c r="G167">
        <v>74</v>
      </c>
      <c r="H167"/>
      <c r="I167">
        <v>7</v>
      </c>
      <c r="J167">
        <v>95</v>
      </c>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row>
    <row r="168" spans="1:53" s="34" customFormat="1">
      <c r="A168" t="s">
        <v>268</v>
      </c>
      <c r="B168"/>
      <c r="C168"/>
      <c r="D168">
        <v>0.2</v>
      </c>
      <c r="E168">
        <v>9</v>
      </c>
      <c r="F168"/>
      <c r="G168">
        <v>80</v>
      </c>
      <c r="H168"/>
      <c r="I168">
        <v>6</v>
      </c>
      <c r="J168">
        <v>99</v>
      </c>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row>
    <row r="169" spans="1:53" s="34" customFormat="1">
      <c r="A169" t="s">
        <v>269</v>
      </c>
      <c r="B169"/>
      <c r="C169">
        <v>5</v>
      </c>
      <c r="D169">
        <v>0.4</v>
      </c>
      <c r="E169">
        <v>4</v>
      </c>
      <c r="F169"/>
      <c r="G169">
        <v>61</v>
      </c>
      <c r="H169"/>
      <c r="I169">
        <v>2</v>
      </c>
      <c r="J169">
        <v>52</v>
      </c>
      <c r="K169" s="59"/>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row>
    <row r="170" spans="1:53" s="34" customFormat="1">
      <c r="A170" t="s">
        <v>270</v>
      </c>
      <c r="B170"/>
      <c r="C170"/>
      <c r="D170">
        <v>0.2</v>
      </c>
      <c r="E170">
        <v>2</v>
      </c>
      <c r="F170"/>
      <c r="G170">
        <v>59</v>
      </c>
      <c r="H170"/>
      <c r="I170">
        <v>2</v>
      </c>
      <c r="J170">
        <v>50</v>
      </c>
      <c r="K170" s="59"/>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row>
    <row r="171" spans="1:53" s="34" customFormat="1">
      <c r="A171" t="s">
        <v>271</v>
      </c>
      <c r="B171"/>
      <c r="C171"/>
      <c r="D171">
        <v>0.3</v>
      </c>
      <c r="E171">
        <v>2</v>
      </c>
      <c r="F171"/>
      <c r="G171">
        <v>26</v>
      </c>
      <c r="H171"/>
      <c r="I171">
        <v>2</v>
      </c>
      <c r="J171">
        <v>41</v>
      </c>
      <c r="K171" s="59"/>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row>
    <row r="172" spans="1:53" s="34" customFormat="1">
      <c r="A172" t="s">
        <v>272</v>
      </c>
      <c r="B172"/>
      <c r="C172">
        <v>5</v>
      </c>
      <c r="D172">
        <v>0.3</v>
      </c>
      <c r="E172">
        <v>4</v>
      </c>
      <c r="F172"/>
      <c r="G172">
        <v>26</v>
      </c>
      <c r="H172"/>
      <c r="I172">
        <v>3</v>
      </c>
      <c r="J172">
        <v>42</v>
      </c>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row>
    <row r="173" spans="1:53" s="34" customFormat="1">
      <c r="A173" t="s">
        <v>273</v>
      </c>
      <c r="B173"/>
      <c r="C173"/>
      <c r="D173">
        <v>0.2</v>
      </c>
      <c r="E173">
        <v>5</v>
      </c>
      <c r="F173"/>
      <c r="G173">
        <v>16</v>
      </c>
      <c r="H173"/>
      <c r="I173">
        <v>4</v>
      </c>
      <c r="J173">
        <v>27</v>
      </c>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row>
    <row r="174" spans="1:53" s="34" customFormat="1">
      <c r="A174" t="s">
        <v>274</v>
      </c>
      <c r="B174"/>
      <c r="C174">
        <v>45</v>
      </c>
      <c r="D174">
        <v>0.3</v>
      </c>
      <c r="E174">
        <v>5</v>
      </c>
      <c r="F174"/>
      <c r="G174">
        <v>19</v>
      </c>
      <c r="H174"/>
      <c r="I174">
        <v>4</v>
      </c>
      <c r="J174">
        <v>49</v>
      </c>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row>
    <row r="175" spans="1:53" s="34" customFormat="1">
      <c r="A175" t="s">
        <v>275</v>
      </c>
      <c r="B175"/>
      <c r="C175"/>
      <c r="D175"/>
      <c r="E175">
        <v>7</v>
      </c>
      <c r="F175"/>
      <c r="G175">
        <v>18</v>
      </c>
      <c r="H175"/>
      <c r="I175">
        <v>4</v>
      </c>
      <c r="J175">
        <v>48</v>
      </c>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row>
    <row r="176" spans="1:53" s="34" customFormat="1">
      <c r="A176" t="s">
        <v>276</v>
      </c>
      <c r="B176"/>
      <c r="C176"/>
      <c r="D176"/>
      <c r="E176">
        <v>7</v>
      </c>
      <c r="F176"/>
      <c r="G176">
        <v>19</v>
      </c>
      <c r="H176"/>
      <c r="I176">
        <v>3</v>
      </c>
      <c r="J176">
        <v>47</v>
      </c>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row>
    <row r="177" spans="1:53" s="34" customFormat="1">
      <c r="A177" t="s">
        <v>277</v>
      </c>
      <c r="B177"/>
      <c r="C177"/>
      <c r="D177">
        <v>0.3</v>
      </c>
      <c r="E177">
        <v>9</v>
      </c>
      <c r="F177"/>
      <c r="G177">
        <v>22</v>
      </c>
      <c r="H177"/>
      <c r="I177">
        <v>3</v>
      </c>
      <c r="J177">
        <v>53</v>
      </c>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row>
    <row r="178" spans="1:53" s="34" customFormat="1">
      <c r="A178" t="s">
        <v>278</v>
      </c>
      <c r="B178"/>
      <c r="C178"/>
      <c r="D178">
        <v>0.3</v>
      </c>
      <c r="E178">
        <v>9</v>
      </c>
      <c r="F178"/>
      <c r="G178">
        <v>15</v>
      </c>
      <c r="H178"/>
      <c r="I178">
        <v>5</v>
      </c>
      <c r="J178">
        <v>48</v>
      </c>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row>
    <row r="179" spans="1:53" s="34" customFormat="1">
      <c r="A179" t="s">
        <v>279</v>
      </c>
      <c r="B179"/>
      <c r="C179"/>
      <c r="D179">
        <v>0.2</v>
      </c>
      <c r="E179">
        <v>6</v>
      </c>
      <c r="F179"/>
      <c r="G179">
        <v>15</v>
      </c>
      <c r="H179"/>
      <c r="I179">
        <v>5</v>
      </c>
      <c r="J179">
        <v>49</v>
      </c>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row>
    <row r="180" spans="1:53" s="34" customFormat="1">
      <c r="A180" t="s">
        <v>280</v>
      </c>
      <c r="B180"/>
      <c r="C180"/>
      <c r="D180">
        <v>0.3</v>
      </c>
      <c r="E180">
        <v>22</v>
      </c>
      <c r="F180"/>
      <c r="G180">
        <v>21</v>
      </c>
      <c r="H180"/>
      <c r="I180">
        <v>2</v>
      </c>
      <c r="J180">
        <v>47</v>
      </c>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row>
    <row r="181" spans="1:53" s="34" customFormat="1">
      <c r="A181" t="s">
        <v>281</v>
      </c>
      <c r="B181"/>
      <c r="C181"/>
      <c r="D181">
        <v>0.2</v>
      </c>
      <c r="E181">
        <v>2</v>
      </c>
      <c r="F181"/>
      <c r="G181">
        <v>33</v>
      </c>
      <c r="H181"/>
      <c r="I181">
        <v>4</v>
      </c>
      <c r="J181">
        <v>45</v>
      </c>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row>
    <row r="182" spans="1:53" s="34" customFormat="1">
      <c r="A182" t="s">
        <v>282</v>
      </c>
      <c r="B182"/>
      <c r="C182"/>
      <c r="D182">
        <v>0.3</v>
      </c>
      <c r="E182">
        <v>2</v>
      </c>
      <c r="F182"/>
      <c r="G182">
        <v>14</v>
      </c>
      <c r="H182"/>
      <c r="I182"/>
      <c r="J182">
        <v>13</v>
      </c>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row>
    <row r="183" spans="1:53" s="34" customFormat="1">
      <c r="A183" t="s">
        <v>283</v>
      </c>
      <c r="B183"/>
      <c r="C183">
        <v>9</v>
      </c>
      <c r="D183">
        <v>0.3</v>
      </c>
      <c r="E183">
        <v>5</v>
      </c>
      <c r="F183"/>
      <c r="G183">
        <v>29</v>
      </c>
      <c r="H183"/>
      <c r="I183">
        <v>4</v>
      </c>
      <c r="J183">
        <v>40</v>
      </c>
      <c r="K183" s="59"/>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row>
    <row r="184" spans="1:53" s="34" customFormat="1">
      <c r="A184" t="s">
        <v>284</v>
      </c>
      <c r="B184"/>
      <c r="C184">
        <v>29</v>
      </c>
      <c r="D184">
        <v>0.3</v>
      </c>
      <c r="E184">
        <v>7</v>
      </c>
      <c r="F184"/>
      <c r="G184">
        <v>38</v>
      </c>
      <c r="H184"/>
      <c r="I184">
        <v>2</v>
      </c>
      <c r="J184">
        <v>55</v>
      </c>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row>
    <row r="185" spans="1:53" s="34" customFormat="1">
      <c r="A185" t="s">
        <v>285</v>
      </c>
      <c r="B185"/>
      <c r="C185"/>
      <c r="D185">
        <v>0.2</v>
      </c>
      <c r="E185"/>
      <c r="F185"/>
      <c r="G185">
        <v>1</v>
      </c>
      <c r="H185"/>
      <c r="I185"/>
      <c r="J185">
        <v>3</v>
      </c>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row>
    <row r="186" spans="1:53" s="34" customFormat="1">
      <c r="A186" t="s">
        <v>286</v>
      </c>
      <c r="B186"/>
      <c r="C186">
        <v>14</v>
      </c>
      <c r="D186">
        <v>0.2</v>
      </c>
      <c r="E186">
        <v>4</v>
      </c>
      <c r="F186"/>
      <c r="G186">
        <v>25</v>
      </c>
      <c r="H186"/>
      <c r="I186">
        <v>3</v>
      </c>
      <c r="J186">
        <v>49</v>
      </c>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row>
    <row r="187" spans="1:53" s="34" customFormat="1">
      <c r="A187" t="s">
        <v>287</v>
      </c>
      <c r="B187"/>
      <c r="C187">
        <v>9</v>
      </c>
      <c r="D187">
        <v>0.2</v>
      </c>
      <c r="E187">
        <v>5</v>
      </c>
      <c r="F187"/>
      <c r="G187">
        <v>43</v>
      </c>
      <c r="H187"/>
      <c r="I187">
        <v>2</v>
      </c>
      <c r="J187">
        <v>37</v>
      </c>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row>
    <row r="188" spans="1:53" s="34" customFormat="1">
      <c r="A188" t="s">
        <v>288</v>
      </c>
      <c r="B188"/>
      <c r="C188"/>
      <c r="D188">
        <v>0.3</v>
      </c>
      <c r="E188">
        <v>6</v>
      </c>
      <c r="F188"/>
      <c r="G188">
        <v>24</v>
      </c>
      <c r="H188"/>
      <c r="I188">
        <v>4</v>
      </c>
      <c r="J188">
        <v>70</v>
      </c>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row>
    <row r="189" spans="1:53" s="34" customFormat="1">
      <c r="A189" t="s">
        <v>289</v>
      </c>
      <c r="B189"/>
      <c r="C189"/>
      <c r="D189">
        <v>0.2</v>
      </c>
      <c r="E189">
        <v>3</v>
      </c>
      <c r="F189"/>
      <c r="G189">
        <v>50</v>
      </c>
      <c r="H189"/>
      <c r="I189">
        <v>2</v>
      </c>
      <c r="J189">
        <v>33</v>
      </c>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row>
    <row r="190" spans="1:53" s="34" customFormat="1">
      <c r="A190" t="s">
        <v>290</v>
      </c>
      <c r="B190"/>
      <c r="C190"/>
      <c r="D190">
        <v>0.2</v>
      </c>
      <c r="E190">
        <v>5</v>
      </c>
      <c r="F190"/>
      <c r="G190">
        <v>22</v>
      </c>
      <c r="H190"/>
      <c r="I190">
        <v>2</v>
      </c>
      <c r="J190">
        <v>43</v>
      </c>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row>
    <row r="191" spans="1:53" s="34" customFormat="1">
      <c r="A191" t="s">
        <v>291</v>
      </c>
      <c r="B191"/>
      <c r="C191"/>
      <c r="D191">
        <v>0.2</v>
      </c>
      <c r="E191">
        <v>4</v>
      </c>
      <c r="F191">
        <v>2</v>
      </c>
      <c r="G191">
        <v>15</v>
      </c>
      <c r="H191"/>
      <c r="I191">
        <v>4</v>
      </c>
      <c r="J191">
        <v>39</v>
      </c>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row>
    <row r="192" spans="1:53" s="34" customFormat="1">
      <c r="A192" t="s">
        <v>292</v>
      </c>
      <c r="B192"/>
      <c r="C192"/>
      <c r="D192">
        <v>0.2</v>
      </c>
      <c r="E192">
        <v>5</v>
      </c>
      <c r="F192"/>
      <c r="G192">
        <v>20</v>
      </c>
      <c r="H192">
        <v>1</v>
      </c>
      <c r="I192">
        <v>6</v>
      </c>
      <c r="J192">
        <v>54</v>
      </c>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row>
    <row r="193" spans="1:53" s="34" customFormat="1">
      <c r="A193" t="s">
        <v>293</v>
      </c>
      <c r="B193"/>
      <c r="C193"/>
      <c r="D193">
        <v>0.3</v>
      </c>
      <c r="E193">
        <v>3</v>
      </c>
      <c r="F193"/>
      <c r="G193">
        <v>23</v>
      </c>
      <c r="H193">
        <v>1</v>
      </c>
      <c r="I193">
        <v>7</v>
      </c>
      <c r="J193">
        <v>59</v>
      </c>
      <c r="K193" s="59"/>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row>
    <row r="194" spans="1:53" s="34" customFormat="1">
      <c r="A194" t="s">
        <v>294</v>
      </c>
      <c r="B194"/>
      <c r="C194"/>
      <c r="D194">
        <v>0.2</v>
      </c>
      <c r="E194">
        <v>9</v>
      </c>
      <c r="F194"/>
      <c r="G194">
        <v>30</v>
      </c>
      <c r="H194">
        <v>1</v>
      </c>
      <c r="I194">
        <v>7</v>
      </c>
      <c r="J194">
        <v>85</v>
      </c>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row>
    <row r="195" spans="1:53" s="34" customFormat="1">
      <c r="A195" t="s">
        <v>295</v>
      </c>
      <c r="B195"/>
      <c r="C195"/>
      <c r="D195">
        <v>0.2</v>
      </c>
      <c r="E195">
        <v>3</v>
      </c>
      <c r="F195"/>
      <c r="G195">
        <v>21</v>
      </c>
      <c r="H195">
        <v>1</v>
      </c>
      <c r="I195">
        <v>6</v>
      </c>
      <c r="J195">
        <v>57</v>
      </c>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row>
    <row r="196" spans="1:53" s="34" customFormat="1">
      <c r="A196" t="s">
        <v>296</v>
      </c>
      <c r="B196"/>
      <c r="C196"/>
      <c r="D196">
        <v>0.3</v>
      </c>
      <c r="E196">
        <v>3</v>
      </c>
      <c r="F196">
        <v>2</v>
      </c>
      <c r="G196">
        <v>27</v>
      </c>
      <c r="H196">
        <v>1</v>
      </c>
      <c r="I196">
        <v>7</v>
      </c>
      <c r="J196">
        <v>70</v>
      </c>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row>
    <row r="197" spans="1:53" s="34" customFormat="1">
      <c r="A197" t="s">
        <v>297</v>
      </c>
      <c r="B197"/>
      <c r="C197"/>
      <c r="D197">
        <v>0.3</v>
      </c>
      <c r="E197">
        <v>50</v>
      </c>
      <c r="F197">
        <v>2</v>
      </c>
      <c r="G197">
        <v>41</v>
      </c>
      <c r="H197">
        <v>1</v>
      </c>
      <c r="I197">
        <v>6</v>
      </c>
      <c r="J197">
        <v>95</v>
      </c>
      <c r="K197" s="59"/>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row>
    <row r="198" spans="1:53" s="34" customFormat="1">
      <c r="A198" t="s">
        <v>298</v>
      </c>
      <c r="B198"/>
      <c r="C198">
        <v>20</v>
      </c>
      <c r="D198">
        <v>0.7</v>
      </c>
      <c r="E198">
        <v>375</v>
      </c>
      <c r="F198">
        <v>13</v>
      </c>
      <c r="G198">
        <v>73</v>
      </c>
      <c r="H198">
        <v>2</v>
      </c>
      <c r="I198">
        <v>11</v>
      </c>
      <c r="J198">
        <v>173</v>
      </c>
      <c r="K198" s="59"/>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row>
    <row r="199" spans="1:53" s="34" customFormat="1">
      <c r="A199" t="s">
        <v>299</v>
      </c>
      <c r="B199"/>
      <c r="C199"/>
      <c r="D199"/>
      <c r="E199">
        <v>5</v>
      </c>
      <c r="F199"/>
      <c r="G199">
        <v>22</v>
      </c>
      <c r="H199">
        <v>1</v>
      </c>
      <c r="I199">
        <v>6</v>
      </c>
      <c r="J199">
        <v>61</v>
      </c>
      <c r="K199" s="59"/>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row>
    <row r="200" spans="1:53" s="34" customFormat="1">
      <c r="A200" t="s">
        <v>300</v>
      </c>
      <c r="B200"/>
      <c r="C200">
        <v>11</v>
      </c>
      <c r="D200">
        <v>0.3</v>
      </c>
      <c r="E200">
        <v>4</v>
      </c>
      <c r="F200"/>
      <c r="G200">
        <v>48</v>
      </c>
      <c r="H200"/>
      <c r="I200">
        <v>4</v>
      </c>
      <c r="J200">
        <v>43</v>
      </c>
      <c r="K200" s="59"/>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row>
    <row r="201" spans="1:53" s="34" customFormat="1">
      <c r="A201" t="s">
        <v>301</v>
      </c>
      <c r="B201"/>
      <c r="C201"/>
      <c r="D201"/>
      <c r="E201">
        <v>4</v>
      </c>
      <c r="F201"/>
      <c r="G201">
        <v>25</v>
      </c>
      <c r="H201"/>
      <c r="I201">
        <v>4</v>
      </c>
      <c r="J201">
        <v>52</v>
      </c>
      <c r="K201" s="59"/>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row>
    <row r="202" spans="1:53" s="34" customFormat="1">
      <c r="A202" t="s">
        <v>302</v>
      </c>
      <c r="B202"/>
      <c r="C202"/>
      <c r="D202">
        <v>0.2</v>
      </c>
      <c r="E202">
        <v>13</v>
      </c>
      <c r="F202"/>
      <c r="G202">
        <v>52</v>
      </c>
      <c r="H202"/>
      <c r="I202">
        <v>5</v>
      </c>
      <c r="J202">
        <v>42</v>
      </c>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row>
    <row r="203" spans="1:53" s="34" customFormat="1">
      <c r="A203" t="s">
        <v>303</v>
      </c>
      <c r="B203"/>
      <c r="C203"/>
      <c r="D203">
        <v>0.2</v>
      </c>
      <c r="E203">
        <v>6</v>
      </c>
      <c r="F203"/>
      <c r="G203">
        <v>34</v>
      </c>
      <c r="H203"/>
      <c r="I203">
        <v>5</v>
      </c>
      <c r="J203">
        <v>41</v>
      </c>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row>
    <row r="204" spans="1:53" s="34" customFormat="1">
      <c r="A204" t="s">
        <v>304</v>
      </c>
      <c r="B204"/>
      <c r="C204"/>
      <c r="D204">
        <v>0.4</v>
      </c>
      <c r="E204">
        <v>6</v>
      </c>
      <c r="F204"/>
      <c r="G204">
        <v>39</v>
      </c>
      <c r="H204"/>
      <c r="I204">
        <v>4</v>
      </c>
      <c r="J204">
        <v>40</v>
      </c>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row>
    <row r="205" spans="1:53" s="34" customFormat="1">
      <c r="A205" t="s">
        <v>305</v>
      </c>
      <c r="B205"/>
      <c r="C205"/>
      <c r="D205"/>
      <c r="E205">
        <v>4</v>
      </c>
      <c r="F205"/>
      <c r="G205">
        <v>12</v>
      </c>
      <c r="H205"/>
      <c r="I205">
        <v>9</v>
      </c>
      <c r="J205">
        <v>40</v>
      </c>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row>
    <row r="206" spans="1:53" s="34" customFormat="1">
      <c r="A206" t="s">
        <v>306</v>
      </c>
      <c r="B206"/>
      <c r="C206">
        <v>19</v>
      </c>
      <c r="D206"/>
      <c r="E206">
        <v>6</v>
      </c>
      <c r="F206"/>
      <c r="G206">
        <v>26</v>
      </c>
      <c r="H206"/>
      <c r="I206">
        <v>4</v>
      </c>
      <c r="J206">
        <v>37</v>
      </c>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row>
    <row r="207" spans="1:53" s="34" customFormat="1">
      <c r="A207" t="s">
        <v>307</v>
      </c>
      <c r="B207"/>
      <c r="C207">
        <v>6</v>
      </c>
      <c r="D207">
        <v>0.2</v>
      </c>
      <c r="E207">
        <v>9</v>
      </c>
      <c r="F207"/>
      <c r="G207">
        <v>39</v>
      </c>
      <c r="H207"/>
      <c r="I207">
        <v>3</v>
      </c>
      <c r="J207">
        <v>31</v>
      </c>
      <c r="K207" s="59"/>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row>
    <row r="208" spans="1:53" s="34" customFormat="1">
      <c r="A208" t="s">
        <v>308</v>
      </c>
      <c r="B208"/>
      <c r="C208"/>
      <c r="D208">
        <v>0.2</v>
      </c>
      <c r="E208">
        <v>3</v>
      </c>
      <c r="F208"/>
      <c r="G208">
        <v>51</v>
      </c>
      <c r="H208"/>
      <c r="I208">
        <v>2</v>
      </c>
      <c r="J208">
        <v>46</v>
      </c>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row>
    <row r="209" spans="1:53" s="34" customFormat="1">
      <c r="A209" t="s">
        <v>309</v>
      </c>
      <c r="B209"/>
      <c r="C209"/>
      <c r="D209">
        <v>0.3</v>
      </c>
      <c r="E209">
        <v>2</v>
      </c>
      <c r="F209"/>
      <c r="G209">
        <v>39</v>
      </c>
      <c r="H209"/>
      <c r="I209">
        <v>3</v>
      </c>
      <c r="J209">
        <v>45</v>
      </c>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row>
    <row r="210" spans="1:53" s="34" customFormat="1">
      <c r="A210" t="s">
        <v>310</v>
      </c>
      <c r="B210"/>
      <c r="C210">
        <v>11</v>
      </c>
      <c r="D210">
        <v>0.2</v>
      </c>
      <c r="E210">
        <v>7</v>
      </c>
      <c r="F210"/>
      <c r="G210">
        <v>22</v>
      </c>
      <c r="H210"/>
      <c r="I210">
        <v>5</v>
      </c>
      <c r="J210">
        <v>33</v>
      </c>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row>
    <row r="211" spans="1:53" s="34" customFormat="1">
      <c r="A211" t="s">
        <v>311</v>
      </c>
      <c r="B211"/>
      <c r="C211"/>
      <c r="D211"/>
      <c r="E211">
        <v>4</v>
      </c>
      <c r="F211"/>
      <c r="G211">
        <v>20</v>
      </c>
      <c r="H211"/>
      <c r="I211">
        <v>6</v>
      </c>
      <c r="J211">
        <v>44</v>
      </c>
      <c r="K211" s="59"/>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row>
    <row r="212" spans="1:53" s="34" customFormat="1">
      <c r="A212" t="s">
        <v>312</v>
      </c>
      <c r="B212"/>
      <c r="C212">
        <v>6</v>
      </c>
      <c r="D212"/>
      <c r="E212">
        <v>7</v>
      </c>
      <c r="F212"/>
      <c r="G212">
        <v>21</v>
      </c>
      <c r="H212"/>
      <c r="I212">
        <v>6</v>
      </c>
      <c r="J212">
        <v>50</v>
      </c>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row>
    <row r="213" spans="1:53" s="34" customFormat="1">
      <c r="A213" t="s">
        <v>313</v>
      </c>
      <c r="B213"/>
      <c r="C213"/>
      <c r="D213"/>
      <c r="E213">
        <v>2</v>
      </c>
      <c r="F213"/>
      <c r="G213">
        <v>46</v>
      </c>
      <c r="H213"/>
      <c r="I213">
        <v>3</v>
      </c>
      <c r="J213">
        <v>52</v>
      </c>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row>
    <row r="214" spans="1:53" s="34" customFormat="1">
      <c r="A214" t="s">
        <v>314</v>
      </c>
      <c r="B214"/>
      <c r="C214">
        <v>5</v>
      </c>
      <c r="D214"/>
      <c r="E214">
        <v>7</v>
      </c>
      <c r="F214"/>
      <c r="G214">
        <v>68</v>
      </c>
      <c r="H214">
        <v>1</v>
      </c>
      <c r="I214">
        <v>5</v>
      </c>
      <c r="J214">
        <v>73</v>
      </c>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row>
    <row r="215" spans="1:53" s="34" customFormat="1">
      <c r="A215" t="s">
        <v>315</v>
      </c>
      <c r="B215"/>
      <c r="C215">
        <v>9</v>
      </c>
      <c r="D215"/>
      <c r="E215">
        <v>5</v>
      </c>
      <c r="F215"/>
      <c r="G215">
        <v>17</v>
      </c>
      <c r="H215"/>
      <c r="I215">
        <v>5</v>
      </c>
      <c r="J215">
        <v>42</v>
      </c>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row>
    <row r="216" spans="1:53" s="34" customFormat="1">
      <c r="A216" t="s">
        <v>316</v>
      </c>
      <c r="B216"/>
      <c r="C216">
        <v>5</v>
      </c>
      <c r="D216"/>
      <c r="E216">
        <v>5</v>
      </c>
      <c r="F216"/>
      <c r="G216">
        <v>19</v>
      </c>
      <c r="H216"/>
      <c r="I216">
        <v>5</v>
      </c>
      <c r="J216">
        <v>48</v>
      </c>
      <c r="K216" s="59"/>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row>
    <row r="217" spans="1:53" s="34" customFormat="1">
      <c r="A217" t="s">
        <v>317</v>
      </c>
      <c r="B217"/>
      <c r="C217">
        <v>6</v>
      </c>
      <c r="D217">
        <v>0.2</v>
      </c>
      <c r="E217">
        <v>5</v>
      </c>
      <c r="F217"/>
      <c r="G217">
        <v>47</v>
      </c>
      <c r="H217"/>
      <c r="I217">
        <v>3</v>
      </c>
      <c r="J217">
        <v>28</v>
      </c>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row>
    <row r="218" spans="1:53" s="34" customFormat="1">
      <c r="A218" t="s">
        <v>318</v>
      </c>
      <c r="B218"/>
      <c r="C218"/>
      <c r="D218"/>
      <c r="E218">
        <v>5</v>
      </c>
      <c r="F218"/>
      <c r="G218">
        <v>23</v>
      </c>
      <c r="H218"/>
      <c r="I218">
        <v>4</v>
      </c>
      <c r="J218">
        <v>49</v>
      </c>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row>
    <row r="219" spans="1:53" s="34" customFormat="1">
      <c r="A219" t="s">
        <v>319</v>
      </c>
      <c r="B219"/>
      <c r="C219">
        <v>17</v>
      </c>
      <c r="D219"/>
      <c r="E219">
        <v>3</v>
      </c>
      <c r="F219"/>
      <c r="G219">
        <v>18</v>
      </c>
      <c r="H219">
        <v>1</v>
      </c>
      <c r="I219">
        <v>4</v>
      </c>
      <c r="J219">
        <v>47</v>
      </c>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row>
    <row r="220" spans="1:53" s="34" customFormat="1">
      <c r="A220" t="s">
        <v>320</v>
      </c>
      <c r="B220"/>
      <c r="C220">
        <v>31</v>
      </c>
      <c r="D220"/>
      <c r="E220">
        <v>5</v>
      </c>
      <c r="F220"/>
      <c r="G220">
        <v>30</v>
      </c>
      <c r="H220"/>
      <c r="I220">
        <v>4</v>
      </c>
      <c r="J220">
        <v>65</v>
      </c>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row>
    <row r="221" spans="1:53" s="34" customFormat="1">
      <c r="A221" t="s">
        <v>321</v>
      </c>
      <c r="B221"/>
      <c r="C221">
        <v>12</v>
      </c>
      <c r="D221"/>
      <c r="E221">
        <v>5</v>
      </c>
      <c r="F221"/>
      <c r="G221">
        <v>49</v>
      </c>
      <c r="H221"/>
      <c r="I221">
        <v>3</v>
      </c>
      <c r="J221">
        <v>42</v>
      </c>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row>
    <row r="222" spans="1:53" s="34" customFormat="1">
      <c r="A222" t="s">
        <v>322</v>
      </c>
      <c r="B222"/>
      <c r="C222">
        <v>7</v>
      </c>
      <c r="D222"/>
      <c r="E222">
        <v>3</v>
      </c>
      <c r="F222"/>
      <c r="G222">
        <v>48</v>
      </c>
      <c r="H222"/>
      <c r="I222">
        <v>4</v>
      </c>
      <c r="J222">
        <v>36</v>
      </c>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row>
    <row r="223" spans="1:53" s="34" customFormat="1">
      <c r="A223" t="s">
        <v>323</v>
      </c>
      <c r="B223"/>
      <c r="C223">
        <v>11</v>
      </c>
      <c r="D223"/>
      <c r="E223">
        <v>5</v>
      </c>
      <c r="F223"/>
      <c r="G223">
        <v>29</v>
      </c>
      <c r="H223"/>
      <c r="I223">
        <v>5</v>
      </c>
      <c r="J223">
        <v>46</v>
      </c>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row>
    <row r="224" spans="1:53" s="34" customFormat="1">
      <c r="A224" t="s">
        <v>324</v>
      </c>
      <c r="B224"/>
      <c r="C224">
        <v>6</v>
      </c>
      <c r="D224"/>
      <c r="E224">
        <v>6</v>
      </c>
      <c r="F224"/>
      <c r="G224">
        <v>47</v>
      </c>
      <c r="H224"/>
      <c r="I224">
        <v>5</v>
      </c>
      <c r="J224">
        <v>43</v>
      </c>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row>
    <row r="225" spans="1:53" s="34" customFormat="1">
      <c r="A225" t="s">
        <v>325</v>
      </c>
      <c r="B225"/>
      <c r="C225"/>
      <c r="D225"/>
      <c r="E225">
        <v>5</v>
      </c>
      <c r="F225"/>
      <c r="G225">
        <v>33</v>
      </c>
      <c r="H225"/>
      <c r="I225">
        <v>5</v>
      </c>
      <c r="J225">
        <v>36</v>
      </c>
      <c r="K225" s="59"/>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row>
    <row r="226" spans="1:53" s="34" customFormat="1">
      <c r="A226" t="s">
        <v>326</v>
      </c>
      <c r="B226"/>
      <c r="C226">
        <v>11</v>
      </c>
      <c r="D226"/>
      <c r="E226">
        <v>90</v>
      </c>
      <c r="F226"/>
      <c r="G226">
        <v>44</v>
      </c>
      <c r="H226"/>
      <c r="I226">
        <v>9</v>
      </c>
      <c r="J226">
        <v>44</v>
      </c>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row>
    <row r="227" spans="1:53" s="34" customFormat="1">
      <c r="A227" t="s">
        <v>327</v>
      </c>
      <c r="B227"/>
      <c r="C227"/>
      <c r="D227"/>
      <c r="E227">
        <v>2</v>
      </c>
      <c r="F227"/>
      <c r="G227">
        <v>33</v>
      </c>
      <c r="H227"/>
      <c r="I227">
        <v>4</v>
      </c>
      <c r="J227">
        <v>44</v>
      </c>
      <c r="K227" s="59"/>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row>
    <row r="228" spans="1:53" s="34" customFormat="1">
      <c r="A228" t="s">
        <v>328</v>
      </c>
      <c r="B228"/>
      <c r="C228"/>
      <c r="D228"/>
      <c r="E228"/>
      <c r="F228"/>
      <c r="G228">
        <v>49</v>
      </c>
      <c r="H228"/>
      <c r="I228">
        <v>6</v>
      </c>
      <c r="J228">
        <v>66</v>
      </c>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row>
    <row r="229" spans="1:53" s="34" customFormat="1">
      <c r="A229" t="s">
        <v>329</v>
      </c>
      <c r="B229"/>
      <c r="C229">
        <v>5</v>
      </c>
      <c r="D229"/>
      <c r="E229">
        <v>2</v>
      </c>
      <c r="F229"/>
      <c r="G229">
        <v>34</v>
      </c>
      <c r="H229"/>
      <c r="I229">
        <v>4</v>
      </c>
      <c r="J229">
        <v>41</v>
      </c>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row>
    <row r="230" spans="1:53" s="34" customFormat="1">
      <c r="A230" t="s">
        <v>330</v>
      </c>
      <c r="B230"/>
      <c r="C230"/>
      <c r="D230">
        <v>0.2</v>
      </c>
      <c r="E230"/>
      <c r="F230"/>
      <c r="G230">
        <v>19</v>
      </c>
      <c r="H230"/>
      <c r="I230">
        <v>4</v>
      </c>
      <c r="J230">
        <v>40</v>
      </c>
      <c r="K230" s="59"/>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row>
    <row r="231" spans="1:53" s="34" customFormat="1">
      <c r="A231" t="s">
        <v>331</v>
      </c>
      <c r="B231"/>
      <c r="C231">
        <v>5</v>
      </c>
      <c r="D231"/>
      <c r="E231">
        <v>3</v>
      </c>
      <c r="F231"/>
      <c r="G231">
        <v>18</v>
      </c>
      <c r="H231"/>
      <c r="I231">
        <v>5</v>
      </c>
      <c r="J231">
        <v>54</v>
      </c>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row>
    <row r="232" spans="1:53" s="34" customFormat="1">
      <c r="A232" t="s">
        <v>332</v>
      </c>
      <c r="B232"/>
      <c r="C232"/>
      <c r="D232"/>
      <c r="E232"/>
      <c r="F232"/>
      <c r="G232">
        <v>49</v>
      </c>
      <c r="H232">
        <v>1</v>
      </c>
      <c r="I232">
        <v>3</v>
      </c>
      <c r="J232">
        <v>37</v>
      </c>
      <c r="K232" s="59"/>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row>
    <row r="233" spans="1:53" s="34" customFormat="1">
      <c r="A233" t="s">
        <v>333</v>
      </c>
      <c r="B233"/>
      <c r="C233"/>
      <c r="D233"/>
      <c r="E233">
        <v>2</v>
      </c>
      <c r="F233"/>
      <c r="G233">
        <v>33</v>
      </c>
      <c r="H233"/>
      <c r="I233">
        <v>3</v>
      </c>
      <c r="J233">
        <v>44</v>
      </c>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row>
    <row r="234" spans="1:53" s="34" customFormat="1">
      <c r="A234" t="s">
        <v>334</v>
      </c>
      <c r="B234"/>
      <c r="C234"/>
      <c r="D234"/>
      <c r="E234"/>
      <c r="F234"/>
      <c r="G234">
        <v>33</v>
      </c>
      <c r="H234"/>
      <c r="I234">
        <v>3</v>
      </c>
      <c r="J234">
        <v>36</v>
      </c>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row>
    <row r="235" spans="1:53" s="34" customFormat="1">
      <c r="A235" t="s">
        <v>335</v>
      </c>
      <c r="B235"/>
      <c r="C235"/>
      <c r="D235">
        <v>0.3</v>
      </c>
      <c r="E235"/>
      <c r="F235">
        <v>2</v>
      </c>
      <c r="G235">
        <v>60</v>
      </c>
      <c r="H235">
        <v>1</v>
      </c>
      <c r="I235">
        <v>2</v>
      </c>
      <c r="J235">
        <v>24</v>
      </c>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row>
    <row r="236" spans="1:53" s="34" customFormat="1">
      <c r="A236" t="s">
        <v>336</v>
      </c>
      <c r="B236"/>
      <c r="C236"/>
      <c r="D236"/>
      <c r="E236"/>
      <c r="F236"/>
      <c r="G236">
        <v>37</v>
      </c>
      <c r="H236"/>
      <c r="I236">
        <v>3</v>
      </c>
      <c r="J236">
        <v>41</v>
      </c>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row>
    <row r="237" spans="1:53" s="34" customFormat="1">
      <c r="A237" t="s">
        <v>337</v>
      </c>
      <c r="B237"/>
      <c r="C237"/>
      <c r="D237"/>
      <c r="E237"/>
      <c r="F237"/>
      <c r="G237">
        <v>34</v>
      </c>
      <c r="H237">
        <v>1</v>
      </c>
      <c r="I237">
        <v>4</v>
      </c>
      <c r="J237">
        <v>33</v>
      </c>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row>
    <row r="238" spans="1:53" s="34" customFormat="1">
      <c r="A238" t="s">
        <v>338</v>
      </c>
      <c r="B238"/>
      <c r="C238"/>
      <c r="D238">
        <v>0.3</v>
      </c>
      <c r="E238">
        <v>2</v>
      </c>
      <c r="F238">
        <v>2</v>
      </c>
      <c r="G238">
        <v>75</v>
      </c>
      <c r="H238">
        <v>1</v>
      </c>
      <c r="I238">
        <v>2</v>
      </c>
      <c r="J238">
        <v>36</v>
      </c>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row>
    <row r="239" spans="1:53" s="34" customFormat="1">
      <c r="A239" t="s">
        <v>339</v>
      </c>
      <c r="B239"/>
      <c r="C239"/>
      <c r="D239"/>
      <c r="E239"/>
      <c r="F239"/>
      <c r="G239">
        <v>57</v>
      </c>
      <c r="H239"/>
      <c r="I239">
        <v>2</v>
      </c>
      <c r="J239">
        <v>39</v>
      </c>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row>
    <row r="240" spans="1:53" s="34" customFormat="1">
      <c r="A240" t="s">
        <v>340</v>
      </c>
      <c r="B240"/>
      <c r="C240"/>
      <c r="D240"/>
      <c r="E240"/>
      <c r="F240"/>
      <c r="G240">
        <v>57</v>
      </c>
      <c r="H240"/>
      <c r="I240">
        <v>3</v>
      </c>
      <c r="J240">
        <v>39</v>
      </c>
      <c r="K240" s="59"/>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row>
    <row r="241" spans="1:53" s="34" customFormat="1">
      <c r="A241" t="s">
        <v>341</v>
      </c>
      <c r="B241"/>
      <c r="C241"/>
      <c r="D241"/>
      <c r="E241"/>
      <c r="F241"/>
      <c r="G241">
        <v>34</v>
      </c>
      <c r="H241"/>
      <c r="I241">
        <v>2</v>
      </c>
      <c r="J241">
        <v>26</v>
      </c>
      <c r="K241" s="59"/>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row>
    <row r="242" spans="1:53" s="34" customFormat="1">
      <c r="A242" t="s">
        <v>342</v>
      </c>
      <c r="B242"/>
      <c r="C242"/>
      <c r="D242"/>
      <c r="E242"/>
      <c r="F242"/>
      <c r="G242">
        <v>51</v>
      </c>
      <c r="H242"/>
      <c r="I242"/>
      <c r="J242">
        <v>34</v>
      </c>
      <c r="K242" s="59"/>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row>
    <row r="243" spans="1:53" s="34" customFormat="1">
      <c r="A243" t="s">
        <v>343</v>
      </c>
      <c r="B243"/>
      <c r="C243"/>
      <c r="D243"/>
      <c r="E243"/>
      <c r="F243"/>
      <c r="G243">
        <v>52</v>
      </c>
      <c r="H243">
        <v>1</v>
      </c>
      <c r="I243">
        <v>4</v>
      </c>
      <c r="J243">
        <v>37</v>
      </c>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row>
    <row r="244" spans="1:53" s="34" customFormat="1">
      <c r="A244" t="s">
        <v>344</v>
      </c>
      <c r="B244"/>
      <c r="C244"/>
      <c r="D244"/>
      <c r="E244"/>
      <c r="F244"/>
      <c r="G244">
        <v>29</v>
      </c>
      <c r="H244"/>
      <c r="I244"/>
      <c r="J244">
        <v>12</v>
      </c>
      <c r="K244" s="59"/>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row>
    <row r="245" spans="1:53" s="34" customFormat="1">
      <c r="A245" t="s">
        <v>345</v>
      </c>
      <c r="B245"/>
      <c r="C245"/>
      <c r="D245">
        <v>0.2</v>
      </c>
      <c r="E245"/>
      <c r="F245"/>
      <c r="G245">
        <v>45</v>
      </c>
      <c r="H245">
        <v>1</v>
      </c>
      <c r="I245">
        <v>4</v>
      </c>
      <c r="J245">
        <v>39</v>
      </c>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row>
    <row r="246" spans="1:53" s="34" customFormat="1">
      <c r="A246" t="s">
        <v>346</v>
      </c>
      <c r="B246"/>
      <c r="C246">
        <v>5</v>
      </c>
      <c r="D246">
        <v>0.2</v>
      </c>
      <c r="E246"/>
      <c r="F246"/>
      <c r="G246">
        <v>22</v>
      </c>
      <c r="H246"/>
      <c r="I246">
        <v>2</v>
      </c>
      <c r="J246">
        <v>11</v>
      </c>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row>
    <row r="247" spans="1:53" s="34" customFormat="1">
      <c r="A247" t="s">
        <v>347</v>
      </c>
      <c r="B247"/>
      <c r="C247"/>
      <c r="D247">
        <v>0.2</v>
      </c>
      <c r="E247"/>
      <c r="F247"/>
      <c r="G247">
        <v>25</v>
      </c>
      <c r="H247"/>
      <c r="I247">
        <v>5</v>
      </c>
      <c r="J247">
        <v>56</v>
      </c>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row>
    <row r="248" spans="1:53" s="34" customFormat="1">
      <c r="A248" t="s">
        <v>348</v>
      </c>
      <c r="B248"/>
      <c r="C248"/>
      <c r="D248">
        <v>0.2</v>
      </c>
      <c r="E248"/>
      <c r="F248"/>
      <c r="G248">
        <v>31</v>
      </c>
      <c r="H248">
        <v>1</v>
      </c>
      <c r="I248">
        <v>5</v>
      </c>
      <c r="J248">
        <v>84</v>
      </c>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row>
    <row r="249" spans="1:53" s="34" customFormat="1">
      <c r="A249" t="s">
        <v>349</v>
      </c>
      <c r="B249"/>
      <c r="C249"/>
      <c r="D249">
        <v>0.2</v>
      </c>
      <c r="E249"/>
      <c r="F249"/>
      <c r="G249">
        <v>29</v>
      </c>
      <c r="H249"/>
      <c r="I249">
        <v>5</v>
      </c>
      <c r="J249">
        <v>69</v>
      </c>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row>
    <row r="250" spans="1:53" s="34" customFormat="1">
      <c r="A250" t="s">
        <v>350</v>
      </c>
      <c r="B250"/>
      <c r="C250">
        <v>42</v>
      </c>
      <c r="D250">
        <v>1.5</v>
      </c>
      <c r="E250">
        <v>215</v>
      </c>
      <c r="F250"/>
      <c r="G250">
        <v>32</v>
      </c>
      <c r="H250">
        <v>1</v>
      </c>
      <c r="I250">
        <v>25</v>
      </c>
      <c r="J250">
        <v>28</v>
      </c>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row>
    <row r="251" spans="1:53" s="34" customFormat="1">
      <c r="A251" t="s">
        <v>351</v>
      </c>
      <c r="B251"/>
      <c r="C251">
        <v>7</v>
      </c>
      <c r="D251">
        <v>0.2</v>
      </c>
      <c r="E251">
        <v>5</v>
      </c>
      <c r="F251"/>
      <c r="G251">
        <v>26</v>
      </c>
      <c r="H251"/>
      <c r="I251">
        <v>2</v>
      </c>
      <c r="J251">
        <v>78</v>
      </c>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row>
    <row r="252" spans="1:53" s="34" customFormat="1">
      <c r="A252" t="s">
        <v>352</v>
      </c>
      <c r="B252"/>
      <c r="C252">
        <v>38</v>
      </c>
      <c r="D252">
        <v>0.7</v>
      </c>
      <c r="E252">
        <v>10</v>
      </c>
      <c r="F252"/>
      <c r="G252">
        <v>80</v>
      </c>
      <c r="H252">
        <v>3</v>
      </c>
      <c r="I252">
        <v>13</v>
      </c>
      <c r="J252">
        <v>160</v>
      </c>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row>
    <row r="253" spans="1:53" s="34" customFormat="1">
      <c r="A253" t="s">
        <v>353</v>
      </c>
      <c r="B253"/>
      <c r="C253"/>
      <c r="D253">
        <v>0.4</v>
      </c>
      <c r="E253"/>
      <c r="F253"/>
      <c r="G253">
        <v>25</v>
      </c>
      <c r="H253"/>
      <c r="I253">
        <v>3</v>
      </c>
      <c r="J253">
        <v>32</v>
      </c>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row>
    <row r="254" spans="1:53" s="34" customFormat="1">
      <c r="A254" t="s">
        <v>354</v>
      </c>
      <c r="B254"/>
      <c r="C254">
        <v>5</v>
      </c>
      <c r="D254">
        <v>0.4</v>
      </c>
      <c r="E254">
        <v>183</v>
      </c>
      <c r="F254">
        <v>9</v>
      </c>
      <c r="G254">
        <v>38</v>
      </c>
      <c r="H254">
        <v>1</v>
      </c>
      <c r="I254">
        <v>9</v>
      </c>
      <c r="J254">
        <v>85</v>
      </c>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row>
    <row r="255" spans="1:53" s="34" customFormat="1">
      <c r="A255" t="s">
        <v>355</v>
      </c>
      <c r="B255"/>
      <c r="C255"/>
      <c r="D255">
        <v>0.6</v>
      </c>
      <c r="E255">
        <v>14</v>
      </c>
      <c r="F255"/>
      <c r="G255">
        <v>41</v>
      </c>
      <c r="H255">
        <v>1</v>
      </c>
      <c r="I255">
        <v>6</v>
      </c>
      <c r="J255">
        <v>65</v>
      </c>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row>
    <row r="256" spans="1:53" s="34" customFormat="1">
      <c r="A256" t="s">
        <v>356</v>
      </c>
      <c r="B256"/>
      <c r="C256"/>
      <c r="D256">
        <v>0.7</v>
      </c>
      <c r="E256">
        <v>6</v>
      </c>
      <c r="F256"/>
      <c r="G256">
        <v>28</v>
      </c>
      <c r="H256">
        <v>2</v>
      </c>
      <c r="I256">
        <v>9</v>
      </c>
      <c r="J256">
        <v>92</v>
      </c>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row>
    <row r="257" spans="1:53" s="34" customFormat="1">
      <c r="A257" t="s">
        <v>357</v>
      </c>
      <c r="B257"/>
      <c r="C257">
        <v>8</v>
      </c>
      <c r="D257">
        <v>0.5</v>
      </c>
      <c r="E257">
        <v>66</v>
      </c>
      <c r="F257">
        <v>2</v>
      </c>
      <c r="G257">
        <v>49</v>
      </c>
      <c r="H257">
        <v>2</v>
      </c>
      <c r="I257">
        <v>8</v>
      </c>
      <c r="J257">
        <v>71</v>
      </c>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row>
    <row r="258" spans="1:53" s="34" customFormat="1">
      <c r="A258" t="s">
        <v>358</v>
      </c>
      <c r="B258"/>
      <c r="C258"/>
      <c r="D258">
        <v>0.4</v>
      </c>
      <c r="E258">
        <v>22</v>
      </c>
      <c r="F258"/>
      <c r="G258">
        <v>74</v>
      </c>
      <c r="H258">
        <v>2</v>
      </c>
      <c r="I258">
        <v>8</v>
      </c>
      <c r="J258">
        <v>89</v>
      </c>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row>
    <row r="259" spans="1:53" s="34" customFormat="1">
      <c r="A259" t="s">
        <v>359</v>
      </c>
      <c r="B259"/>
      <c r="C259"/>
      <c r="D259"/>
      <c r="E259">
        <v>12</v>
      </c>
      <c r="F259"/>
      <c r="G259">
        <v>36</v>
      </c>
      <c r="H259">
        <v>1</v>
      </c>
      <c r="I259">
        <v>8</v>
      </c>
      <c r="J259">
        <v>87</v>
      </c>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row>
    <row r="260" spans="1:53" s="34" customFormat="1">
      <c r="A260" t="s">
        <v>360</v>
      </c>
      <c r="B260"/>
      <c r="C260"/>
      <c r="D260"/>
      <c r="E260">
        <v>8</v>
      </c>
      <c r="F260"/>
      <c r="G260">
        <v>21</v>
      </c>
      <c r="H260"/>
      <c r="I260">
        <v>8</v>
      </c>
      <c r="J260">
        <v>55</v>
      </c>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row>
    <row r="261" spans="1:53" s="34" customFormat="1">
      <c r="A261" t="s">
        <v>361</v>
      </c>
      <c r="B261"/>
      <c r="C261"/>
      <c r="D261">
        <v>0.2</v>
      </c>
      <c r="E261">
        <v>4</v>
      </c>
      <c r="F261"/>
      <c r="G261">
        <v>22</v>
      </c>
      <c r="H261">
        <v>1</v>
      </c>
      <c r="I261">
        <v>8</v>
      </c>
      <c r="J261">
        <v>49</v>
      </c>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row>
    <row r="262" spans="1:53" s="34" customFormat="1">
      <c r="A262" t="s">
        <v>362</v>
      </c>
      <c r="B262"/>
      <c r="C262"/>
      <c r="D262"/>
      <c r="E262">
        <v>11</v>
      </c>
      <c r="F262"/>
      <c r="G262">
        <v>44</v>
      </c>
      <c r="H262">
        <v>1</v>
      </c>
      <c r="I262">
        <v>9</v>
      </c>
      <c r="J262">
        <v>100</v>
      </c>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row>
    <row r="263" spans="1:53" s="34" customFormat="1">
      <c r="A263" t="s">
        <v>363</v>
      </c>
      <c r="B263"/>
      <c r="C263"/>
      <c r="D263"/>
      <c r="E263">
        <v>6</v>
      </c>
      <c r="F263"/>
      <c r="G263">
        <v>33</v>
      </c>
      <c r="H263"/>
      <c r="I263">
        <v>9</v>
      </c>
      <c r="J263">
        <v>54</v>
      </c>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row>
    <row r="264" spans="1:53" s="34" customFormat="1">
      <c r="A264" t="s">
        <v>364</v>
      </c>
      <c r="B264"/>
      <c r="C264">
        <v>5</v>
      </c>
      <c r="D264">
        <v>0.2</v>
      </c>
      <c r="E264">
        <v>12</v>
      </c>
      <c r="F264"/>
      <c r="G264">
        <v>24</v>
      </c>
      <c r="H264">
        <v>1</v>
      </c>
      <c r="I264">
        <v>6</v>
      </c>
      <c r="J264">
        <v>59</v>
      </c>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row>
    <row r="265" spans="1:53" s="34" customFormat="1">
      <c r="A265" t="s">
        <v>365</v>
      </c>
      <c r="B265"/>
      <c r="C265"/>
      <c r="D265"/>
      <c r="E265">
        <v>4</v>
      </c>
      <c r="F265"/>
      <c r="G265">
        <v>46</v>
      </c>
      <c r="H265">
        <v>1</v>
      </c>
      <c r="I265">
        <v>8</v>
      </c>
      <c r="J265">
        <v>32</v>
      </c>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row>
    <row r="266" spans="1:53" s="34" customFormat="1">
      <c r="A266" t="s">
        <v>366</v>
      </c>
      <c r="B266"/>
      <c r="C266"/>
      <c r="D266"/>
      <c r="E266">
        <v>2</v>
      </c>
      <c r="F266"/>
      <c r="G266">
        <v>84</v>
      </c>
      <c r="H266"/>
      <c r="I266">
        <v>7</v>
      </c>
      <c r="J266">
        <v>30</v>
      </c>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row>
    <row r="267" spans="1:53" s="34" customFormat="1">
      <c r="A267" t="s">
        <v>367</v>
      </c>
      <c r="B267"/>
      <c r="C267"/>
      <c r="D267"/>
      <c r="E267">
        <v>6</v>
      </c>
      <c r="F267"/>
      <c r="G267">
        <v>42</v>
      </c>
      <c r="H267">
        <v>1</v>
      </c>
      <c r="I267">
        <v>9</v>
      </c>
      <c r="J267">
        <v>42</v>
      </c>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row>
    <row r="268" spans="1:53" s="34" customFormat="1">
      <c r="A268" t="s">
        <v>368</v>
      </c>
      <c r="B268"/>
      <c r="C268"/>
      <c r="D268"/>
      <c r="E268">
        <v>4</v>
      </c>
      <c r="F268"/>
      <c r="G268">
        <v>28</v>
      </c>
      <c r="H268"/>
      <c r="I268">
        <v>6</v>
      </c>
      <c r="J268">
        <v>62</v>
      </c>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row>
    <row r="269" spans="1:53" s="34" customFormat="1">
      <c r="A269" t="s">
        <v>369</v>
      </c>
      <c r="B269"/>
      <c r="C269">
        <v>6</v>
      </c>
      <c r="D269"/>
      <c r="E269">
        <v>2</v>
      </c>
      <c r="F269"/>
      <c r="G269">
        <v>103</v>
      </c>
      <c r="H269">
        <v>1</v>
      </c>
      <c r="I269">
        <v>6</v>
      </c>
      <c r="J269">
        <v>39</v>
      </c>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row>
    <row r="270" spans="1:53" s="34" customFormat="1">
      <c r="A270" t="s">
        <v>370</v>
      </c>
      <c r="B270"/>
      <c r="C270"/>
      <c r="D270"/>
      <c r="E270">
        <v>6</v>
      </c>
      <c r="F270"/>
      <c r="G270">
        <v>38</v>
      </c>
      <c r="H270"/>
      <c r="I270">
        <v>8</v>
      </c>
      <c r="J270">
        <v>44</v>
      </c>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row>
    <row r="271" spans="1:53" s="34" customFormat="1">
      <c r="A271" t="s">
        <v>371</v>
      </c>
      <c r="B271"/>
      <c r="C271"/>
      <c r="D271"/>
      <c r="E271">
        <v>5</v>
      </c>
      <c r="F271"/>
      <c r="G271">
        <v>32</v>
      </c>
      <c r="H271">
        <v>1</v>
      </c>
      <c r="I271">
        <v>8</v>
      </c>
      <c r="J271">
        <v>59</v>
      </c>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row>
    <row r="272" spans="1:53" s="34" customFormat="1">
      <c r="A272" t="s">
        <v>372</v>
      </c>
      <c r="B272"/>
      <c r="C272">
        <v>5</v>
      </c>
      <c r="D272"/>
      <c r="E272">
        <v>6</v>
      </c>
      <c r="F272"/>
      <c r="G272">
        <v>25</v>
      </c>
      <c r="H272"/>
      <c r="I272">
        <v>10</v>
      </c>
      <c r="J272">
        <v>62</v>
      </c>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row>
    <row r="273" spans="1:53" s="34" customFormat="1">
      <c r="A273" t="s">
        <v>373</v>
      </c>
      <c r="B273"/>
      <c r="C273"/>
      <c r="D273"/>
      <c r="E273">
        <v>2</v>
      </c>
      <c r="F273"/>
      <c r="G273">
        <v>28</v>
      </c>
      <c r="H273"/>
      <c r="I273">
        <v>7</v>
      </c>
      <c r="J273">
        <v>49</v>
      </c>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row>
    <row r="274" spans="1:53" s="34" customFormat="1">
      <c r="A274" t="s">
        <v>374</v>
      </c>
      <c r="B274"/>
      <c r="C274"/>
      <c r="D274"/>
      <c r="E274">
        <v>2</v>
      </c>
      <c r="F274"/>
      <c r="G274">
        <v>39</v>
      </c>
      <c r="H274"/>
      <c r="I274">
        <v>5</v>
      </c>
      <c r="J274">
        <v>64</v>
      </c>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row>
    <row r="275" spans="1:53" s="34" customFormat="1">
      <c r="A275" t="s">
        <v>375</v>
      </c>
      <c r="B275"/>
      <c r="C275"/>
      <c r="D275"/>
      <c r="E275"/>
      <c r="F275"/>
      <c r="G275">
        <v>23</v>
      </c>
      <c r="H275"/>
      <c r="I275">
        <v>10</v>
      </c>
      <c r="J275">
        <v>78</v>
      </c>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row>
    <row r="276" spans="1:53" s="34" customFormat="1">
      <c r="A276" t="s">
        <v>376</v>
      </c>
      <c r="B276"/>
      <c r="C276"/>
      <c r="D276">
        <v>0.2</v>
      </c>
      <c r="E276">
        <v>2</v>
      </c>
      <c r="F276"/>
      <c r="G276">
        <v>16</v>
      </c>
      <c r="H276"/>
      <c r="I276">
        <v>10</v>
      </c>
      <c r="J276">
        <v>113</v>
      </c>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row>
    <row r="277" spans="1:53" s="34" customFormat="1">
      <c r="A277" t="s">
        <v>377</v>
      </c>
      <c r="B277"/>
      <c r="C277"/>
      <c r="D277"/>
      <c r="E277">
        <v>3</v>
      </c>
      <c r="F277"/>
      <c r="G277">
        <v>17</v>
      </c>
      <c r="H277"/>
      <c r="I277">
        <v>10</v>
      </c>
      <c r="J277">
        <v>109</v>
      </c>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row>
    <row r="278" spans="1:53" s="34" customFormat="1">
      <c r="A278" t="s">
        <v>378</v>
      </c>
      <c r="B278"/>
      <c r="C278"/>
      <c r="D278"/>
      <c r="E278"/>
      <c r="F278"/>
      <c r="G278">
        <v>11</v>
      </c>
      <c r="H278"/>
      <c r="I278">
        <v>23</v>
      </c>
      <c r="J278">
        <v>81</v>
      </c>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row>
    <row r="279" spans="1:53" s="34" customFormat="1">
      <c r="A279" t="s">
        <v>379</v>
      </c>
      <c r="B279"/>
      <c r="C279"/>
      <c r="D279"/>
      <c r="E279"/>
      <c r="F279"/>
      <c r="G279">
        <v>21</v>
      </c>
      <c r="H279"/>
      <c r="I279">
        <v>5</v>
      </c>
      <c r="J279">
        <v>56</v>
      </c>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row>
    <row r="280" spans="1:53" s="34" customFormat="1">
      <c r="A280" t="s">
        <v>380</v>
      </c>
      <c r="B280"/>
      <c r="C280"/>
      <c r="D280"/>
      <c r="E280">
        <v>5</v>
      </c>
      <c r="F280"/>
      <c r="G280">
        <v>16</v>
      </c>
      <c r="H280"/>
      <c r="I280">
        <v>8</v>
      </c>
      <c r="J280">
        <v>65</v>
      </c>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row>
    <row r="281" spans="1:53" s="34" customFormat="1">
      <c r="A281" t="s">
        <v>381</v>
      </c>
      <c r="B281"/>
      <c r="C281"/>
      <c r="D281">
        <v>0.2</v>
      </c>
      <c r="E281">
        <v>148</v>
      </c>
      <c r="F281"/>
      <c r="G281">
        <v>23</v>
      </c>
      <c r="H281">
        <v>2</v>
      </c>
      <c r="I281">
        <v>14</v>
      </c>
      <c r="J281">
        <v>60</v>
      </c>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row>
    <row r="282" spans="1:53" s="34" customFormat="1">
      <c r="A282" t="s">
        <v>382</v>
      </c>
      <c r="B282"/>
      <c r="C282"/>
      <c r="D282"/>
      <c r="E282">
        <v>3</v>
      </c>
      <c r="F282">
        <v>2</v>
      </c>
      <c r="G282">
        <v>61</v>
      </c>
      <c r="H282">
        <v>1</v>
      </c>
      <c r="I282">
        <v>6</v>
      </c>
      <c r="J282">
        <v>41</v>
      </c>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row>
    <row r="283" spans="1:53" s="34" customFormat="1">
      <c r="A283" t="s">
        <v>383</v>
      </c>
      <c r="B283"/>
      <c r="C283"/>
      <c r="D283"/>
      <c r="E283">
        <v>21</v>
      </c>
      <c r="F283"/>
      <c r="G283">
        <v>16</v>
      </c>
      <c r="H283">
        <v>1</v>
      </c>
      <c r="I283">
        <v>12</v>
      </c>
      <c r="J283">
        <v>42</v>
      </c>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row>
    <row r="284" spans="1:53" s="34" customFormat="1">
      <c r="A284" t="s">
        <v>384</v>
      </c>
      <c r="B284"/>
      <c r="C284"/>
      <c r="D284"/>
      <c r="E284">
        <v>4</v>
      </c>
      <c r="F284"/>
      <c r="G284">
        <v>13</v>
      </c>
      <c r="H284">
        <v>1</v>
      </c>
      <c r="I284">
        <v>9</v>
      </c>
      <c r="J284">
        <v>47</v>
      </c>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row>
    <row r="285" spans="1:53" s="34" customFormat="1">
      <c r="A285" t="s">
        <v>385</v>
      </c>
      <c r="B285"/>
      <c r="C285"/>
      <c r="D285"/>
      <c r="E285"/>
      <c r="F285"/>
      <c r="G285">
        <v>30</v>
      </c>
      <c r="H285"/>
      <c r="I285">
        <v>5</v>
      </c>
      <c r="J285">
        <v>42</v>
      </c>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row>
    <row r="286" spans="1:53" s="34" customFormat="1">
      <c r="A286" t="s">
        <v>386</v>
      </c>
      <c r="B286"/>
      <c r="C286"/>
      <c r="D286">
        <v>1.1000000000000001</v>
      </c>
      <c r="E286">
        <v>4</v>
      </c>
      <c r="F286"/>
      <c r="G286">
        <v>31</v>
      </c>
      <c r="H286">
        <v>1</v>
      </c>
      <c r="I286">
        <v>11</v>
      </c>
      <c r="J286">
        <v>152</v>
      </c>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row>
    <row r="287" spans="1:53" s="34" customFormat="1">
      <c r="A287" t="s">
        <v>387</v>
      </c>
      <c r="B287"/>
      <c r="C287"/>
      <c r="D287">
        <v>0.5</v>
      </c>
      <c r="E287">
        <v>6</v>
      </c>
      <c r="F287"/>
      <c r="G287">
        <v>28</v>
      </c>
      <c r="H287">
        <v>2</v>
      </c>
      <c r="I287">
        <v>10</v>
      </c>
      <c r="J287">
        <v>114</v>
      </c>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row>
    <row r="288" spans="1:53" s="34" customFormat="1">
      <c r="A288" t="s">
        <v>388</v>
      </c>
      <c r="B288"/>
      <c r="C288"/>
      <c r="D288">
        <v>0.3</v>
      </c>
      <c r="E288">
        <v>58</v>
      </c>
      <c r="F288"/>
      <c r="G288">
        <v>18</v>
      </c>
      <c r="H288">
        <v>1</v>
      </c>
      <c r="I288">
        <v>9</v>
      </c>
      <c r="J288">
        <v>55</v>
      </c>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row>
    <row r="289" spans="1:53" s="34" customFormat="1">
      <c r="A289" t="s">
        <v>389</v>
      </c>
      <c r="B289"/>
      <c r="C289"/>
      <c r="D289"/>
      <c r="E289">
        <v>4</v>
      </c>
      <c r="F289"/>
      <c r="G289">
        <v>15</v>
      </c>
      <c r="H289"/>
      <c r="I289">
        <v>9</v>
      </c>
      <c r="J289">
        <v>91</v>
      </c>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row>
    <row r="290" spans="1:53" s="34" customFormat="1">
      <c r="A290" t="s">
        <v>390</v>
      </c>
      <c r="B290"/>
      <c r="C290"/>
      <c r="D290"/>
      <c r="E290"/>
      <c r="F290"/>
      <c r="G290"/>
      <c r="H290"/>
      <c r="I290">
        <v>2</v>
      </c>
      <c r="J290">
        <v>3</v>
      </c>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row>
    <row r="291" spans="1:53" s="34" customFormat="1">
      <c r="A291" t="s">
        <v>391</v>
      </c>
      <c r="B291"/>
      <c r="C291"/>
      <c r="D291"/>
      <c r="E291">
        <v>6</v>
      </c>
      <c r="F291"/>
      <c r="G291">
        <v>11</v>
      </c>
      <c r="H291">
        <v>1</v>
      </c>
      <c r="I291">
        <v>10</v>
      </c>
      <c r="J291">
        <v>29</v>
      </c>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row>
    <row r="292" spans="1:53" s="34" customFormat="1">
      <c r="A292" t="s">
        <v>392</v>
      </c>
      <c r="B292"/>
      <c r="C292"/>
      <c r="D292">
        <v>0.3</v>
      </c>
      <c r="E292">
        <v>8</v>
      </c>
      <c r="F292"/>
      <c r="G292">
        <v>11</v>
      </c>
      <c r="H292">
        <v>2</v>
      </c>
      <c r="I292">
        <v>9</v>
      </c>
      <c r="J292">
        <v>23</v>
      </c>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row>
    <row r="293" spans="1:53" s="34" customFormat="1">
      <c r="A293" t="s">
        <v>393</v>
      </c>
      <c r="B293"/>
      <c r="C293">
        <v>6</v>
      </c>
      <c r="D293">
        <v>0.4</v>
      </c>
      <c r="E293">
        <v>9</v>
      </c>
      <c r="F293"/>
      <c r="G293">
        <v>25</v>
      </c>
      <c r="H293">
        <v>1</v>
      </c>
      <c r="I293">
        <v>11</v>
      </c>
      <c r="J293">
        <v>46</v>
      </c>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row>
    <row r="294" spans="1:53" s="34" customFormat="1">
      <c r="A294" t="s">
        <v>394</v>
      </c>
      <c r="B294"/>
      <c r="C294"/>
      <c r="D294">
        <v>0.6</v>
      </c>
      <c r="E294">
        <v>6</v>
      </c>
      <c r="F294"/>
      <c r="G294">
        <v>14</v>
      </c>
      <c r="H294">
        <v>1</v>
      </c>
      <c r="I294">
        <v>7</v>
      </c>
      <c r="J294">
        <v>37</v>
      </c>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row>
    <row r="295" spans="1:53" s="34" customFormat="1">
      <c r="A295" t="s">
        <v>395</v>
      </c>
      <c r="B295"/>
      <c r="C295"/>
      <c r="D295"/>
      <c r="E295">
        <v>4</v>
      </c>
      <c r="F295"/>
      <c r="G295">
        <v>19</v>
      </c>
      <c r="H295"/>
      <c r="I295">
        <v>6</v>
      </c>
      <c r="J295">
        <v>67</v>
      </c>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row>
    <row r="296" spans="1:53" s="34" customFormat="1">
      <c r="A296" t="s">
        <v>396</v>
      </c>
      <c r="B296"/>
      <c r="C296"/>
      <c r="D296"/>
      <c r="E296"/>
      <c r="F296"/>
      <c r="G296">
        <v>33</v>
      </c>
      <c r="H296"/>
      <c r="I296">
        <v>6</v>
      </c>
      <c r="J296">
        <v>52</v>
      </c>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row>
    <row r="297" spans="1:53" s="34" customFormat="1">
      <c r="A297" t="s">
        <v>397</v>
      </c>
      <c r="B297"/>
      <c r="C297"/>
      <c r="D297"/>
      <c r="E297">
        <v>4</v>
      </c>
      <c r="F297"/>
      <c r="G297">
        <v>20</v>
      </c>
      <c r="H297"/>
      <c r="I297">
        <v>6</v>
      </c>
      <c r="J297">
        <v>50</v>
      </c>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row>
    <row r="298" spans="1:53" s="34" customFormat="1">
      <c r="A298" t="s">
        <v>398</v>
      </c>
      <c r="B298"/>
      <c r="C298">
        <v>6</v>
      </c>
      <c r="D298"/>
      <c r="E298"/>
      <c r="F298"/>
      <c r="G298">
        <v>31</v>
      </c>
      <c r="H298"/>
      <c r="I298">
        <v>5</v>
      </c>
      <c r="J298">
        <v>38</v>
      </c>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row>
    <row r="299" spans="1:53" s="34" customFormat="1">
      <c r="A299" t="s">
        <v>399</v>
      </c>
      <c r="B299"/>
      <c r="C299"/>
      <c r="D299"/>
      <c r="E299"/>
      <c r="F299"/>
      <c r="G299">
        <v>35</v>
      </c>
      <c r="H299"/>
      <c r="I299">
        <v>4</v>
      </c>
      <c r="J299">
        <v>42</v>
      </c>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row>
    <row r="300" spans="1:53" s="34" customFormat="1">
      <c r="A300" t="s">
        <v>400</v>
      </c>
      <c r="B300"/>
      <c r="C300"/>
      <c r="D300"/>
      <c r="E300"/>
      <c r="F300"/>
      <c r="G300">
        <v>37</v>
      </c>
      <c r="H300"/>
      <c r="I300">
        <v>4</v>
      </c>
      <c r="J300">
        <v>31</v>
      </c>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row>
    <row r="301" spans="1:53" s="34" customFormat="1">
      <c r="A301" t="s">
        <v>401</v>
      </c>
      <c r="B301"/>
      <c r="C301"/>
      <c r="D301"/>
      <c r="E301"/>
      <c r="F301"/>
      <c r="G301">
        <v>17</v>
      </c>
      <c r="H301"/>
      <c r="I301">
        <v>4</v>
      </c>
      <c r="J301">
        <v>18</v>
      </c>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row>
    <row r="302" spans="1:53" s="34" customFormat="1">
      <c r="A302" t="s">
        <v>402</v>
      </c>
      <c r="B302"/>
      <c r="C302">
        <v>8</v>
      </c>
      <c r="D302"/>
      <c r="E302">
        <v>2</v>
      </c>
      <c r="F302"/>
      <c r="G302">
        <v>15</v>
      </c>
      <c r="H302"/>
      <c r="I302">
        <v>6</v>
      </c>
      <c r="J302">
        <v>31</v>
      </c>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row>
    <row r="303" spans="1:53" s="34" customFormat="1">
      <c r="A303" t="s">
        <v>403</v>
      </c>
      <c r="B303"/>
      <c r="C303"/>
      <c r="D303"/>
      <c r="E303"/>
      <c r="F303"/>
      <c r="G303">
        <v>24</v>
      </c>
      <c r="H303"/>
      <c r="I303">
        <v>6</v>
      </c>
      <c r="J303">
        <v>46</v>
      </c>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row>
    <row r="304" spans="1:53" s="34" customFormat="1">
      <c r="A304" t="s">
        <v>404</v>
      </c>
      <c r="B304"/>
      <c r="C304"/>
      <c r="D304"/>
      <c r="E304"/>
      <c r="F304"/>
      <c r="G304">
        <v>30</v>
      </c>
      <c r="H304"/>
      <c r="I304">
        <v>6</v>
      </c>
      <c r="J304">
        <v>43</v>
      </c>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row>
    <row r="305" spans="1:53" s="34" customFormat="1">
      <c r="A305" t="s">
        <v>405</v>
      </c>
      <c r="B305"/>
      <c r="C305"/>
      <c r="D305"/>
      <c r="E305">
        <v>4</v>
      </c>
      <c r="F305"/>
      <c r="G305">
        <v>30</v>
      </c>
      <c r="H305"/>
      <c r="I305">
        <v>6</v>
      </c>
      <c r="J305">
        <v>48</v>
      </c>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row>
    <row r="306" spans="1:53" s="34" customFormat="1">
      <c r="A306" t="s">
        <v>406</v>
      </c>
      <c r="B306"/>
      <c r="C306"/>
      <c r="D306"/>
      <c r="E306"/>
      <c r="F306"/>
      <c r="G306">
        <v>16</v>
      </c>
      <c r="H306"/>
      <c r="I306">
        <v>4</v>
      </c>
      <c r="J306">
        <v>22</v>
      </c>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row>
    <row r="307" spans="1:53" s="34" customFormat="1">
      <c r="A307" t="s">
        <v>407</v>
      </c>
      <c r="B307"/>
      <c r="C307">
        <v>5</v>
      </c>
      <c r="D307"/>
      <c r="E307">
        <v>8</v>
      </c>
      <c r="F307"/>
      <c r="G307">
        <v>29</v>
      </c>
      <c r="H307"/>
      <c r="I307">
        <v>6</v>
      </c>
      <c r="J307">
        <v>36</v>
      </c>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row>
    <row r="308" spans="1:53" s="34" customFormat="1">
      <c r="A308" t="s">
        <v>408</v>
      </c>
      <c r="B308"/>
      <c r="C308"/>
      <c r="D308"/>
      <c r="E308"/>
      <c r="F308"/>
      <c r="G308"/>
      <c r="H308"/>
      <c r="I308">
        <v>2</v>
      </c>
      <c r="J308">
        <v>2</v>
      </c>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row>
    <row r="309" spans="1:53" s="34" customFormat="1">
      <c r="A309" t="s">
        <v>409</v>
      </c>
      <c r="B309"/>
      <c r="C309"/>
      <c r="D309">
        <v>0.2</v>
      </c>
      <c r="E309">
        <v>4</v>
      </c>
      <c r="F309"/>
      <c r="G309">
        <v>27</v>
      </c>
      <c r="H309">
        <v>1</v>
      </c>
      <c r="I309">
        <v>8</v>
      </c>
      <c r="J309">
        <v>52</v>
      </c>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row>
    <row r="310" spans="1:53" s="34" customFormat="1">
      <c r="A310" t="s">
        <v>410</v>
      </c>
      <c r="B310"/>
      <c r="C310"/>
      <c r="D310">
        <v>0.5</v>
      </c>
      <c r="E310"/>
      <c r="F310"/>
      <c r="G310">
        <v>18</v>
      </c>
      <c r="H310">
        <v>1</v>
      </c>
      <c r="I310">
        <v>9</v>
      </c>
      <c r="J310">
        <v>94</v>
      </c>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row>
    <row r="311" spans="1:53" s="34" customFormat="1">
      <c r="A311" t="s">
        <v>411</v>
      </c>
      <c r="B311"/>
      <c r="C311"/>
      <c r="D311"/>
      <c r="E311">
        <v>2</v>
      </c>
      <c r="F311"/>
      <c r="G311">
        <v>16</v>
      </c>
      <c r="H311"/>
      <c r="I311">
        <v>8</v>
      </c>
      <c r="J311">
        <v>52</v>
      </c>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row>
    <row r="312" spans="1:53" s="34" customFormat="1">
      <c r="A312" t="s">
        <v>412</v>
      </c>
      <c r="B312"/>
      <c r="C312"/>
      <c r="D312"/>
      <c r="E312">
        <v>4</v>
      </c>
      <c r="F312"/>
      <c r="G312">
        <v>23</v>
      </c>
      <c r="H312"/>
      <c r="I312">
        <v>7</v>
      </c>
      <c r="J312">
        <v>53</v>
      </c>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row>
    <row r="313" spans="1:53" s="34" customFormat="1">
      <c r="A313" t="s">
        <v>413</v>
      </c>
      <c r="B313"/>
      <c r="C313"/>
      <c r="D313"/>
      <c r="E313">
        <v>8</v>
      </c>
      <c r="F313"/>
      <c r="G313">
        <v>41</v>
      </c>
      <c r="H313"/>
      <c r="I313">
        <v>8</v>
      </c>
      <c r="J313">
        <v>66</v>
      </c>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row>
    <row r="314" spans="1:53" s="34" customFormat="1">
      <c r="A314" t="s">
        <v>414</v>
      </c>
      <c r="B314"/>
      <c r="C314"/>
      <c r="D314"/>
      <c r="E314">
        <v>3</v>
      </c>
      <c r="F314"/>
      <c r="G314">
        <v>40</v>
      </c>
      <c r="H314">
        <v>1</v>
      </c>
      <c r="I314">
        <v>8</v>
      </c>
      <c r="J314">
        <v>64</v>
      </c>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row>
    <row r="315" spans="1:53" s="34" customFormat="1">
      <c r="A315" t="s">
        <v>415</v>
      </c>
      <c r="B315"/>
      <c r="C315"/>
      <c r="D315"/>
      <c r="E315">
        <v>5</v>
      </c>
      <c r="F315"/>
      <c r="G315">
        <v>40</v>
      </c>
      <c r="H315">
        <v>1</v>
      </c>
      <c r="I315">
        <v>8</v>
      </c>
      <c r="J315">
        <v>61</v>
      </c>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row>
    <row r="316" spans="1:53" s="34" customFormat="1">
      <c r="A316" t="s">
        <v>416</v>
      </c>
      <c r="B316"/>
      <c r="C316"/>
      <c r="D316"/>
      <c r="E316">
        <v>6</v>
      </c>
      <c r="F316"/>
      <c r="G316">
        <v>32</v>
      </c>
      <c r="H316"/>
      <c r="I316">
        <v>7</v>
      </c>
      <c r="J316">
        <v>58</v>
      </c>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row>
    <row r="317" spans="1:53" s="34" customFormat="1">
      <c r="A317" t="s">
        <v>417</v>
      </c>
      <c r="B317"/>
      <c r="C317"/>
      <c r="D317"/>
      <c r="E317">
        <v>7</v>
      </c>
      <c r="F317"/>
      <c r="G317">
        <v>34</v>
      </c>
      <c r="H317">
        <v>1</v>
      </c>
      <c r="I317">
        <v>8</v>
      </c>
      <c r="J317">
        <v>58</v>
      </c>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row>
    <row r="318" spans="1:53" s="34" customFormat="1">
      <c r="A318" t="s">
        <v>418</v>
      </c>
      <c r="B318"/>
      <c r="C318"/>
      <c r="D318"/>
      <c r="E318"/>
      <c r="F318"/>
      <c r="G318"/>
      <c r="H318"/>
      <c r="I318">
        <v>2</v>
      </c>
      <c r="J318">
        <v>3</v>
      </c>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row>
    <row r="319" spans="1:53" s="34" customFormat="1">
      <c r="A319" t="s">
        <v>419</v>
      </c>
      <c r="B319"/>
      <c r="C319">
        <v>7</v>
      </c>
      <c r="D319"/>
      <c r="E319">
        <v>7</v>
      </c>
      <c r="F319"/>
      <c r="G319">
        <v>37</v>
      </c>
      <c r="H319"/>
      <c r="I319">
        <v>8</v>
      </c>
      <c r="J319">
        <v>51</v>
      </c>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row>
    <row r="320" spans="1:53" s="34" customFormat="1">
      <c r="A320" t="s">
        <v>420</v>
      </c>
      <c r="B320"/>
      <c r="C320"/>
      <c r="D320"/>
      <c r="E320">
        <v>4</v>
      </c>
      <c r="F320"/>
      <c r="G320">
        <v>14</v>
      </c>
      <c r="H320"/>
      <c r="I320">
        <v>8</v>
      </c>
      <c r="J320">
        <v>46</v>
      </c>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row>
    <row r="321" spans="1:53" s="34" customFormat="1">
      <c r="A321" t="s">
        <v>421</v>
      </c>
      <c r="B321"/>
      <c r="C321"/>
      <c r="D321"/>
      <c r="E321">
        <v>4</v>
      </c>
      <c r="F321"/>
      <c r="G321">
        <v>35</v>
      </c>
      <c r="H321">
        <v>1</v>
      </c>
      <c r="I321">
        <v>7</v>
      </c>
      <c r="J321">
        <v>49</v>
      </c>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row>
    <row r="322" spans="1:53" s="34" customFormat="1">
      <c r="A322" t="s">
        <v>422</v>
      </c>
      <c r="B322"/>
      <c r="C322"/>
      <c r="D322"/>
      <c r="E322">
        <v>4</v>
      </c>
      <c r="F322"/>
      <c r="G322">
        <v>62</v>
      </c>
      <c r="H322">
        <v>1</v>
      </c>
      <c r="I322">
        <v>6</v>
      </c>
      <c r="J322">
        <v>61</v>
      </c>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row>
    <row r="323" spans="1:53" s="34" customFormat="1">
      <c r="A323" t="s">
        <v>423</v>
      </c>
      <c r="B323"/>
      <c r="C323"/>
      <c r="D323"/>
      <c r="E323">
        <v>2</v>
      </c>
      <c r="F323"/>
      <c r="G323">
        <v>45</v>
      </c>
      <c r="H323"/>
      <c r="I323">
        <v>5</v>
      </c>
      <c r="J323">
        <v>61</v>
      </c>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row>
    <row r="324" spans="1:53" s="34" customFormat="1">
      <c r="A324" t="s">
        <v>424</v>
      </c>
      <c r="B324"/>
      <c r="C324"/>
      <c r="D324"/>
      <c r="E324">
        <v>5</v>
      </c>
      <c r="F324"/>
      <c r="G324">
        <v>16</v>
      </c>
      <c r="H324"/>
      <c r="I324">
        <v>7</v>
      </c>
      <c r="J324">
        <v>56</v>
      </c>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row>
    <row r="325" spans="1:53" s="34" customFormat="1">
      <c r="A325" t="s">
        <v>425</v>
      </c>
      <c r="B325"/>
      <c r="C325"/>
      <c r="D325"/>
      <c r="E325"/>
      <c r="F325"/>
      <c r="G325">
        <v>12</v>
      </c>
      <c r="H325"/>
      <c r="I325">
        <v>6</v>
      </c>
      <c r="J325">
        <v>34</v>
      </c>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row>
    <row r="326" spans="1:53" s="34" customFormat="1">
      <c r="A326" t="s">
        <v>426</v>
      </c>
      <c r="B326"/>
      <c r="C326">
        <v>7</v>
      </c>
      <c r="D326"/>
      <c r="E326">
        <v>4</v>
      </c>
      <c r="F326"/>
      <c r="G326">
        <v>14</v>
      </c>
      <c r="H326"/>
      <c r="I326">
        <v>10</v>
      </c>
      <c r="J326">
        <v>54</v>
      </c>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row>
    <row r="327" spans="1:53" s="34" customFormat="1">
      <c r="A327" t="s">
        <v>427</v>
      </c>
      <c r="B327"/>
      <c r="C327">
        <v>7</v>
      </c>
      <c r="D327"/>
      <c r="E327">
        <v>12</v>
      </c>
      <c r="F327"/>
      <c r="G327">
        <v>13</v>
      </c>
      <c r="H327"/>
      <c r="I327">
        <v>14</v>
      </c>
      <c r="J327">
        <v>52</v>
      </c>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row>
    <row r="328" spans="1:53" s="34" customFormat="1">
      <c r="A328" t="s">
        <v>428</v>
      </c>
      <c r="B328"/>
      <c r="C328">
        <v>5</v>
      </c>
      <c r="D328"/>
      <c r="E328">
        <v>2</v>
      </c>
      <c r="F328"/>
      <c r="G328">
        <v>29</v>
      </c>
      <c r="H328"/>
      <c r="I328">
        <v>7</v>
      </c>
      <c r="J328">
        <v>56</v>
      </c>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row>
    <row r="329" spans="1:53" s="34" customFormat="1">
      <c r="A329" t="s">
        <v>429</v>
      </c>
      <c r="B329"/>
      <c r="C329">
        <v>6</v>
      </c>
      <c r="D329">
        <v>0.3</v>
      </c>
      <c r="E329">
        <v>2</v>
      </c>
      <c r="F329"/>
      <c r="G329">
        <v>30</v>
      </c>
      <c r="H329"/>
      <c r="I329">
        <v>6</v>
      </c>
      <c r="J329">
        <v>38</v>
      </c>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row>
    <row r="330" spans="1:53" s="34" customFormat="1">
      <c r="A330" t="s">
        <v>430</v>
      </c>
      <c r="B330"/>
      <c r="C330">
        <v>6</v>
      </c>
      <c r="D330"/>
      <c r="E330">
        <v>4</v>
      </c>
      <c r="F330"/>
      <c r="G330">
        <v>13</v>
      </c>
      <c r="H330"/>
      <c r="I330">
        <v>6</v>
      </c>
      <c r="J330">
        <v>50</v>
      </c>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row>
    <row r="331" spans="1:53" s="34" customFormat="1">
      <c r="A331" t="s">
        <v>431</v>
      </c>
      <c r="B331"/>
      <c r="C331"/>
      <c r="D331"/>
      <c r="E331">
        <v>3</v>
      </c>
      <c r="F331"/>
      <c r="G331">
        <v>10</v>
      </c>
      <c r="H331"/>
      <c r="I331">
        <v>5</v>
      </c>
      <c r="J331">
        <v>44</v>
      </c>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row>
    <row r="332" spans="1:53" s="34" customFormat="1">
      <c r="A332" t="s">
        <v>432</v>
      </c>
      <c r="B332"/>
      <c r="C332"/>
      <c r="D332"/>
      <c r="E332">
        <v>2</v>
      </c>
      <c r="F332"/>
      <c r="G332">
        <v>11</v>
      </c>
      <c r="H332"/>
      <c r="I332">
        <v>6</v>
      </c>
      <c r="J332">
        <v>51</v>
      </c>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row>
    <row r="333" spans="1:53" s="34" customFormat="1">
      <c r="A333" t="s">
        <v>433</v>
      </c>
      <c r="B333"/>
      <c r="C333">
        <v>5</v>
      </c>
      <c r="D333"/>
      <c r="E333">
        <v>2</v>
      </c>
      <c r="F333"/>
      <c r="G333">
        <v>17</v>
      </c>
      <c r="H333"/>
      <c r="I333">
        <v>9</v>
      </c>
      <c r="J333">
        <v>49</v>
      </c>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row>
    <row r="334" spans="1:53" s="34" customFormat="1">
      <c r="A334" t="s">
        <v>434</v>
      </c>
      <c r="B334"/>
      <c r="C334">
        <v>8</v>
      </c>
      <c r="D334"/>
      <c r="E334"/>
      <c r="F334"/>
      <c r="G334"/>
      <c r="H334"/>
      <c r="I334"/>
      <c r="J334"/>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row>
    <row r="335" spans="1:53" s="34" customFormat="1">
      <c r="A335" t="s">
        <v>435</v>
      </c>
      <c r="B335"/>
      <c r="C335">
        <v>6</v>
      </c>
      <c r="D335">
        <v>0.2</v>
      </c>
      <c r="E335"/>
      <c r="F335"/>
      <c r="G335">
        <v>53</v>
      </c>
      <c r="H335"/>
      <c r="I335">
        <v>4</v>
      </c>
      <c r="J335">
        <v>52</v>
      </c>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row>
    <row r="336" spans="1:53" s="34" customFormat="1">
      <c r="A336" t="s">
        <v>436</v>
      </c>
      <c r="B336"/>
      <c r="C336">
        <v>5</v>
      </c>
      <c r="D336"/>
      <c r="E336"/>
      <c r="F336"/>
      <c r="G336">
        <v>51</v>
      </c>
      <c r="H336"/>
      <c r="I336">
        <v>3</v>
      </c>
      <c r="J336">
        <v>46</v>
      </c>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row>
    <row r="337" spans="1:53" s="34" customFormat="1">
      <c r="A337" t="s">
        <v>437</v>
      </c>
      <c r="B337"/>
      <c r="C337">
        <v>5</v>
      </c>
      <c r="D337"/>
      <c r="E337">
        <v>5</v>
      </c>
      <c r="F337"/>
      <c r="G337">
        <v>40</v>
      </c>
      <c r="H337"/>
      <c r="I337">
        <v>3</v>
      </c>
      <c r="J337">
        <v>36</v>
      </c>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row>
    <row r="338" spans="1:53" s="34" customFormat="1">
      <c r="A338" t="s">
        <v>438</v>
      </c>
      <c r="B338"/>
      <c r="C338">
        <v>5</v>
      </c>
      <c r="D338">
        <v>0.3</v>
      </c>
      <c r="E338">
        <v>5</v>
      </c>
      <c r="F338"/>
      <c r="G338">
        <v>41</v>
      </c>
      <c r="H338"/>
      <c r="I338">
        <v>5</v>
      </c>
      <c r="J338">
        <v>35</v>
      </c>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row>
    <row r="339" spans="1:53" s="34" customFormat="1">
      <c r="A339" t="s">
        <v>439</v>
      </c>
      <c r="B339"/>
      <c r="C339">
        <v>6</v>
      </c>
      <c r="D339">
        <v>0.3</v>
      </c>
      <c r="E339">
        <v>8</v>
      </c>
      <c r="F339"/>
      <c r="G339">
        <v>38</v>
      </c>
      <c r="H339"/>
      <c r="I339">
        <v>5</v>
      </c>
      <c r="J339">
        <v>40</v>
      </c>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row>
    <row r="340" spans="1:53" s="34" customFormat="1">
      <c r="A340" t="s">
        <v>440</v>
      </c>
      <c r="B340"/>
      <c r="C340">
        <v>5</v>
      </c>
      <c r="D340">
        <v>0.2</v>
      </c>
      <c r="E340">
        <v>10</v>
      </c>
      <c r="F340"/>
      <c r="G340">
        <v>45</v>
      </c>
      <c r="H340">
        <v>1</v>
      </c>
      <c r="I340">
        <v>7</v>
      </c>
      <c r="J340">
        <v>57</v>
      </c>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row>
    <row r="341" spans="1:53" s="34" customFormat="1">
      <c r="A341" t="s">
        <v>441</v>
      </c>
      <c r="B341"/>
      <c r="C341">
        <v>6</v>
      </c>
      <c r="D341"/>
      <c r="E341">
        <v>8</v>
      </c>
      <c r="F341"/>
      <c r="G341">
        <v>29</v>
      </c>
      <c r="H341"/>
      <c r="I341">
        <v>5</v>
      </c>
      <c r="J341">
        <v>47</v>
      </c>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row>
    <row r="342" spans="1:53" s="34" customFormat="1">
      <c r="A342" t="s">
        <v>442</v>
      </c>
      <c r="B342"/>
      <c r="C342"/>
      <c r="D342"/>
      <c r="E342">
        <v>9</v>
      </c>
      <c r="F342"/>
      <c r="G342">
        <v>20</v>
      </c>
      <c r="H342">
        <v>1</v>
      </c>
      <c r="I342">
        <v>9</v>
      </c>
      <c r="J342">
        <v>38</v>
      </c>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row>
    <row r="343" spans="1:53" s="34" customFormat="1">
      <c r="A343" t="s">
        <v>443</v>
      </c>
      <c r="B343"/>
      <c r="C343">
        <v>5</v>
      </c>
      <c r="D343"/>
      <c r="E343">
        <v>5</v>
      </c>
      <c r="F343"/>
      <c r="G343">
        <v>13</v>
      </c>
      <c r="H343"/>
      <c r="I343">
        <v>9</v>
      </c>
      <c r="J343">
        <v>43</v>
      </c>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row>
    <row r="344" spans="1:53" s="34" customFormat="1">
      <c r="A344" t="s">
        <v>444</v>
      </c>
      <c r="B344"/>
      <c r="C344">
        <v>5</v>
      </c>
      <c r="D344"/>
      <c r="E344">
        <v>17</v>
      </c>
      <c r="F344"/>
      <c r="G344">
        <v>22</v>
      </c>
      <c r="H344">
        <v>1</v>
      </c>
      <c r="I344">
        <v>11</v>
      </c>
      <c r="J344">
        <v>66</v>
      </c>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row>
    <row r="345" spans="1:53" s="34" customFormat="1">
      <c r="A345" t="s">
        <v>445</v>
      </c>
      <c r="B345"/>
      <c r="C345">
        <v>5</v>
      </c>
      <c r="D345"/>
      <c r="E345">
        <v>13</v>
      </c>
      <c r="F345"/>
      <c r="G345">
        <v>41</v>
      </c>
      <c r="H345"/>
      <c r="I345">
        <v>15</v>
      </c>
      <c r="J345">
        <v>70</v>
      </c>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row>
    <row r="346" spans="1:53" s="34" customFormat="1">
      <c r="A346" t="s">
        <v>446</v>
      </c>
      <c r="B346"/>
      <c r="C346"/>
      <c r="D346"/>
      <c r="E346">
        <v>6</v>
      </c>
      <c r="F346"/>
      <c r="G346">
        <v>41</v>
      </c>
      <c r="H346"/>
      <c r="I346">
        <v>10</v>
      </c>
      <c r="J346">
        <v>57</v>
      </c>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row>
    <row r="347" spans="1:53" s="34" customFormat="1">
      <c r="A347" t="s">
        <v>447</v>
      </c>
      <c r="B347"/>
      <c r="C347"/>
      <c r="D347">
        <v>0.2</v>
      </c>
      <c r="E347">
        <v>8</v>
      </c>
      <c r="F347">
        <v>2</v>
      </c>
      <c r="G347">
        <v>51</v>
      </c>
      <c r="H347"/>
      <c r="I347">
        <v>11</v>
      </c>
      <c r="J347">
        <v>93</v>
      </c>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row>
    <row r="348" spans="1:53" s="34" customFormat="1">
      <c r="A348" t="s">
        <v>448</v>
      </c>
      <c r="B348"/>
      <c r="C348"/>
      <c r="D348">
        <v>0.3</v>
      </c>
      <c r="E348">
        <v>14</v>
      </c>
      <c r="F348"/>
      <c r="G348">
        <v>60</v>
      </c>
      <c r="H348">
        <v>1</v>
      </c>
      <c r="I348">
        <v>13</v>
      </c>
      <c r="J348">
        <v>114</v>
      </c>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row>
    <row r="349" spans="1:53" s="34" customFormat="1">
      <c r="A349" t="s">
        <v>449</v>
      </c>
      <c r="B349"/>
      <c r="C349"/>
      <c r="D349">
        <v>0.3</v>
      </c>
      <c r="E349">
        <v>28</v>
      </c>
      <c r="F349"/>
      <c r="G349">
        <v>37</v>
      </c>
      <c r="H349">
        <v>2</v>
      </c>
      <c r="I349">
        <v>13</v>
      </c>
      <c r="J349">
        <v>70</v>
      </c>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row>
    <row r="350" spans="1:53" s="34" customFormat="1">
      <c r="A350" t="s">
        <v>450</v>
      </c>
      <c r="B350"/>
      <c r="C350"/>
      <c r="D350">
        <v>0.2</v>
      </c>
      <c r="E350">
        <v>89</v>
      </c>
      <c r="F350">
        <v>2</v>
      </c>
      <c r="G350">
        <v>63</v>
      </c>
      <c r="H350">
        <v>2</v>
      </c>
      <c r="I350">
        <v>17</v>
      </c>
      <c r="J350">
        <v>114</v>
      </c>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row>
    <row r="351" spans="1:53" s="34" customFormat="1">
      <c r="A351" t="s">
        <v>451</v>
      </c>
      <c r="B351"/>
      <c r="C351">
        <v>7</v>
      </c>
      <c r="D351">
        <v>0.5</v>
      </c>
      <c r="E351">
        <v>87</v>
      </c>
      <c r="F351">
        <v>2</v>
      </c>
      <c r="G351">
        <v>57</v>
      </c>
      <c r="H351">
        <v>1</v>
      </c>
      <c r="I351">
        <v>15</v>
      </c>
      <c r="J351">
        <v>106</v>
      </c>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row>
    <row r="352" spans="1:53" s="34" customFormat="1">
      <c r="A352" t="s">
        <v>452</v>
      </c>
      <c r="B352"/>
      <c r="C352">
        <v>5</v>
      </c>
      <c r="D352">
        <v>0.5</v>
      </c>
      <c r="E352">
        <v>425</v>
      </c>
      <c r="F352">
        <v>6</v>
      </c>
      <c r="G352">
        <v>78</v>
      </c>
      <c r="H352">
        <v>2</v>
      </c>
      <c r="I352">
        <v>28</v>
      </c>
      <c r="J352">
        <v>173</v>
      </c>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row>
    <row r="353" spans="1:53" s="34" customFormat="1">
      <c r="A353" t="s">
        <v>453</v>
      </c>
      <c r="B353"/>
      <c r="C353">
        <v>5</v>
      </c>
      <c r="D353">
        <v>0.4</v>
      </c>
      <c r="E353">
        <v>19</v>
      </c>
      <c r="F353"/>
      <c r="G353">
        <v>41</v>
      </c>
      <c r="H353"/>
      <c r="I353">
        <v>11</v>
      </c>
      <c r="J353">
        <v>60</v>
      </c>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row>
    <row r="354" spans="1:53" s="34" customFormat="1">
      <c r="A354" t="s">
        <v>454</v>
      </c>
      <c r="B354"/>
      <c r="C354">
        <v>7</v>
      </c>
      <c r="D354">
        <v>0.6</v>
      </c>
      <c r="E354">
        <v>5</v>
      </c>
      <c r="F354"/>
      <c r="G354">
        <v>41</v>
      </c>
      <c r="H354">
        <v>2</v>
      </c>
      <c r="I354">
        <v>9</v>
      </c>
      <c r="J354">
        <v>79</v>
      </c>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row>
    <row r="355" spans="1:53" s="34" customFormat="1">
      <c r="A355" t="s">
        <v>455</v>
      </c>
      <c r="B355"/>
      <c r="C355">
        <v>8</v>
      </c>
      <c r="D355">
        <v>0.2</v>
      </c>
      <c r="E355">
        <v>105</v>
      </c>
      <c r="F355">
        <v>2</v>
      </c>
      <c r="G355">
        <v>68</v>
      </c>
      <c r="H355">
        <v>1</v>
      </c>
      <c r="I355">
        <v>10</v>
      </c>
      <c r="J355">
        <v>107</v>
      </c>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row>
    <row r="356" spans="1:53" s="34" customFormat="1">
      <c r="A356" t="s">
        <v>456</v>
      </c>
      <c r="B356"/>
      <c r="C356">
        <v>18</v>
      </c>
      <c r="D356"/>
      <c r="E356">
        <v>2</v>
      </c>
      <c r="F356"/>
      <c r="G356">
        <v>12</v>
      </c>
      <c r="H356"/>
      <c r="I356">
        <v>7</v>
      </c>
      <c r="J356">
        <v>20</v>
      </c>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row>
    <row r="357" spans="1:53" s="34" customFormat="1">
      <c r="A357" t="s">
        <v>457</v>
      </c>
      <c r="B357"/>
      <c r="C357"/>
      <c r="D357"/>
      <c r="E357">
        <v>5</v>
      </c>
      <c r="F357"/>
      <c r="G357">
        <v>25</v>
      </c>
      <c r="H357"/>
      <c r="I357">
        <v>9</v>
      </c>
      <c r="J357">
        <v>21</v>
      </c>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row>
    <row r="358" spans="1:53" s="34" customFormat="1">
      <c r="A358" t="s">
        <v>458</v>
      </c>
      <c r="B358"/>
      <c r="C358"/>
      <c r="D358">
        <v>0.2</v>
      </c>
      <c r="E358">
        <v>10</v>
      </c>
      <c r="F358"/>
      <c r="G358">
        <v>19</v>
      </c>
      <c r="H358"/>
      <c r="I358">
        <v>11</v>
      </c>
      <c r="J358">
        <v>32</v>
      </c>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row>
    <row r="359" spans="1:53" s="34" customFormat="1">
      <c r="A359" t="s">
        <v>459</v>
      </c>
      <c r="B359"/>
      <c r="C359">
        <v>11</v>
      </c>
      <c r="D359">
        <v>0.3</v>
      </c>
      <c r="E359">
        <v>30</v>
      </c>
      <c r="F359">
        <v>6</v>
      </c>
      <c r="G359">
        <v>66</v>
      </c>
      <c r="H359"/>
      <c r="I359">
        <v>12</v>
      </c>
      <c r="J359">
        <v>104</v>
      </c>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row>
    <row r="360" spans="1:53" s="34" customFormat="1">
      <c r="A360" t="s">
        <v>460</v>
      </c>
      <c r="B360"/>
      <c r="C360">
        <v>8</v>
      </c>
      <c r="D360"/>
      <c r="E360">
        <v>6</v>
      </c>
      <c r="F360"/>
      <c r="G360">
        <v>35</v>
      </c>
      <c r="H360"/>
      <c r="I360">
        <v>8</v>
      </c>
      <c r="J360">
        <v>33</v>
      </c>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row>
    <row r="361" spans="1:53" s="34" customFormat="1">
      <c r="A361" t="s">
        <v>461</v>
      </c>
      <c r="B361"/>
      <c r="C361"/>
      <c r="D361"/>
      <c r="E361"/>
      <c r="F361"/>
      <c r="G361">
        <v>27</v>
      </c>
      <c r="H361"/>
      <c r="I361">
        <v>7</v>
      </c>
      <c r="J361">
        <v>24</v>
      </c>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row>
    <row r="362" spans="1:53" s="34" customFormat="1">
      <c r="A362" t="s">
        <v>462</v>
      </c>
      <c r="B362"/>
      <c r="C362">
        <v>8</v>
      </c>
      <c r="D362"/>
      <c r="E362">
        <v>4</v>
      </c>
      <c r="F362"/>
      <c r="G362">
        <v>25</v>
      </c>
      <c r="H362"/>
      <c r="I362">
        <v>7</v>
      </c>
      <c r="J362">
        <v>15</v>
      </c>
      <c r="K362" s="59"/>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row>
    <row r="363" spans="1:53" s="34" customFormat="1">
      <c r="A363" t="s">
        <v>463</v>
      </c>
      <c r="B363"/>
      <c r="C363"/>
      <c r="D363"/>
      <c r="E363">
        <v>24</v>
      </c>
      <c r="F363"/>
      <c r="G363">
        <v>42</v>
      </c>
      <c r="H363"/>
      <c r="I363">
        <v>8</v>
      </c>
      <c r="J363">
        <v>51</v>
      </c>
      <c r="K363" s="59"/>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row>
    <row r="364" spans="1:53" s="34" customFormat="1">
      <c r="A364" t="s">
        <v>464</v>
      </c>
      <c r="B364"/>
      <c r="C364">
        <v>12</v>
      </c>
      <c r="D364">
        <v>0.2</v>
      </c>
      <c r="E364">
        <v>8</v>
      </c>
      <c r="F364"/>
      <c r="G364">
        <v>69</v>
      </c>
      <c r="H364"/>
      <c r="I364">
        <v>9</v>
      </c>
      <c r="J364">
        <v>83</v>
      </c>
      <c r="K364" s="59"/>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row>
    <row r="365" spans="1:53" s="34" customFormat="1">
      <c r="A365" t="s">
        <v>465</v>
      </c>
      <c r="B365"/>
      <c r="C365">
        <v>12</v>
      </c>
      <c r="D365"/>
      <c r="E365">
        <v>2</v>
      </c>
      <c r="F365"/>
      <c r="G365">
        <v>43</v>
      </c>
      <c r="H365"/>
      <c r="I365">
        <v>8</v>
      </c>
      <c r="J365">
        <v>42</v>
      </c>
      <c r="K365" s="59"/>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row>
    <row r="366" spans="1:53" s="34" customFormat="1">
      <c r="A366" t="s">
        <v>466</v>
      </c>
      <c r="B366"/>
      <c r="C366">
        <v>22</v>
      </c>
      <c r="D366"/>
      <c r="E366">
        <v>4</v>
      </c>
      <c r="F366"/>
      <c r="G366">
        <v>65</v>
      </c>
      <c r="H366"/>
      <c r="I366">
        <v>5</v>
      </c>
      <c r="J366">
        <v>55</v>
      </c>
      <c r="K366" s="59"/>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row>
    <row r="367" spans="1:53" s="34" customFormat="1">
      <c r="A367" t="s">
        <v>467</v>
      </c>
      <c r="B367"/>
      <c r="C367">
        <v>11</v>
      </c>
      <c r="D367"/>
      <c r="E367">
        <v>9</v>
      </c>
      <c r="F367"/>
      <c r="G367">
        <v>56</v>
      </c>
      <c r="H367"/>
      <c r="I367">
        <v>5</v>
      </c>
      <c r="J367">
        <v>42</v>
      </c>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row>
    <row r="368" spans="1:53" s="34" customFormat="1">
      <c r="A368" t="s">
        <v>468</v>
      </c>
      <c r="B368"/>
      <c r="C368">
        <v>11</v>
      </c>
      <c r="D368"/>
      <c r="E368">
        <v>11</v>
      </c>
      <c r="F368"/>
      <c r="G368">
        <v>37</v>
      </c>
      <c r="H368"/>
      <c r="I368">
        <v>8</v>
      </c>
      <c r="J368">
        <v>42</v>
      </c>
      <c r="K368" s="59"/>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row>
    <row r="369" spans="1:53" s="34" customFormat="1">
      <c r="A369" t="s">
        <v>469</v>
      </c>
      <c r="B369"/>
      <c r="C369">
        <v>13</v>
      </c>
      <c r="D369"/>
      <c r="E369">
        <v>11</v>
      </c>
      <c r="F369"/>
      <c r="G369">
        <v>42</v>
      </c>
      <c r="H369"/>
      <c r="I369">
        <v>9</v>
      </c>
      <c r="J369">
        <v>43</v>
      </c>
      <c r="K369" s="59"/>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row>
    <row r="370" spans="1:53" s="34" customFormat="1">
      <c r="A370" t="s">
        <v>470</v>
      </c>
      <c r="B370"/>
      <c r="C370">
        <v>19</v>
      </c>
      <c r="D370"/>
      <c r="E370">
        <v>7</v>
      </c>
      <c r="F370"/>
      <c r="G370">
        <v>51</v>
      </c>
      <c r="H370">
        <v>1</v>
      </c>
      <c r="I370">
        <v>6</v>
      </c>
      <c r="J370">
        <v>58</v>
      </c>
      <c r="K370" s="59"/>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row>
    <row r="371" spans="1:53" s="34" customFormat="1">
      <c r="A371" t="s">
        <v>471</v>
      </c>
      <c r="B371"/>
      <c r="C371">
        <v>17</v>
      </c>
      <c r="D371"/>
      <c r="E371">
        <v>13</v>
      </c>
      <c r="F371">
        <v>3</v>
      </c>
      <c r="G371">
        <v>33</v>
      </c>
      <c r="H371">
        <v>1</v>
      </c>
      <c r="I371">
        <v>7</v>
      </c>
      <c r="J371">
        <v>69</v>
      </c>
      <c r="K371" s="59"/>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row>
    <row r="372" spans="1:53" s="34" customFormat="1">
      <c r="A372" t="s">
        <v>472</v>
      </c>
      <c r="B372"/>
      <c r="C372">
        <v>17</v>
      </c>
      <c r="D372">
        <v>0.2</v>
      </c>
      <c r="E372">
        <v>34</v>
      </c>
      <c r="F372">
        <v>9</v>
      </c>
      <c r="G372">
        <v>56</v>
      </c>
      <c r="H372">
        <v>2</v>
      </c>
      <c r="I372">
        <v>11</v>
      </c>
      <c r="J372">
        <v>135</v>
      </c>
      <c r="K372" s="59"/>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row>
    <row r="373" spans="1:53" s="34" customFormat="1">
      <c r="A373" t="s">
        <v>473</v>
      </c>
      <c r="B373"/>
      <c r="C373">
        <v>25</v>
      </c>
      <c r="D373">
        <v>0.3</v>
      </c>
      <c r="E373">
        <v>136</v>
      </c>
      <c r="F373">
        <v>7</v>
      </c>
      <c r="G373">
        <v>85</v>
      </c>
      <c r="H373">
        <v>2</v>
      </c>
      <c r="I373">
        <v>11</v>
      </c>
      <c r="J373">
        <v>140</v>
      </c>
      <c r="K373" s="59"/>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row>
    <row r="374" spans="1:53" s="34" customFormat="1">
      <c r="A374" t="s">
        <v>474</v>
      </c>
      <c r="B374"/>
      <c r="C374">
        <v>14</v>
      </c>
      <c r="D374"/>
      <c r="E374">
        <v>8</v>
      </c>
      <c r="F374">
        <v>4</v>
      </c>
      <c r="G374">
        <v>62</v>
      </c>
      <c r="H374">
        <v>1</v>
      </c>
      <c r="I374">
        <v>9</v>
      </c>
      <c r="J374">
        <v>118</v>
      </c>
      <c r="K374" s="59"/>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row>
    <row r="375" spans="1:53" s="34" customFormat="1">
      <c r="A375" t="s">
        <v>475</v>
      </c>
      <c r="B375"/>
      <c r="C375">
        <v>13</v>
      </c>
      <c r="D375"/>
      <c r="E375">
        <v>3</v>
      </c>
      <c r="F375">
        <v>3</v>
      </c>
      <c r="G375">
        <v>92</v>
      </c>
      <c r="H375"/>
      <c r="I375">
        <v>4</v>
      </c>
      <c r="J375">
        <v>58</v>
      </c>
      <c r="K375" s="59"/>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row>
    <row r="376" spans="1:53" s="34" customFormat="1">
      <c r="A376" t="s">
        <v>476</v>
      </c>
      <c r="B376"/>
      <c r="C376">
        <v>12</v>
      </c>
      <c r="D376"/>
      <c r="E376">
        <v>4</v>
      </c>
      <c r="F376"/>
      <c r="G376">
        <v>57</v>
      </c>
      <c r="H376">
        <v>1</v>
      </c>
      <c r="I376">
        <v>4</v>
      </c>
      <c r="J376">
        <v>48</v>
      </c>
      <c r="K376" s="59"/>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row>
    <row r="377" spans="1:53" s="34" customFormat="1">
      <c r="A377" t="s">
        <v>477</v>
      </c>
      <c r="B377"/>
      <c r="C377">
        <v>7</v>
      </c>
      <c r="D377"/>
      <c r="E377">
        <v>6</v>
      </c>
      <c r="F377">
        <v>3</v>
      </c>
      <c r="G377">
        <v>79</v>
      </c>
      <c r="H377">
        <v>1</v>
      </c>
      <c r="I377">
        <v>7</v>
      </c>
      <c r="J377">
        <v>65</v>
      </c>
      <c r="K377" s="59"/>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row>
    <row r="378" spans="1:53" s="34" customFormat="1">
      <c r="A378" t="s">
        <v>478</v>
      </c>
      <c r="B378"/>
      <c r="C378">
        <v>7</v>
      </c>
      <c r="D378"/>
      <c r="E378">
        <v>5</v>
      </c>
      <c r="F378"/>
      <c r="G378">
        <v>39</v>
      </c>
      <c r="H378"/>
      <c r="I378">
        <v>5</v>
      </c>
      <c r="J378">
        <v>49</v>
      </c>
      <c r="K378" s="59"/>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row>
    <row r="379" spans="1:53" s="34" customFormat="1">
      <c r="A379" t="s">
        <v>479</v>
      </c>
      <c r="B379"/>
      <c r="C379">
        <v>13</v>
      </c>
      <c r="D379"/>
      <c r="E379">
        <v>4</v>
      </c>
      <c r="F379">
        <v>2</v>
      </c>
      <c r="G379">
        <v>39</v>
      </c>
      <c r="H379"/>
      <c r="I379">
        <v>4</v>
      </c>
      <c r="J379">
        <v>42</v>
      </c>
      <c r="K379" s="59"/>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row>
    <row r="380" spans="1:53" s="34" customFormat="1">
      <c r="A380" t="s">
        <v>480</v>
      </c>
      <c r="B380"/>
      <c r="C380">
        <v>5</v>
      </c>
      <c r="D380"/>
      <c r="E380">
        <v>2</v>
      </c>
      <c r="F380"/>
      <c r="G380">
        <v>44</v>
      </c>
      <c r="H380"/>
      <c r="I380">
        <v>4</v>
      </c>
      <c r="J380">
        <v>38</v>
      </c>
      <c r="K380" s="59"/>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row>
    <row r="381" spans="1:53" s="34" customFormat="1">
      <c r="A381" t="s">
        <v>481</v>
      </c>
      <c r="B381"/>
      <c r="C381"/>
      <c r="D381"/>
      <c r="E381">
        <v>5</v>
      </c>
      <c r="F381"/>
      <c r="G381">
        <v>55</v>
      </c>
      <c r="H381">
        <v>1</v>
      </c>
      <c r="I381">
        <v>3</v>
      </c>
      <c r="J381">
        <v>43</v>
      </c>
      <c r="K381" s="59"/>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row>
    <row r="382" spans="1:53" s="34" customFormat="1">
      <c r="A382" t="s">
        <v>482</v>
      </c>
      <c r="B382"/>
      <c r="C382">
        <v>6</v>
      </c>
      <c r="D382"/>
      <c r="E382">
        <v>4</v>
      </c>
      <c r="F382"/>
      <c r="G382">
        <v>50</v>
      </c>
      <c r="H382"/>
      <c r="I382">
        <v>5</v>
      </c>
      <c r="J382">
        <v>36</v>
      </c>
      <c r="K382" s="59"/>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row>
    <row r="383" spans="1:53" s="34" customFormat="1">
      <c r="A383" t="s">
        <v>483</v>
      </c>
      <c r="B383"/>
      <c r="C383">
        <v>12</v>
      </c>
      <c r="D383"/>
      <c r="E383">
        <v>46</v>
      </c>
      <c r="F383"/>
      <c r="G383">
        <v>55</v>
      </c>
      <c r="H383">
        <v>1</v>
      </c>
      <c r="I383">
        <v>4</v>
      </c>
      <c r="J383">
        <v>53</v>
      </c>
      <c r="K383" s="59"/>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row>
    <row r="384" spans="1:53" s="34" customFormat="1">
      <c r="A384" t="s">
        <v>484</v>
      </c>
      <c r="B384"/>
      <c r="C384"/>
      <c r="D384"/>
      <c r="E384"/>
      <c r="F384"/>
      <c r="G384"/>
      <c r="H384"/>
      <c r="I384"/>
      <c r="J384">
        <v>3</v>
      </c>
      <c r="K384" s="59"/>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row>
    <row r="385" spans="1:53" s="34" customFormat="1">
      <c r="A385" t="s">
        <v>485</v>
      </c>
      <c r="B385"/>
      <c r="C385">
        <v>9</v>
      </c>
      <c r="D385"/>
      <c r="E385">
        <v>141</v>
      </c>
      <c r="F385">
        <v>4</v>
      </c>
      <c r="G385">
        <v>33</v>
      </c>
      <c r="H385">
        <v>2</v>
      </c>
      <c r="I385">
        <v>6</v>
      </c>
      <c r="J385">
        <v>74</v>
      </c>
      <c r="K385" s="59"/>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row>
    <row r="386" spans="1:53" s="34" customFormat="1">
      <c r="A386" t="s">
        <v>486</v>
      </c>
      <c r="B386"/>
      <c r="C386">
        <v>7</v>
      </c>
      <c r="D386"/>
      <c r="E386">
        <v>12</v>
      </c>
      <c r="F386">
        <v>3</v>
      </c>
      <c r="G386">
        <v>100</v>
      </c>
      <c r="H386">
        <v>5</v>
      </c>
      <c r="I386">
        <v>7</v>
      </c>
      <c r="J386">
        <v>263</v>
      </c>
      <c r="K386" s="59"/>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row>
    <row r="387" spans="1:53" s="34" customFormat="1">
      <c r="A387" t="s">
        <v>487</v>
      </c>
      <c r="B387"/>
      <c r="C387">
        <v>8</v>
      </c>
      <c r="D387">
        <v>0.3</v>
      </c>
      <c r="E387">
        <v>15</v>
      </c>
      <c r="F387"/>
      <c r="G387">
        <v>75</v>
      </c>
      <c r="H387">
        <v>4</v>
      </c>
      <c r="I387">
        <v>8</v>
      </c>
      <c r="J387">
        <v>170</v>
      </c>
      <c r="K387" s="59"/>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row>
    <row r="388" spans="1:53" s="34" customFormat="1">
      <c r="A388" t="s">
        <v>488</v>
      </c>
      <c r="B388"/>
      <c r="C388">
        <v>7</v>
      </c>
      <c r="D388">
        <v>0.4</v>
      </c>
      <c r="E388">
        <v>6</v>
      </c>
      <c r="F388">
        <v>2</v>
      </c>
      <c r="G388">
        <v>58</v>
      </c>
      <c r="H388">
        <v>2</v>
      </c>
      <c r="I388">
        <v>6</v>
      </c>
      <c r="J388">
        <v>104</v>
      </c>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row>
    <row r="389" spans="1:53" s="34" customFormat="1">
      <c r="A389" t="s">
        <v>489</v>
      </c>
      <c r="B389"/>
      <c r="C389">
        <v>7</v>
      </c>
      <c r="D389">
        <v>0.2</v>
      </c>
      <c r="E389">
        <v>15</v>
      </c>
      <c r="F389">
        <v>4</v>
      </c>
      <c r="G389">
        <v>64</v>
      </c>
      <c r="H389">
        <v>3</v>
      </c>
      <c r="I389">
        <v>7</v>
      </c>
      <c r="J389">
        <v>164</v>
      </c>
      <c r="K389" s="59"/>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row>
    <row r="390" spans="1:53" s="34" customFormat="1">
      <c r="A390" t="s">
        <v>490</v>
      </c>
      <c r="B390"/>
      <c r="C390">
        <v>7</v>
      </c>
      <c r="D390"/>
      <c r="E390">
        <v>18</v>
      </c>
      <c r="F390">
        <v>4</v>
      </c>
      <c r="G390">
        <v>52</v>
      </c>
      <c r="H390">
        <v>3</v>
      </c>
      <c r="I390">
        <v>6</v>
      </c>
      <c r="J390">
        <v>149</v>
      </c>
      <c r="K390" s="59"/>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row>
    <row r="391" spans="1:53" s="34" customFormat="1">
      <c r="A391" t="s">
        <v>491</v>
      </c>
      <c r="B391"/>
      <c r="C391"/>
      <c r="D391"/>
      <c r="E391">
        <v>62</v>
      </c>
      <c r="F391">
        <v>2</v>
      </c>
      <c r="G391">
        <v>38</v>
      </c>
      <c r="H391">
        <v>3</v>
      </c>
      <c r="I391">
        <v>8</v>
      </c>
      <c r="J391">
        <v>133</v>
      </c>
      <c r="K391" s="59"/>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row>
    <row r="392" spans="1:53" s="34" customFormat="1">
      <c r="A392" t="s">
        <v>492</v>
      </c>
      <c r="B392"/>
      <c r="C392">
        <v>6</v>
      </c>
      <c r="D392"/>
      <c r="E392">
        <v>16</v>
      </c>
      <c r="F392"/>
      <c r="G392">
        <v>36</v>
      </c>
      <c r="H392">
        <v>1</v>
      </c>
      <c r="I392">
        <v>4</v>
      </c>
      <c r="J392">
        <v>86</v>
      </c>
      <c r="K392" s="59"/>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row>
    <row r="393" spans="1:53" s="34" customFormat="1">
      <c r="A393" t="s">
        <v>493</v>
      </c>
      <c r="B393"/>
      <c r="C393"/>
      <c r="D393"/>
      <c r="E393">
        <v>26</v>
      </c>
      <c r="F393"/>
      <c r="G393">
        <v>20</v>
      </c>
      <c r="H393">
        <v>1</v>
      </c>
      <c r="I393">
        <v>7</v>
      </c>
      <c r="J393">
        <v>52</v>
      </c>
      <c r="K393" s="59"/>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row>
    <row r="394" spans="1:53" s="34" customFormat="1">
      <c r="A394" t="s">
        <v>494</v>
      </c>
      <c r="B394"/>
      <c r="C394"/>
      <c r="D394"/>
      <c r="E394">
        <v>86</v>
      </c>
      <c r="F394">
        <v>5</v>
      </c>
      <c r="G394">
        <v>45</v>
      </c>
      <c r="H394">
        <v>2</v>
      </c>
      <c r="I394">
        <v>7</v>
      </c>
      <c r="J394">
        <v>180</v>
      </c>
      <c r="K394" s="59"/>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row>
    <row r="395" spans="1:53" s="34" customFormat="1">
      <c r="A395" t="s">
        <v>495</v>
      </c>
      <c r="B395"/>
      <c r="C395">
        <v>18</v>
      </c>
      <c r="D395"/>
      <c r="E395">
        <v>21</v>
      </c>
      <c r="F395"/>
      <c r="G395">
        <v>20</v>
      </c>
      <c r="H395"/>
      <c r="I395">
        <v>4</v>
      </c>
      <c r="J395">
        <v>49</v>
      </c>
      <c r="K395" s="59"/>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row>
    <row r="396" spans="1:53" s="34" customFormat="1">
      <c r="A396" t="s">
        <v>496</v>
      </c>
      <c r="B396"/>
      <c r="C396">
        <v>6</v>
      </c>
      <c r="D396"/>
      <c r="E396">
        <v>11</v>
      </c>
      <c r="F396"/>
      <c r="G396">
        <v>48</v>
      </c>
      <c r="H396">
        <v>1</v>
      </c>
      <c r="I396">
        <v>12</v>
      </c>
      <c r="J396">
        <v>109</v>
      </c>
      <c r="K396" s="59"/>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row>
    <row r="397" spans="1:53" s="34" customFormat="1">
      <c r="A397" t="s">
        <v>497</v>
      </c>
      <c r="B397"/>
      <c r="C397">
        <v>9</v>
      </c>
      <c r="D397"/>
      <c r="E397">
        <v>8</v>
      </c>
      <c r="F397"/>
      <c r="G397">
        <v>58</v>
      </c>
      <c r="H397">
        <v>1</v>
      </c>
      <c r="I397">
        <v>8</v>
      </c>
      <c r="J397">
        <v>93</v>
      </c>
      <c r="K397" s="59"/>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row>
    <row r="398" spans="1:53" s="34" customFormat="1">
      <c r="A398" t="s">
        <v>498</v>
      </c>
      <c r="B398"/>
      <c r="C398"/>
      <c r="D398"/>
      <c r="E398">
        <v>8</v>
      </c>
      <c r="F398"/>
      <c r="G398">
        <v>58</v>
      </c>
      <c r="H398">
        <v>1</v>
      </c>
      <c r="I398">
        <v>7</v>
      </c>
      <c r="J398">
        <v>77</v>
      </c>
      <c r="K398" s="59"/>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row>
    <row r="399" spans="1:53" s="34" customFormat="1">
      <c r="A399" t="s">
        <v>499</v>
      </c>
      <c r="B399"/>
      <c r="C399"/>
      <c r="D399"/>
      <c r="E399">
        <v>9</v>
      </c>
      <c r="F399">
        <v>2</v>
      </c>
      <c r="G399">
        <v>36</v>
      </c>
      <c r="H399">
        <v>1</v>
      </c>
      <c r="I399">
        <v>8</v>
      </c>
      <c r="J399">
        <v>60</v>
      </c>
      <c r="K399" s="59"/>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row>
    <row r="400" spans="1:53" s="34" customFormat="1">
      <c r="A400" t="s">
        <v>500</v>
      </c>
      <c r="B400"/>
      <c r="C400">
        <v>39</v>
      </c>
      <c r="D400"/>
      <c r="E400">
        <v>5</v>
      </c>
      <c r="F400">
        <v>2</v>
      </c>
      <c r="G400">
        <v>34</v>
      </c>
      <c r="H400">
        <v>1</v>
      </c>
      <c r="I400">
        <v>11</v>
      </c>
      <c r="J400">
        <v>70</v>
      </c>
      <c r="K400" s="59"/>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row>
    <row r="401" spans="1:53" s="34" customFormat="1">
      <c r="A401" t="s">
        <v>501</v>
      </c>
      <c r="B401"/>
      <c r="C401"/>
      <c r="D401"/>
      <c r="E401">
        <v>8</v>
      </c>
      <c r="F401"/>
      <c r="G401">
        <v>31</v>
      </c>
      <c r="H401">
        <v>1</v>
      </c>
      <c r="I401">
        <v>8</v>
      </c>
      <c r="J401">
        <v>55</v>
      </c>
      <c r="K401" s="59"/>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row>
    <row r="402" spans="1:53" s="34" customFormat="1">
      <c r="A402" t="s">
        <v>502</v>
      </c>
      <c r="B402"/>
      <c r="C402"/>
      <c r="D402"/>
      <c r="E402">
        <v>7</v>
      </c>
      <c r="F402"/>
      <c r="G402">
        <v>29</v>
      </c>
      <c r="H402">
        <v>1</v>
      </c>
      <c r="I402">
        <v>7</v>
      </c>
      <c r="J402">
        <v>54</v>
      </c>
      <c r="K402" s="59"/>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row>
    <row r="403" spans="1:53" s="34" customFormat="1">
      <c r="A403" t="s">
        <v>503</v>
      </c>
      <c r="B403"/>
      <c r="C403"/>
      <c r="D403"/>
      <c r="E403">
        <v>9</v>
      </c>
      <c r="F403"/>
      <c r="G403">
        <v>226</v>
      </c>
      <c r="H403">
        <v>1</v>
      </c>
      <c r="I403">
        <v>14</v>
      </c>
      <c r="J403">
        <v>165</v>
      </c>
      <c r="K403" s="59"/>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row>
    <row r="404" spans="1:53" s="34" customFormat="1">
      <c r="A404" t="s">
        <v>504</v>
      </c>
      <c r="B404"/>
      <c r="C404"/>
      <c r="D404"/>
      <c r="E404">
        <v>10</v>
      </c>
      <c r="F404">
        <v>6</v>
      </c>
      <c r="G404">
        <v>217</v>
      </c>
      <c r="H404">
        <v>1</v>
      </c>
      <c r="I404">
        <v>13</v>
      </c>
      <c r="J404">
        <v>156</v>
      </c>
      <c r="K404" s="59"/>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row>
    <row r="405" spans="1:53" s="34" customFormat="1">
      <c r="A405" t="s">
        <v>505</v>
      </c>
      <c r="B405"/>
      <c r="C405"/>
      <c r="D405"/>
      <c r="E405">
        <v>9</v>
      </c>
      <c r="F405">
        <v>4</v>
      </c>
      <c r="G405">
        <v>125</v>
      </c>
      <c r="H405">
        <v>2</v>
      </c>
      <c r="I405">
        <v>8</v>
      </c>
      <c r="J405">
        <v>91</v>
      </c>
      <c r="K405" s="59"/>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row>
    <row r="406" spans="1:53" s="34" customFormat="1">
      <c r="A406" t="s">
        <v>506</v>
      </c>
      <c r="B406"/>
      <c r="C406">
        <v>8</v>
      </c>
      <c r="D406">
        <v>0.3</v>
      </c>
      <c r="E406">
        <v>9</v>
      </c>
      <c r="F406"/>
      <c r="G406">
        <v>66</v>
      </c>
      <c r="H406">
        <v>2</v>
      </c>
      <c r="I406">
        <v>8</v>
      </c>
      <c r="J406">
        <v>109</v>
      </c>
      <c r="K406" s="59"/>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row>
    <row r="407" spans="1:53" s="34" customFormat="1">
      <c r="A407" t="s">
        <v>507</v>
      </c>
      <c r="B407"/>
      <c r="C407"/>
      <c r="D407"/>
      <c r="E407">
        <v>8</v>
      </c>
      <c r="F407"/>
      <c r="G407">
        <v>43</v>
      </c>
      <c r="H407">
        <v>1</v>
      </c>
      <c r="I407">
        <v>5</v>
      </c>
      <c r="J407">
        <v>112</v>
      </c>
      <c r="K407" s="59"/>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row>
    <row r="408" spans="1:53" s="34" customFormat="1">
      <c r="A408" t="s">
        <v>508</v>
      </c>
      <c r="B408"/>
      <c r="C408"/>
      <c r="D408"/>
      <c r="E408">
        <v>10</v>
      </c>
      <c r="F408"/>
      <c r="G408">
        <v>21</v>
      </c>
      <c r="H408"/>
      <c r="I408">
        <v>7</v>
      </c>
      <c r="J408">
        <v>60</v>
      </c>
      <c r="K408" s="59"/>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row>
    <row r="409" spans="1:53" s="34" customFormat="1">
      <c r="A409" t="s">
        <v>509</v>
      </c>
      <c r="B409"/>
      <c r="C409"/>
      <c r="D409">
        <v>0.3</v>
      </c>
      <c r="E409">
        <v>5</v>
      </c>
      <c r="F409"/>
      <c r="G409">
        <v>37</v>
      </c>
      <c r="H409"/>
      <c r="I409">
        <v>4</v>
      </c>
      <c r="J409">
        <v>43</v>
      </c>
      <c r="K409" s="59"/>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row>
    <row r="410" spans="1:53" s="34" customFormat="1">
      <c r="A410" t="s">
        <v>510</v>
      </c>
      <c r="B410"/>
      <c r="C410">
        <v>10</v>
      </c>
      <c r="D410">
        <v>0.4</v>
      </c>
      <c r="E410">
        <v>6</v>
      </c>
      <c r="F410"/>
      <c r="G410">
        <v>40</v>
      </c>
      <c r="H410"/>
      <c r="I410">
        <v>7</v>
      </c>
      <c r="J410">
        <v>85</v>
      </c>
      <c r="K410" s="59"/>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row>
    <row r="411" spans="1:53" s="34" customFormat="1">
      <c r="A411" t="s">
        <v>511</v>
      </c>
      <c r="B411"/>
      <c r="C411"/>
      <c r="D411">
        <v>0.2</v>
      </c>
      <c r="E411">
        <v>8</v>
      </c>
      <c r="F411"/>
      <c r="G411">
        <v>72</v>
      </c>
      <c r="H411"/>
      <c r="I411">
        <v>4</v>
      </c>
      <c r="J411">
        <v>122</v>
      </c>
      <c r="K411" s="59"/>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row>
    <row r="412" spans="1:53" s="34" customFormat="1">
      <c r="A412" t="s">
        <v>512</v>
      </c>
      <c r="B412"/>
      <c r="C412"/>
      <c r="D412">
        <v>0.4</v>
      </c>
      <c r="E412">
        <v>4</v>
      </c>
      <c r="F412"/>
      <c r="G412">
        <v>43</v>
      </c>
      <c r="H412">
        <v>1</v>
      </c>
      <c r="I412">
        <v>5</v>
      </c>
      <c r="J412">
        <v>116</v>
      </c>
      <c r="K412" s="59"/>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row>
    <row r="413" spans="1:53" s="34" customFormat="1">
      <c r="A413" t="s">
        <v>513</v>
      </c>
      <c r="B413"/>
      <c r="C413"/>
      <c r="D413"/>
      <c r="E413">
        <v>9</v>
      </c>
      <c r="F413"/>
      <c r="G413">
        <v>43</v>
      </c>
      <c r="H413">
        <v>1</v>
      </c>
      <c r="I413">
        <v>5</v>
      </c>
      <c r="J413">
        <v>111</v>
      </c>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row>
    <row r="414" spans="1:53" s="34" customFormat="1">
      <c r="A414" t="s">
        <v>514</v>
      </c>
      <c r="B414"/>
      <c r="C414"/>
      <c r="D414">
        <v>0.2</v>
      </c>
      <c r="E414">
        <v>8</v>
      </c>
      <c r="F414"/>
      <c r="G414">
        <v>40</v>
      </c>
      <c r="H414">
        <v>1</v>
      </c>
      <c r="I414">
        <v>7</v>
      </c>
      <c r="J414">
        <v>102</v>
      </c>
      <c r="K414" s="59"/>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row>
    <row r="415" spans="1:53" s="34" customFormat="1">
      <c r="A415" t="s">
        <v>515</v>
      </c>
      <c r="B415"/>
      <c r="C415"/>
      <c r="D415"/>
      <c r="E415">
        <v>3</v>
      </c>
      <c r="F415"/>
      <c r="G415">
        <v>36</v>
      </c>
      <c r="H415">
        <v>1</v>
      </c>
      <c r="I415">
        <v>5</v>
      </c>
      <c r="J415">
        <v>107</v>
      </c>
      <c r="K415" s="59"/>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row>
    <row r="416" spans="1:53" s="34" customFormat="1">
      <c r="A416" t="s">
        <v>516</v>
      </c>
      <c r="B416"/>
      <c r="C416"/>
      <c r="D416">
        <v>0.3</v>
      </c>
      <c r="E416">
        <v>9</v>
      </c>
      <c r="F416"/>
      <c r="G416">
        <v>36</v>
      </c>
      <c r="H416"/>
      <c r="I416">
        <v>5</v>
      </c>
      <c r="J416">
        <v>78</v>
      </c>
      <c r="K416" s="59"/>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row>
    <row r="417" spans="1:53" s="34" customFormat="1">
      <c r="A417" t="s">
        <v>517</v>
      </c>
      <c r="B417"/>
      <c r="C417"/>
      <c r="D417">
        <v>0.3</v>
      </c>
      <c r="E417">
        <v>7</v>
      </c>
      <c r="F417"/>
      <c r="G417">
        <v>42</v>
      </c>
      <c r="H417"/>
      <c r="I417">
        <v>5</v>
      </c>
      <c r="J417">
        <v>84</v>
      </c>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row>
    <row r="418" spans="1:53" s="34" customFormat="1">
      <c r="A418" t="s">
        <v>518</v>
      </c>
      <c r="B418"/>
      <c r="C418"/>
      <c r="D418">
        <v>0.2</v>
      </c>
      <c r="E418">
        <v>13</v>
      </c>
      <c r="F418"/>
      <c r="G418">
        <v>23</v>
      </c>
      <c r="H418"/>
      <c r="I418">
        <v>6</v>
      </c>
      <c r="J418">
        <v>55</v>
      </c>
      <c r="K418" s="59"/>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row>
    <row r="419" spans="1:53" s="34" customFormat="1">
      <c r="A419" t="s">
        <v>519</v>
      </c>
      <c r="B419"/>
      <c r="C419"/>
      <c r="D419">
        <v>0.2</v>
      </c>
      <c r="E419">
        <v>4</v>
      </c>
      <c r="F419"/>
      <c r="G419">
        <v>57</v>
      </c>
      <c r="H419">
        <v>1</v>
      </c>
      <c r="I419">
        <v>6</v>
      </c>
      <c r="J419">
        <v>125</v>
      </c>
      <c r="K419" s="59"/>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row>
    <row r="420" spans="1:53" s="34" customFormat="1">
      <c r="A420" t="s">
        <v>520</v>
      </c>
      <c r="B420"/>
      <c r="C420"/>
      <c r="D420">
        <v>0.2</v>
      </c>
      <c r="E420">
        <v>8</v>
      </c>
      <c r="F420"/>
      <c r="G420">
        <v>22</v>
      </c>
      <c r="H420"/>
      <c r="I420">
        <v>7</v>
      </c>
      <c r="J420">
        <v>53</v>
      </c>
      <c r="K420" s="59"/>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row>
    <row r="421" spans="1:53" s="34" customFormat="1">
      <c r="A421" t="s">
        <v>521</v>
      </c>
      <c r="B421"/>
      <c r="C421"/>
      <c r="D421"/>
      <c r="E421">
        <v>8</v>
      </c>
      <c r="F421"/>
      <c r="G421">
        <v>23</v>
      </c>
      <c r="H421"/>
      <c r="I421">
        <v>6</v>
      </c>
      <c r="J421">
        <v>55</v>
      </c>
      <c r="K421" s="59"/>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row>
    <row r="422" spans="1:53" s="34" customFormat="1">
      <c r="A422" t="s">
        <v>522</v>
      </c>
      <c r="B422"/>
      <c r="C422"/>
      <c r="D422"/>
      <c r="E422">
        <v>8</v>
      </c>
      <c r="F422"/>
      <c r="G422">
        <v>24</v>
      </c>
      <c r="H422"/>
      <c r="I422">
        <v>7</v>
      </c>
      <c r="J422">
        <v>54</v>
      </c>
      <c r="K422" s="59"/>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row>
    <row r="423" spans="1:53" s="34" customFormat="1">
      <c r="A423" t="s">
        <v>523</v>
      </c>
      <c r="B423"/>
      <c r="C423">
        <v>6</v>
      </c>
      <c r="D423"/>
      <c r="E423">
        <v>11</v>
      </c>
      <c r="F423">
        <v>2</v>
      </c>
      <c r="G423">
        <v>48</v>
      </c>
      <c r="H423"/>
      <c r="I423">
        <v>6</v>
      </c>
      <c r="J423">
        <v>66</v>
      </c>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row>
    <row r="424" spans="1:53" s="34" customFormat="1">
      <c r="A424" t="s">
        <v>524</v>
      </c>
      <c r="B424"/>
      <c r="C424"/>
      <c r="D424"/>
      <c r="E424"/>
      <c r="F424"/>
      <c r="G424">
        <v>1</v>
      </c>
      <c r="H424"/>
      <c r="I424"/>
      <c r="J424">
        <v>4</v>
      </c>
      <c r="K424" s="59"/>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row>
    <row r="425" spans="1:53" s="34" customFormat="1">
      <c r="A425" t="s">
        <v>525</v>
      </c>
      <c r="B425"/>
      <c r="C425"/>
      <c r="D425"/>
      <c r="E425">
        <v>8</v>
      </c>
      <c r="F425"/>
      <c r="G425">
        <v>26</v>
      </c>
      <c r="H425"/>
      <c r="I425">
        <v>8</v>
      </c>
      <c r="J425">
        <v>74</v>
      </c>
      <c r="K425" s="59"/>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row>
    <row r="426" spans="1:53" s="34" customFormat="1">
      <c r="A426" t="s">
        <v>526</v>
      </c>
      <c r="B426"/>
      <c r="C426"/>
      <c r="D426">
        <v>0.2</v>
      </c>
      <c r="E426">
        <v>5</v>
      </c>
      <c r="F426"/>
      <c r="G426">
        <v>48</v>
      </c>
      <c r="H426">
        <v>1</v>
      </c>
      <c r="I426">
        <v>6</v>
      </c>
      <c r="J426">
        <v>101</v>
      </c>
      <c r="K426" s="59"/>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row>
    <row r="427" spans="1:53" s="34" customFormat="1">
      <c r="A427" t="s">
        <v>527</v>
      </c>
      <c r="B427"/>
      <c r="C427">
        <v>10</v>
      </c>
      <c r="D427"/>
      <c r="E427">
        <v>7</v>
      </c>
      <c r="F427"/>
      <c r="G427">
        <v>29</v>
      </c>
      <c r="H427"/>
      <c r="I427">
        <v>7</v>
      </c>
      <c r="J427">
        <v>63</v>
      </c>
      <c r="K427" s="59"/>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row>
    <row r="428" spans="1:53" s="34" customFormat="1">
      <c r="A428" t="s">
        <v>528</v>
      </c>
      <c r="B428"/>
      <c r="C428">
        <v>6</v>
      </c>
      <c r="D428">
        <v>0.2</v>
      </c>
      <c r="E428">
        <v>13</v>
      </c>
      <c r="F428"/>
      <c r="G428">
        <v>43</v>
      </c>
      <c r="H428"/>
      <c r="I428">
        <v>9</v>
      </c>
      <c r="J428">
        <v>72</v>
      </c>
      <c r="K428" s="59"/>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row>
    <row r="429" spans="1:53" s="34" customFormat="1">
      <c r="A429" t="s">
        <v>529</v>
      </c>
      <c r="B429"/>
      <c r="C429">
        <v>6</v>
      </c>
      <c r="D429"/>
      <c r="E429">
        <v>19</v>
      </c>
      <c r="F429">
        <v>4</v>
      </c>
      <c r="G429">
        <v>29</v>
      </c>
      <c r="H429">
        <v>2</v>
      </c>
      <c r="I429">
        <v>9</v>
      </c>
      <c r="J429">
        <v>57</v>
      </c>
      <c r="K429" s="59"/>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row>
    <row r="430" spans="1:53" s="34" customFormat="1">
      <c r="A430" t="s">
        <v>530</v>
      </c>
      <c r="B430"/>
      <c r="C430">
        <v>9</v>
      </c>
      <c r="D430">
        <v>0.3</v>
      </c>
      <c r="E430">
        <v>14</v>
      </c>
      <c r="F430">
        <v>3</v>
      </c>
      <c r="G430">
        <v>20</v>
      </c>
      <c r="H430"/>
      <c r="I430">
        <v>9</v>
      </c>
      <c r="J430">
        <v>65</v>
      </c>
      <c r="K430" s="59"/>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row>
    <row r="431" spans="1:53" s="34" customFormat="1">
      <c r="A431" t="s">
        <v>531</v>
      </c>
      <c r="B431"/>
      <c r="C431">
        <v>10</v>
      </c>
      <c r="D431">
        <v>0.2</v>
      </c>
      <c r="E431">
        <v>8</v>
      </c>
      <c r="F431">
        <v>3</v>
      </c>
      <c r="G431">
        <v>25</v>
      </c>
      <c r="H431"/>
      <c r="I431">
        <v>6</v>
      </c>
      <c r="J431">
        <v>68</v>
      </c>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row>
    <row r="432" spans="1:53" s="34" customFormat="1">
      <c r="A432" t="s">
        <v>532</v>
      </c>
      <c r="B432"/>
      <c r="C432">
        <v>9</v>
      </c>
      <c r="D432">
        <v>0.2</v>
      </c>
      <c r="E432">
        <v>11</v>
      </c>
      <c r="F432"/>
      <c r="G432">
        <v>19</v>
      </c>
      <c r="H432"/>
      <c r="I432">
        <v>6</v>
      </c>
      <c r="J432">
        <v>49</v>
      </c>
      <c r="K432" s="59"/>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row>
    <row r="433" spans="1:53" s="34" customFormat="1">
      <c r="A433" t="s">
        <v>533</v>
      </c>
      <c r="B433"/>
      <c r="C433"/>
      <c r="D433">
        <v>0.2</v>
      </c>
      <c r="E433">
        <v>14</v>
      </c>
      <c r="F433"/>
      <c r="G433">
        <v>20</v>
      </c>
      <c r="H433"/>
      <c r="I433">
        <v>6</v>
      </c>
      <c r="J433">
        <v>29</v>
      </c>
      <c r="K433" s="59"/>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row>
    <row r="434" spans="1:53" s="34" customFormat="1">
      <c r="A434" t="s">
        <v>534</v>
      </c>
      <c r="B434"/>
      <c r="C434">
        <v>5</v>
      </c>
      <c r="D434"/>
      <c r="E434">
        <v>69</v>
      </c>
      <c r="F434">
        <v>2</v>
      </c>
      <c r="G434">
        <v>23</v>
      </c>
      <c r="H434">
        <v>1</v>
      </c>
      <c r="I434">
        <v>7</v>
      </c>
      <c r="J434">
        <v>62</v>
      </c>
      <c r="K434" s="59"/>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row>
    <row r="435" spans="1:53" s="34" customFormat="1">
      <c r="A435" t="s">
        <v>535</v>
      </c>
      <c r="B435"/>
      <c r="C435"/>
      <c r="D435">
        <v>0.3</v>
      </c>
      <c r="E435">
        <v>13</v>
      </c>
      <c r="F435"/>
      <c r="G435">
        <v>44</v>
      </c>
      <c r="H435"/>
      <c r="I435">
        <v>5</v>
      </c>
      <c r="J435">
        <v>31</v>
      </c>
      <c r="K435" s="59"/>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row>
    <row r="436" spans="1:53" s="34" customFormat="1">
      <c r="A436" t="s">
        <v>536</v>
      </c>
      <c r="B436"/>
      <c r="C436"/>
      <c r="D436"/>
      <c r="E436">
        <v>18</v>
      </c>
      <c r="F436"/>
      <c r="G436">
        <v>22</v>
      </c>
      <c r="H436">
        <v>1</v>
      </c>
      <c r="I436">
        <v>9</v>
      </c>
      <c r="J436">
        <v>86</v>
      </c>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row>
    <row r="437" spans="1:53" s="34" customFormat="1">
      <c r="A437" t="s">
        <v>537</v>
      </c>
      <c r="B437"/>
      <c r="C437"/>
      <c r="D437">
        <v>0.2</v>
      </c>
      <c r="E437">
        <v>9</v>
      </c>
      <c r="F437"/>
      <c r="G437">
        <v>22</v>
      </c>
      <c r="H437">
        <v>1</v>
      </c>
      <c r="I437">
        <v>7</v>
      </c>
      <c r="J437">
        <v>76</v>
      </c>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row>
    <row r="438" spans="1:53" s="34" customFormat="1">
      <c r="A438" t="s">
        <v>538</v>
      </c>
      <c r="B438"/>
      <c r="C438">
        <v>12</v>
      </c>
      <c r="D438">
        <v>0.2</v>
      </c>
      <c r="E438">
        <v>8</v>
      </c>
      <c r="F438"/>
      <c r="G438">
        <v>17</v>
      </c>
      <c r="H438"/>
      <c r="I438">
        <v>10</v>
      </c>
      <c r="J438">
        <v>74</v>
      </c>
      <c r="K438" s="59"/>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row>
    <row r="439" spans="1:53" s="34" customFormat="1">
      <c r="A439" t="s">
        <v>539</v>
      </c>
      <c r="B439"/>
      <c r="C439"/>
      <c r="D439"/>
      <c r="E439">
        <v>12</v>
      </c>
      <c r="F439"/>
      <c r="G439">
        <v>18</v>
      </c>
      <c r="H439"/>
      <c r="I439">
        <v>14</v>
      </c>
      <c r="J439">
        <v>74</v>
      </c>
      <c r="K439" s="59"/>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row>
    <row r="440" spans="1:53" s="34" customFormat="1">
      <c r="A440" t="s">
        <v>540</v>
      </c>
      <c r="B440"/>
      <c r="C440">
        <v>5</v>
      </c>
      <c r="D440"/>
      <c r="E440">
        <v>11</v>
      </c>
      <c r="F440"/>
      <c r="G440">
        <v>15</v>
      </c>
      <c r="H440"/>
      <c r="I440">
        <v>14</v>
      </c>
      <c r="J440">
        <v>72</v>
      </c>
      <c r="K440" s="59"/>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row>
    <row r="441" spans="1:53" s="34" customFormat="1">
      <c r="A441" t="s">
        <v>541</v>
      </c>
      <c r="B441"/>
      <c r="C441"/>
      <c r="D441"/>
      <c r="E441">
        <v>12</v>
      </c>
      <c r="F441"/>
      <c r="G441">
        <v>34</v>
      </c>
      <c r="H441"/>
      <c r="I441">
        <v>10</v>
      </c>
      <c r="J441">
        <v>60</v>
      </c>
      <c r="K441" s="59"/>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row>
    <row r="442" spans="1:53" s="34" customFormat="1">
      <c r="A442" t="s">
        <v>542</v>
      </c>
      <c r="B442"/>
      <c r="C442">
        <v>6</v>
      </c>
      <c r="D442"/>
      <c r="E442">
        <v>4</v>
      </c>
      <c r="F442"/>
      <c r="G442">
        <v>35</v>
      </c>
      <c r="H442">
        <v>1</v>
      </c>
      <c r="I442">
        <v>8</v>
      </c>
      <c r="J442">
        <v>82</v>
      </c>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row>
    <row r="443" spans="1:53" s="34" customFormat="1">
      <c r="A443" t="s">
        <v>543</v>
      </c>
      <c r="B443"/>
      <c r="C443">
        <v>6</v>
      </c>
      <c r="D443">
        <v>0.6</v>
      </c>
      <c r="E443">
        <v>7</v>
      </c>
      <c r="F443"/>
      <c r="G443">
        <v>42</v>
      </c>
      <c r="H443">
        <v>1</v>
      </c>
      <c r="I443">
        <v>10</v>
      </c>
      <c r="J443">
        <v>82</v>
      </c>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row>
    <row r="444" spans="1:53" s="34" customFormat="1">
      <c r="A444" t="s">
        <v>544</v>
      </c>
      <c r="B444"/>
      <c r="C444">
        <v>11</v>
      </c>
      <c r="D444">
        <v>0.5</v>
      </c>
      <c r="E444">
        <v>8</v>
      </c>
      <c r="F444"/>
      <c r="G444">
        <v>66</v>
      </c>
      <c r="H444">
        <v>1</v>
      </c>
      <c r="I444">
        <v>10</v>
      </c>
      <c r="J444">
        <v>84</v>
      </c>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row>
    <row r="445" spans="1:53" s="34" customFormat="1">
      <c r="A445" t="s">
        <v>973</v>
      </c>
      <c r="C445"/>
      <c r="D445"/>
      <c r="E445">
        <v>12</v>
      </c>
      <c r="F445"/>
      <c r="G445">
        <v>16</v>
      </c>
      <c r="H445">
        <v>1</v>
      </c>
      <c r="I445">
        <v>11</v>
      </c>
      <c r="J445">
        <v>44</v>
      </c>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row>
    <row r="446" spans="1:53" s="34" customFormat="1">
      <c r="A446" t="s">
        <v>974</v>
      </c>
      <c r="C446"/>
      <c r="D446"/>
      <c r="E446">
        <v>9</v>
      </c>
      <c r="F446"/>
      <c r="G446">
        <v>11</v>
      </c>
      <c r="H446">
        <v>1</v>
      </c>
      <c r="I446">
        <v>13</v>
      </c>
      <c r="J446">
        <v>34</v>
      </c>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row>
    <row r="447" spans="1:53" s="34" customFormat="1">
      <c r="A447" t="s">
        <v>975</v>
      </c>
      <c r="C447"/>
      <c r="D447"/>
      <c r="E447">
        <v>13</v>
      </c>
      <c r="F447"/>
      <c r="G447">
        <v>15</v>
      </c>
      <c r="H447">
        <v>1</v>
      </c>
      <c r="I447">
        <v>9</v>
      </c>
      <c r="J447">
        <v>46</v>
      </c>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row>
    <row r="448" spans="1:53" s="34" customFormat="1">
      <c r="A448" t="s">
        <v>972</v>
      </c>
      <c r="C448"/>
      <c r="D448"/>
      <c r="E448">
        <v>9</v>
      </c>
      <c r="F448"/>
      <c r="G448">
        <v>12</v>
      </c>
      <c r="H448"/>
      <c r="I448">
        <v>9</v>
      </c>
      <c r="J448">
        <v>95</v>
      </c>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row>
    <row r="449" spans="1:53" s="34" customFormat="1">
      <c r="A449" t="s">
        <v>976</v>
      </c>
      <c r="C449"/>
      <c r="D449"/>
      <c r="E449">
        <v>6</v>
      </c>
      <c r="F449"/>
      <c r="G449">
        <v>36</v>
      </c>
      <c r="H449">
        <v>1</v>
      </c>
      <c r="I449">
        <v>4</v>
      </c>
      <c r="J449">
        <v>88</v>
      </c>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row>
    <row r="450" spans="1:53" s="34" customFormat="1">
      <c r="A450" t="s">
        <v>971</v>
      </c>
      <c r="C450"/>
      <c r="D450"/>
      <c r="E450">
        <v>5</v>
      </c>
      <c r="F450"/>
      <c r="G450">
        <v>14</v>
      </c>
      <c r="H450">
        <v>1</v>
      </c>
      <c r="I450">
        <v>12</v>
      </c>
      <c r="J450">
        <v>26</v>
      </c>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row>
    <row r="451" spans="1:53" s="34" customFormat="1">
      <c r="A451" t="s">
        <v>970</v>
      </c>
      <c r="C451"/>
      <c r="D451"/>
      <c r="E451">
        <v>8</v>
      </c>
      <c r="F451"/>
      <c r="G451">
        <v>40</v>
      </c>
      <c r="H451">
        <v>1</v>
      </c>
      <c r="I451">
        <v>4</v>
      </c>
      <c r="J451">
        <v>50</v>
      </c>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row>
    <row r="452" spans="1:53" s="34" customFormat="1">
      <c r="A452" t="s">
        <v>977</v>
      </c>
      <c r="C452"/>
      <c r="D452"/>
      <c r="E452">
        <v>7</v>
      </c>
      <c r="F452"/>
      <c r="G452">
        <v>17</v>
      </c>
      <c r="H452">
        <v>1</v>
      </c>
      <c r="I452">
        <v>7</v>
      </c>
      <c r="J452">
        <v>42</v>
      </c>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row>
    <row r="453" spans="1:53" s="34" customFormat="1">
      <c r="A453" t="s">
        <v>978</v>
      </c>
      <c r="C453"/>
      <c r="D453"/>
      <c r="E453">
        <v>7</v>
      </c>
      <c r="F453"/>
      <c r="G453">
        <v>18</v>
      </c>
      <c r="H453">
        <v>1</v>
      </c>
      <c r="I453">
        <v>8</v>
      </c>
      <c r="J453">
        <v>43</v>
      </c>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row>
    <row r="454" spans="1:53" s="34" customFormat="1">
      <c r="A454" t="s">
        <v>979</v>
      </c>
      <c r="C454"/>
      <c r="D454"/>
      <c r="E454">
        <v>8</v>
      </c>
      <c r="F454"/>
      <c r="G454">
        <v>13</v>
      </c>
      <c r="H454">
        <v>1</v>
      </c>
      <c r="I454">
        <v>6</v>
      </c>
      <c r="J454">
        <v>78</v>
      </c>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row>
    <row r="455" spans="1:53" s="34" customFormat="1">
      <c r="A455" t="s">
        <v>969</v>
      </c>
      <c r="C455"/>
      <c r="D455"/>
      <c r="E455">
        <v>6</v>
      </c>
      <c r="F455"/>
      <c r="G455">
        <v>15</v>
      </c>
      <c r="H455">
        <v>1</v>
      </c>
      <c r="I455">
        <v>7</v>
      </c>
      <c r="J455">
        <v>25</v>
      </c>
      <c r="K455" s="59"/>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row>
    <row r="456" spans="1:53" s="34" customFormat="1">
      <c r="A456" t="s">
        <v>968</v>
      </c>
      <c r="C456"/>
      <c r="D456"/>
      <c r="E456">
        <v>10</v>
      </c>
      <c r="F456"/>
      <c r="G456">
        <v>19</v>
      </c>
      <c r="H456">
        <v>1</v>
      </c>
      <c r="I456">
        <v>11</v>
      </c>
      <c r="J456">
        <v>52</v>
      </c>
      <c r="K456" s="59"/>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row>
    <row r="457" spans="1:53" s="34" customFormat="1">
      <c r="A457" t="s">
        <v>967</v>
      </c>
      <c r="C457"/>
      <c r="D457"/>
      <c r="E457">
        <v>8</v>
      </c>
      <c r="F457"/>
      <c r="G457">
        <v>10</v>
      </c>
      <c r="H457">
        <v>1</v>
      </c>
      <c r="I457">
        <v>10</v>
      </c>
      <c r="J457">
        <v>45</v>
      </c>
      <c r="K457" s="59"/>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row>
    <row r="458" spans="1:53" s="34" customFormat="1">
      <c r="A458" t="s">
        <v>966</v>
      </c>
      <c r="C458"/>
      <c r="D458"/>
      <c r="E458">
        <v>6</v>
      </c>
      <c r="F458"/>
      <c r="G458">
        <v>20</v>
      </c>
      <c r="H458"/>
      <c r="I458">
        <v>9</v>
      </c>
      <c r="J458">
        <v>50</v>
      </c>
      <c r="K458" s="59"/>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row>
    <row r="459" spans="1:53" s="34" customFormat="1">
      <c r="A459" t="s">
        <v>1138</v>
      </c>
      <c r="C459"/>
      <c r="D459">
        <v>0.2</v>
      </c>
      <c r="E459">
        <v>9</v>
      </c>
      <c r="F459"/>
      <c r="G459">
        <v>10</v>
      </c>
      <c r="H459">
        <v>1</v>
      </c>
      <c r="I459">
        <v>7</v>
      </c>
      <c r="J459">
        <v>40</v>
      </c>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row>
    <row r="460" spans="1:53" s="34" customFormat="1">
      <c r="A460" t="s">
        <v>1143</v>
      </c>
      <c r="C460"/>
      <c r="D460"/>
      <c r="E460">
        <v>7</v>
      </c>
      <c r="F460"/>
      <c r="G460">
        <v>10</v>
      </c>
      <c r="H460">
        <v>1</v>
      </c>
      <c r="I460">
        <v>6</v>
      </c>
      <c r="J460">
        <v>37</v>
      </c>
      <c r="K460" s="59"/>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row>
    <row r="461" spans="1:53" s="34" customFormat="1">
      <c r="A461" t="s">
        <v>1139</v>
      </c>
      <c r="C461"/>
      <c r="D461"/>
      <c r="E461">
        <v>4</v>
      </c>
      <c r="F461"/>
      <c r="G461">
        <v>6</v>
      </c>
      <c r="H461">
        <v>1</v>
      </c>
      <c r="I461">
        <v>6</v>
      </c>
      <c r="J461">
        <v>23</v>
      </c>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row>
    <row r="462" spans="1:53" s="34" customFormat="1">
      <c r="A462" t="s">
        <v>1140</v>
      </c>
      <c r="C462"/>
      <c r="D462"/>
      <c r="E462">
        <v>3</v>
      </c>
      <c r="F462"/>
      <c r="G462">
        <v>6</v>
      </c>
      <c r="H462">
        <v>1</v>
      </c>
      <c r="I462">
        <v>5</v>
      </c>
      <c r="J462">
        <v>22</v>
      </c>
      <c r="K462" s="59"/>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row>
    <row r="463" spans="1:53" s="34" customFormat="1">
      <c r="A463" t="s">
        <v>980</v>
      </c>
      <c r="C463"/>
      <c r="D463"/>
      <c r="E463">
        <v>8</v>
      </c>
      <c r="F463"/>
      <c r="G463">
        <v>11</v>
      </c>
      <c r="H463">
        <v>1</v>
      </c>
      <c r="I463">
        <v>10</v>
      </c>
      <c r="J463">
        <v>37</v>
      </c>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row>
    <row r="464" spans="1:53" s="34" customFormat="1">
      <c r="A464" t="s">
        <v>1136</v>
      </c>
      <c r="C464"/>
      <c r="D464"/>
      <c r="E464">
        <v>7</v>
      </c>
      <c r="F464"/>
      <c r="G464">
        <v>16</v>
      </c>
      <c r="H464">
        <v>1</v>
      </c>
      <c r="I464">
        <v>6</v>
      </c>
      <c r="J464">
        <v>43</v>
      </c>
      <c r="K464" s="59"/>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row>
    <row r="465" spans="1:53" s="34" customFormat="1">
      <c r="A465" t="s">
        <v>1141</v>
      </c>
      <c r="C465"/>
      <c r="D465">
        <v>0.2</v>
      </c>
      <c r="E465">
        <v>6</v>
      </c>
      <c r="F465"/>
      <c r="G465">
        <v>15</v>
      </c>
      <c r="H465">
        <v>1</v>
      </c>
      <c r="I465">
        <v>9</v>
      </c>
      <c r="J465">
        <v>33</v>
      </c>
      <c r="K465" s="59"/>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row>
    <row r="466" spans="1:53" s="34" customFormat="1">
      <c r="A466" t="s">
        <v>1142</v>
      </c>
      <c r="C466"/>
      <c r="D466">
        <v>0.2</v>
      </c>
      <c r="E466">
        <v>5</v>
      </c>
      <c r="F466"/>
      <c r="G466">
        <v>18</v>
      </c>
      <c r="H466">
        <v>1</v>
      </c>
      <c r="I466">
        <v>11</v>
      </c>
      <c r="J466">
        <v>26</v>
      </c>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row>
    <row r="467" spans="1:53" s="34" customFormat="1">
      <c r="A467" t="s">
        <v>965</v>
      </c>
      <c r="C467">
        <v>6</v>
      </c>
      <c r="D467"/>
      <c r="E467">
        <v>8</v>
      </c>
      <c r="F467"/>
      <c r="G467">
        <v>17</v>
      </c>
      <c r="H467"/>
      <c r="I467">
        <v>11</v>
      </c>
      <c r="J467">
        <v>54</v>
      </c>
      <c r="K467" s="59"/>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row>
    <row r="468" spans="1:53" s="34" customFormat="1">
      <c r="A468" t="s">
        <v>1137</v>
      </c>
      <c r="C468"/>
      <c r="D468"/>
      <c r="E468">
        <v>8</v>
      </c>
      <c r="F468"/>
      <c r="G468">
        <v>10</v>
      </c>
      <c r="H468">
        <v>1</v>
      </c>
      <c r="I468">
        <v>5</v>
      </c>
      <c r="J468">
        <v>50</v>
      </c>
      <c r="K468" s="59"/>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row>
    <row r="469" spans="1:53" s="34" customFormat="1">
      <c r="A469" t="s">
        <v>1144</v>
      </c>
      <c r="C469"/>
      <c r="D469"/>
      <c r="E469">
        <v>7</v>
      </c>
      <c r="F469"/>
      <c r="G469">
        <v>22</v>
      </c>
      <c r="H469">
        <v>1</v>
      </c>
      <c r="I469">
        <v>5</v>
      </c>
      <c r="J469">
        <v>44</v>
      </c>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row>
    <row r="470" spans="1:53" s="34" customFormat="1">
      <c r="A470" t="s">
        <v>1152</v>
      </c>
      <c r="C470"/>
      <c r="D470"/>
      <c r="E470">
        <v>4</v>
      </c>
      <c r="F470"/>
      <c r="G470">
        <v>23</v>
      </c>
      <c r="H470">
        <v>1</v>
      </c>
      <c r="I470">
        <v>2</v>
      </c>
      <c r="J470">
        <v>41</v>
      </c>
      <c r="K470" s="59"/>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row>
    <row r="471" spans="1:53" s="34" customFormat="1">
      <c r="A471" t="s">
        <v>1135</v>
      </c>
      <c r="C471"/>
      <c r="D471"/>
      <c r="E471">
        <v>7</v>
      </c>
      <c r="F471"/>
      <c r="G471">
        <v>18</v>
      </c>
      <c r="H471">
        <v>1</v>
      </c>
      <c r="I471">
        <v>7</v>
      </c>
      <c r="J471">
        <v>37</v>
      </c>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row>
    <row r="472" spans="1:53" s="34" customFormat="1">
      <c r="A472" t="s">
        <v>1154</v>
      </c>
      <c r="C472"/>
      <c r="D472"/>
      <c r="E472">
        <v>3</v>
      </c>
      <c r="F472"/>
      <c r="G472">
        <v>26</v>
      </c>
      <c r="H472">
        <v>1</v>
      </c>
      <c r="I472"/>
      <c r="J472">
        <v>52</v>
      </c>
      <c r="K472" s="59"/>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row>
    <row r="473" spans="1:53" s="34" customFormat="1">
      <c r="A473" t="s">
        <v>981</v>
      </c>
      <c r="C473"/>
      <c r="D473"/>
      <c r="E473">
        <v>2</v>
      </c>
      <c r="F473"/>
      <c r="G473">
        <v>19</v>
      </c>
      <c r="H473"/>
      <c r="I473">
        <v>4</v>
      </c>
      <c r="J473">
        <v>11</v>
      </c>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row>
    <row r="474" spans="1:53" s="34" customFormat="1">
      <c r="A474" t="s">
        <v>964</v>
      </c>
      <c r="C474"/>
      <c r="D474"/>
      <c r="E474">
        <v>5</v>
      </c>
      <c r="F474"/>
      <c r="G474">
        <v>22</v>
      </c>
      <c r="H474"/>
      <c r="I474">
        <v>9</v>
      </c>
      <c r="J474">
        <v>50</v>
      </c>
      <c r="K474" s="59"/>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row>
    <row r="475" spans="1:53" s="34" customFormat="1">
      <c r="A475" t="s">
        <v>1151</v>
      </c>
      <c r="C475"/>
      <c r="D475"/>
      <c r="E475">
        <v>4</v>
      </c>
      <c r="F475">
        <v>2</v>
      </c>
      <c r="G475">
        <v>23</v>
      </c>
      <c r="H475">
        <v>1</v>
      </c>
      <c r="I475">
        <v>2</v>
      </c>
      <c r="J475">
        <v>37</v>
      </c>
      <c r="K475" s="59"/>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row>
    <row r="476" spans="1:53" s="34" customFormat="1">
      <c r="A476" t="s">
        <v>1153</v>
      </c>
      <c r="C476"/>
      <c r="D476"/>
      <c r="E476">
        <v>4</v>
      </c>
      <c r="F476">
        <v>2</v>
      </c>
      <c r="G476">
        <v>25</v>
      </c>
      <c r="H476">
        <v>1</v>
      </c>
      <c r="I476">
        <v>2</v>
      </c>
      <c r="J476">
        <v>53</v>
      </c>
      <c r="K476" s="59"/>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row>
    <row r="477" spans="1:53" s="34" customFormat="1">
      <c r="A477" t="s">
        <v>1124</v>
      </c>
      <c r="C477"/>
      <c r="D477"/>
      <c r="E477">
        <v>13</v>
      </c>
      <c r="F477"/>
      <c r="G477">
        <v>19</v>
      </c>
      <c r="H477">
        <v>1</v>
      </c>
      <c r="I477">
        <v>8</v>
      </c>
      <c r="J477">
        <v>51</v>
      </c>
      <c r="K477" s="59"/>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row>
    <row r="478" spans="1:53" s="34" customFormat="1">
      <c r="A478" t="s">
        <v>1145</v>
      </c>
      <c r="C478"/>
      <c r="D478">
        <v>0.3</v>
      </c>
      <c r="E478">
        <v>7</v>
      </c>
      <c r="F478"/>
      <c r="G478">
        <v>19</v>
      </c>
      <c r="H478">
        <v>1</v>
      </c>
      <c r="I478">
        <v>7</v>
      </c>
      <c r="J478">
        <v>49</v>
      </c>
      <c r="K478" s="59"/>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row>
    <row r="479" spans="1:53" s="34" customFormat="1">
      <c r="A479" t="s">
        <v>1148</v>
      </c>
      <c r="C479"/>
      <c r="D479"/>
      <c r="E479">
        <v>5</v>
      </c>
      <c r="F479"/>
      <c r="G479">
        <v>18</v>
      </c>
      <c r="H479">
        <v>1</v>
      </c>
      <c r="I479">
        <v>3</v>
      </c>
      <c r="J479">
        <v>40</v>
      </c>
      <c r="K479" s="59"/>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row>
    <row r="480" spans="1:53" s="34" customFormat="1">
      <c r="A480" t="s">
        <v>1149</v>
      </c>
      <c r="C480"/>
      <c r="D480">
        <v>0.2</v>
      </c>
      <c r="E480">
        <v>7</v>
      </c>
      <c r="F480"/>
      <c r="G480">
        <v>20</v>
      </c>
      <c r="H480">
        <v>1</v>
      </c>
      <c r="I480">
        <v>4</v>
      </c>
      <c r="J480">
        <v>45</v>
      </c>
      <c r="K480" s="59"/>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row>
    <row r="481" spans="1:53" s="34" customFormat="1">
      <c r="A481" t="s">
        <v>1150</v>
      </c>
      <c r="C481"/>
      <c r="D481"/>
      <c r="E481">
        <v>6</v>
      </c>
      <c r="F481"/>
      <c r="G481">
        <v>20</v>
      </c>
      <c r="H481">
        <v>1</v>
      </c>
      <c r="I481">
        <v>4</v>
      </c>
      <c r="J481">
        <v>43</v>
      </c>
      <c r="K481" s="59"/>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row>
    <row r="482" spans="1:53" s="34" customFormat="1">
      <c r="A482" t="s">
        <v>1127</v>
      </c>
      <c r="C482">
        <v>8</v>
      </c>
      <c r="D482">
        <v>0.2</v>
      </c>
      <c r="E482">
        <v>9</v>
      </c>
      <c r="F482"/>
      <c r="G482">
        <v>8</v>
      </c>
      <c r="H482">
        <v>1</v>
      </c>
      <c r="I482">
        <v>7</v>
      </c>
      <c r="J482">
        <v>26</v>
      </c>
      <c r="K482" s="59"/>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row>
    <row r="483" spans="1:53" s="34" customFormat="1">
      <c r="A483" t="s">
        <v>1147</v>
      </c>
      <c r="C483"/>
      <c r="D483"/>
      <c r="E483">
        <v>4</v>
      </c>
      <c r="F483"/>
      <c r="G483">
        <v>34</v>
      </c>
      <c r="H483">
        <v>1</v>
      </c>
      <c r="I483">
        <v>5</v>
      </c>
      <c r="J483">
        <v>42</v>
      </c>
      <c r="K483" s="59"/>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row>
    <row r="484" spans="1:53" s="34" customFormat="1">
      <c r="A484" t="s">
        <v>1123</v>
      </c>
      <c r="C484"/>
      <c r="D484"/>
      <c r="E484">
        <v>11</v>
      </c>
      <c r="F484"/>
      <c r="G484">
        <v>19</v>
      </c>
      <c r="H484">
        <v>1</v>
      </c>
      <c r="I484">
        <v>9</v>
      </c>
      <c r="J484">
        <v>39</v>
      </c>
      <c r="K484" s="59"/>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row>
    <row r="485" spans="1:53" s="34" customFormat="1">
      <c r="A485" t="s">
        <v>1125</v>
      </c>
      <c r="C485"/>
      <c r="D485"/>
      <c r="E485">
        <v>9</v>
      </c>
      <c r="F485"/>
      <c r="G485">
        <v>8</v>
      </c>
      <c r="H485">
        <v>2</v>
      </c>
      <c r="I485">
        <v>9</v>
      </c>
      <c r="J485">
        <v>35</v>
      </c>
      <c r="K485" s="59"/>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row>
    <row r="486" spans="1:53" s="34" customFormat="1">
      <c r="A486" t="s">
        <v>1146</v>
      </c>
      <c r="C486">
        <v>7</v>
      </c>
      <c r="D486"/>
      <c r="E486">
        <v>6</v>
      </c>
      <c r="F486"/>
      <c r="G486">
        <v>24</v>
      </c>
      <c r="H486">
        <v>1</v>
      </c>
      <c r="I486">
        <v>3</v>
      </c>
      <c r="J486">
        <v>44</v>
      </c>
      <c r="K486" s="59"/>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row>
    <row r="487" spans="1:53" s="34" customFormat="1">
      <c r="A487" t="s">
        <v>963</v>
      </c>
      <c r="C487">
        <v>9</v>
      </c>
      <c r="D487"/>
      <c r="E487">
        <v>3</v>
      </c>
      <c r="F487"/>
      <c r="G487">
        <v>19</v>
      </c>
      <c r="H487"/>
      <c r="I487">
        <v>13</v>
      </c>
      <c r="J487">
        <v>46</v>
      </c>
      <c r="K487" s="59"/>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row>
    <row r="488" spans="1:53" s="34" customFormat="1">
      <c r="A488" t="s">
        <v>1126</v>
      </c>
      <c r="C488"/>
      <c r="D488">
        <v>0.2</v>
      </c>
      <c r="E488">
        <v>10</v>
      </c>
      <c r="F488"/>
      <c r="G488">
        <v>17</v>
      </c>
      <c r="H488">
        <v>1</v>
      </c>
      <c r="I488">
        <v>8</v>
      </c>
      <c r="J488">
        <v>45</v>
      </c>
      <c r="K488" s="59"/>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row>
    <row r="489" spans="1:53" s="34" customFormat="1">
      <c r="A489" t="s">
        <v>1134</v>
      </c>
      <c r="C489"/>
      <c r="D489">
        <v>0.2</v>
      </c>
      <c r="E489">
        <v>4</v>
      </c>
      <c r="F489"/>
      <c r="G489">
        <v>16</v>
      </c>
      <c r="H489">
        <v>1</v>
      </c>
      <c r="I489">
        <v>6</v>
      </c>
      <c r="J489">
        <v>37</v>
      </c>
      <c r="K489" s="59"/>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row>
    <row r="490" spans="1:53" s="34" customFormat="1">
      <c r="A490" t="s">
        <v>1129</v>
      </c>
      <c r="C490"/>
      <c r="D490"/>
      <c r="E490">
        <v>6</v>
      </c>
      <c r="F490"/>
      <c r="G490">
        <v>10</v>
      </c>
      <c r="H490">
        <v>1</v>
      </c>
      <c r="I490">
        <v>7</v>
      </c>
      <c r="J490">
        <v>28</v>
      </c>
      <c r="K490" s="59"/>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row>
    <row r="491" spans="1:53" s="34" customFormat="1">
      <c r="A491" t="s">
        <v>1130</v>
      </c>
      <c r="C491"/>
      <c r="D491"/>
      <c r="E491">
        <v>8</v>
      </c>
      <c r="F491"/>
      <c r="G491">
        <v>9</v>
      </c>
      <c r="H491">
        <v>1</v>
      </c>
      <c r="I491">
        <v>7</v>
      </c>
      <c r="J491">
        <v>28</v>
      </c>
      <c r="K491" s="59"/>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row>
    <row r="492" spans="1:53" s="34" customFormat="1">
      <c r="A492" t="s">
        <v>1128</v>
      </c>
      <c r="C492"/>
      <c r="D492"/>
      <c r="E492">
        <v>11</v>
      </c>
      <c r="F492"/>
      <c r="G492">
        <v>11</v>
      </c>
      <c r="H492">
        <v>1</v>
      </c>
      <c r="I492">
        <v>7</v>
      </c>
      <c r="J492">
        <v>36</v>
      </c>
      <c r="K492" s="59"/>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row>
    <row r="493" spans="1:53" s="34" customFormat="1">
      <c r="A493" t="s">
        <v>1133</v>
      </c>
      <c r="C493"/>
      <c r="D493">
        <v>0.3</v>
      </c>
      <c r="E493">
        <v>10</v>
      </c>
      <c r="F493"/>
      <c r="G493">
        <v>16</v>
      </c>
      <c r="H493">
        <v>1</v>
      </c>
      <c r="I493">
        <v>8</v>
      </c>
      <c r="J493">
        <v>41</v>
      </c>
      <c r="K493" s="59"/>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row>
    <row r="494" spans="1:53" s="34" customFormat="1">
      <c r="A494" t="s">
        <v>982</v>
      </c>
      <c r="C494"/>
      <c r="D494"/>
      <c r="E494">
        <v>2</v>
      </c>
      <c r="F494"/>
      <c r="G494">
        <v>9</v>
      </c>
      <c r="H494"/>
      <c r="I494">
        <v>7</v>
      </c>
      <c r="J494">
        <v>16</v>
      </c>
      <c r="K494" s="59"/>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row>
    <row r="495" spans="1:53" s="34" customFormat="1">
      <c r="A495" t="s">
        <v>1122</v>
      </c>
      <c r="C495"/>
      <c r="D495"/>
      <c r="E495">
        <v>4</v>
      </c>
      <c r="F495"/>
      <c r="G495">
        <v>4</v>
      </c>
      <c r="H495"/>
      <c r="I495">
        <v>4</v>
      </c>
      <c r="J495">
        <v>8</v>
      </c>
      <c r="K495" s="59"/>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row>
    <row r="496" spans="1:53" s="34" customFormat="1">
      <c r="A496" t="s">
        <v>1131</v>
      </c>
      <c r="C496"/>
      <c r="D496"/>
      <c r="E496">
        <v>11</v>
      </c>
      <c r="F496"/>
      <c r="G496">
        <v>14</v>
      </c>
      <c r="H496">
        <v>1</v>
      </c>
      <c r="I496">
        <v>7</v>
      </c>
      <c r="J496">
        <v>48</v>
      </c>
      <c r="K496" s="59"/>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row>
    <row r="497" spans="1:53" s="34" customFormat="1">
      <c r="A497" t="s">
        <v>962</v>
      </c>
      <c r="C497"/>
      <c r="D497"/>
      <c r="E497">
        <v>6</v>
      </c>
      <c r="F497"/>
      <c r="G497">
        <v>10</v>
      </c>
      <c r="H497"/>
      <c r="I497">
        <v>13</v>
      </c>
      <c r="J497">
        <v>36</v>
      </c>
      <c r="K497" s="59"/>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row>
    <row r="498" spans="1:53" s="34" customFormat="1">
      <c r="A498" t="s">
        <v>961</v>
      </c>
      <c r="C498"/>
      <c r="D498"/>
      <c r="E498">
        <v>8</v>
      </c>
      <c r="F498"/>
      <c r="G498">
        <v>18</v>
      </c>
      <c r="H498">
        <v>1</v>
      </c>
      <c r="I498">
        <v>21</v>
      </c>
      <c r="J498">
        <v>40</v>
      </c>
      <c r="K498" s="59"/>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row>
    <row r="499" spans="1:53" s="34" customFormat="1">
      <c r="A499" t="s">
        <v>1132</v>
      </c>
      <c r="C499"/>
      <c r="D499">
        <v>0.3</v>
      </c>
      <c r="E499">
        <v>2</v>
      </c>
      <c r="F499"/>
      <c r="G499">
        <v>9</v>
      </c>
      <c r="H499"/>
      <c r="I499">
        <v>3</v>
      </c>
      <c r="J499">
        <v>16</v>
      </c>
      <c r="K499" s="59"/>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row>
    <row r="500" spans="1:53" s="34" customFormat="1">
      <c r="A500" t="s">
        <v>660</v>
      </c>
      <c r="C500"/>
      <c r="D500"/>
      <c r="E500">
        <v>2</v>
      </c>
      <c r="F500"/>
      <c r="G500">
        <v>5</v>
      </c>
      <c r="H500"/>
      <c r="I500">
        <v>3</v>
      </c>
      <c r="J500">
        <v>13</v>
      </c>
      <c r="K500" s="59"/>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row>
    <row r="501" spans="1:53" s="34" customFormat="1">
      <c r="A501" t="s">
        <v>960</v>
      </c>
      <c r="C501"/>
      <c r="D501"/>
      <c r="E501">
        <v>7</v>
      </c>
      <c r="F501"/>
      <c r="G501">
        <v>34</v>
      </c>
      <c r="H501">
        <v>1</v>
      </c>
      <c r="I501">
        <v>5</v>
      </c>
      <c r="J501">
        <v>47</v>
      </c>
      <c r="K501" s="59"/>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row>
    <row r="502" spans="1:53" s="34" customFormat="1">
      <c r="A502" t="s">
        <v>1121</v>
      </c>
      <c r="C502"/>
      <c r="D502"/>
      <c r="E502">
        <v>11</v>
      </c>
      <c r="F502"/>
      <c r="G502">
        <v>13</v>
      </c>
      <c r="H502">
        <v>1</v>
      </c>
      <c r="I502">
        <v>7</v>
      </c>
      <c r="J502">
        <v>44</v>
      </c>
      <c r="K502" s="59"/>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row>
    <row r="503" spans="1:53" s="34" customFormat="1">
      <c r="A503" t="s">
        <v>983</v>
      </c>
      <c r="C503"/>
      <c r="D503"/>
      <c r="E503">
        <v>7</v>
      </c>
      <c r="F503"/>
      <c r="G503">
        <v>13</v>
      </c>
      <c r="H503">
        <v>1</v>
      </c>
      <c r="I503">
        <v>9</v>
      </c>
      <c r="J503">
        <v>29</v>
      </c>
      <c r="K503" s="59"/>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row>
    <row r="504" spans="1:53" s="34" customFormat="1">
      <c r="A504" t="s">
        <v>661</v>
      </c>
      <c r="C504"/>
      <c r="D504"/>
      <c r="E504">
        <v>8</v>
      </c>
      <c r="F504"/>
      <c r="G504">
        <v>30</v>
      </c>
      <c r="H504"/>
      <c r="I504">
        <v>6</v>
      </c>
      <c r="J504">
        <v>45</v>
      </c>
      <c r="K504" s="59"/>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row>
    <row r="505" spans="1:53" s="34" customFormat="1">
      <c r="A505" t="s">
        <v>1120</v>
      </c>
      <c r="C505"/>
      <c r="D505"/>
      <c r="E505">
        <v>8</v>
      </c>
      <c r="F505"/>
      <c r="G505">
        <v>21</v>
      </c>
      <c r="H505">
        <v>1</v>
      </c>
      <c r="I505">
        <v>7</v>
      </c>
      <c r="J505">
        <v>44</v>
      </c>
      <c r="K505" s="59"/>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row>
    <row r="506" spans="1:53" s="34" customFormat="1">
      <c r="A506" t="s">
        <v>1119</v>
      </c>
      <c r="C506"/>
      <c r="D506"/>
      <c r="E506">
        <v>8</v>
      </c>
      <c r="F506"/>
      <c r="G506">
        <v>10</v>
      </c>
      <c r="H506">
        <v>1</v>
      </c>
      <c r="I506">
        <v>8</v>
      </c>
      <c r="J506">
        <v>33</v>
      </c>
      <c r="K506" s="59"/>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row>
    <row r="507" spans="1:53" s="34" customFormat="1">
      <c r="A507" t="s">
        <v>662</v>
      </c>
      <c r="C507"/>
      <c r="D507"/>
      <c r="E507">
        <v>13</v>
      </c>
      <c r="F507"/>
      <c r="G507">
        <v>14</v>
      </c>
      <c r="H507">
        <v>1</v>
      </c>
      <c r="I507">
        <v>10</v>
      </c>
      <c r="J507">
        <v>50</v>
      </c>
      <c r="K507" s="59"/>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row>
    <row r="508" spans="1:53" s="34" customFormat="1">
      <c r="A508" t="s">
        <v>1118</v>
      </c>
      <c r="C508"/>
      <c r="D508"/>
      <c r="E508">
        <v>14</v>
      </c>
      <c r="F508"/>
      <c r="G508">
        <v>17</v>
      </c>
      <c r="H508">
        <v>2</v>
      </c>
      <c r="I508">
        <v>11</v>
      </c>
      <c r="J508">
        <v>39</v>
      </c>
      <c r="K508" s="59"/>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row>
    <row r="509" spans="1:53" s="34" customFormat="1">
      <c r="A509" t="s">
        <v>984</v>
      </c>
      <c r="C509"/>
      <c r="D509"/>
      <c r="E509">
        <v>8</v>
      </c>
      <c r="F509"/>
      <c r="G509">
        <v>11</v>
      </c>
      <c r="H509">
        <v>1</v>
      </c>
      <c r="I509">
        <v>6</v>
      </c>
      <c r="J509">
        <v>65</v>
      </c>
      <c r="K509" s="59"/>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row>
    <row r="510" spans="1:53" s="34" customFormat="1">
      <c r="A510" t="s">
        <v>1117</v>
      </c>
      <c r="C510"/>
      <c r="D510"/>
      <c r="E510">
        <v>5</v>
      </c>
      <c r="F510"/>
      <c r="G510">
        <v>7</v>
      </c>
      <c r="H510">
        <v>1</v>
      </c>
      <c r="I510">
        <v>6</v>
      </c>
      <c r="J510">
        <v>23</v>
      </c>
      <c r="K510" s="59"/>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row>
    <row r="511" spans="1:53" s="34" customFormat="1">
      <c r="A511" t="s">
        <v>663</v>
      </c>
      <c r="C511">
        <v>8</v>
      </c>
      <c r="D511"/>
      <c r="E511">
        <v>7</v>
      </c>
      <c r="F511"/>
      <c r="G511">
        <v>12</v>
      </c>
      <c r="H511">
        <v>1</v>
      </c>
      <c r="I511">
        <v>8</v>
      </c>
      <c r="J511">
        <v>31</v>
      </c>
      <c r="K511" s="59"/>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row>
    <row r="512" spans="1:53" s="34" customFormat="1">
      <c r="A512" t="s">
        <v>781</v>
      </c>
      <c r="C512"/>
      <c r="D512"/>
      <c r="E512">
        <v>7</v>
      </c>
      <c r="F512"/>
      <c r="G512">
        <v>30</v>
      </c>
      <c r="H512"/>
      <c r="I512">
        <v>5</v>
      </c>
      <c r="J512">
        <v>41</v>
      </c>
      <c r="K512" s="59"/>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row>
    <row r="513" spans="1:53" s="34" customFormat="1">
      <c r="A513" t="s">
        <v>1116</v>
      </c>
      <c r="C513"/>
      <c r="D513"/>
      <c r="E513">
        <v>9</v>
      </c>
      <c r="F513"/>
      <c r="G513">
        <v>10</v>
      </c>
      <c r="H513">
        <v>1</v>
      </c>
      <c r="I513">
        <v>8</v>
      </c>
      <c r="J513">
        <v>30</v>
      </c>
      <c r="K513" s="59"/>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row>
    <row r="514" spans="1:53" s="34" customFormat="1">
      <c r="A514" t="s">
        <v>664</v>
      </c>
      <c r="C514">
        <v>11</v>
      </c>
      <c r="D514"/>
      <c r="E514">
        <v>6</v>
      </c>
      <c r="F514"/>
      <c r="G514">
        <v>13</v>
      </c>
      <c r="H514"/>
      <c r="I514">
        <v>6</v>
      </c>
      <c r="J514">
        <v>26</v>
      </c>
      <c r="K514" s="59"/>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row>
    <row r="515" spans="1:53" s="34" customFormat="1">
      <c r="A515" t="s">
        <v>985</v>
      </c>
      <c r="C515"/>
      <c r="D515"/>
      <c r="E515">
        <v>12</v>
      </c>
      <c r="F515"/>
      <c r="G515">
        <v>16</v>
      </c>
      <c r="H515">
        <v>1</v>
      </c>
      <c r="I515">
        <v>8</v>
      </c>
      <c r="J515">
        <v>51</v>
      </c>
      <c r="K515" s="59"/>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row>
    <row r="516" spans="1:53" s="34" customFormat="1">
      <c r="A516" t="s">
        <v>1115</v>
      </c>
      <c r="C516"/>
      <c r="D516"/>
      <c r="E516">
        <v>9</v>
      </c>
      <c r="F516"/>
      <c r="G516">
        <v>18</v>
      </c>
      <c r="H516">
        <v>1</v>
      </c>
      <c r="I516">
        <v>15</v>
      </c>
      <c r="J516">
        <v>28</v>
      </c>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row>
    <row r="517" spans="1:53" s="34" customFormat="1">
      <c r="A517" t="s">
        <v>665</v>
      </c>
      <c r="C517"/>
      <c r="D517"/>
      <c r="E517">
        <v>8</v>
      </c>
      <c r="F517"/>
      <c r="G517">
        <v>21</v>
      </c>
      <c r="H517"/>
      <c r="I517">
        <v>7</v>
      </c>
      <c r="J517">
        <v>46</v>
      </c>
      <c r="K517" s="59"/>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row>
    <row r="518" spans="1:53" s="34" customFormat="1">
      <c r="A518" t="s">
        <v>986</v>
      </c>
      <c r="C518"/>
      <c r="D518"/>
      <c r="E518">
        <v>14</v>
      </c>
      <c r="F518"/>
      <c r="G518">
        <v>18</v>
      </c>
      <c r="H518">
        <v>1</v>
      </c>
      <c r="I518">
        <v>9</v>
      </c>
      <c r="J518">
        <v>46</v>
      </c>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row>
    <row r="519" spans="1:53" s="34" customFormat="1">
      <c r="A519" t="s">
        <v>987</v>
      </c>
      <c r="C519"/>
      <c r="D519"/>
      <c r="E519">
        <v>4</v>
      </c>
      <c r="F519"/>
      <c r="G519">
        <v>20</v>
      </c>
      <c r="H519">
        <v>1</v>
      </c>
      <c r="I519">
        <v>5</v>
      </c>
      <c r="J519">
        <v>24</v>
      </c>
      <c r="K519" s="59"/>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row>
    <row r="520" spans="1:53" s="34" customFormat="1">
      <c r="A520" t="s">
        <v>988</v>
      </c>
      <c r="C520"/>
      <c r="D520"/>
      <c r="E520">
        <v>3</v>
      </c>
      <c r="F520"/>
      <c r="G520">
        <v>20</v>
      </c>
      <c r="H520">
        <v>1</v>
      </c>
      <c r="I520">
        <v>5</v>
      </c>
      <c r="J520">
        <v>24</v>
      </c>
      <c r="K520" s="59"/>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row>
    <row r="521" spans="1:53" s="34" customFormat="1">
      <c r="A521" t="s">
        <v>782</v>
      </c>
      <c r="C521"/>
      <c r="D521"/>
      <c r="E521">
        <v>3</v>
      </c>
      <c r="F521"/>
      <c r="G521">
        <v>38</v>
      </c>
      <c r="H521"/>
      <c r="I521">
        <v>4</v>
      </c>
      <c r="J521">
        <v>45</v>
      </c>
      <c r="K521" s="59"/>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row>
    <row r="522" spans="1:53" s="34" customFormat="1">
      <c r="A522" t="s">
        <v>989</v>
      </c>
      <c r="C522"/>
      <c r="D522"/>
      <c r="E522">
        <v>9</v>
      </c>
      <c r="F522"/>
      <c r="G522">
        <v>11</v>
      </c>
      <c r="H522"/>
      <c r="I522">
        <v>7</v>
      </c>
      <c r="J522">
        <v>51</v>
      </c>
      <c r="K522" s="59"/>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row>
    <row r="523" spans="1:53" s="34" customFormat="1">
      <c r="A523" t="s">
        <v>666</v>
      </c>
      <c r="C523"/>
      <c r="D523">
        <v>0.5</v>
      </c>
      <c r="E523">
        <v>8</v>
      </c>
      <c r="F523">
        <v>5</v>
      </c>
      <c r="G523">
        <v>29</v>
      </c>
      <c r="H523">
        <v>1</v>
      </c>
      <c r="I523">
        <v>17</v>
      </c>
      <c r="J523">
        <v>52</v>
      </c>
      <c r="K523" s="59"/>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row>
    <row r="524" spans="1:53" s="34" customFormat="1">
      <c r="A524" t="s">
        <v>1114</v>
      </c>
      <c r="C524"/>
      <c r="D524"/>
      <c r="E524">
        <v>10</v>
      </c>
      <c r="F524"/>
      <c r="G524">
        <v>8</v>
      </c>
      <c r="H524"/>
      <c r="I524">
        <v>11</v>
      </c>
      <c r="J524">
        <v>30</v>
      </c>
      <c r="K524" s="59"/>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row>
    <row r="525" spans="1:53" s="34" customFormat="1">
      <c r="A525" t="s">
        <v>990</v>
      </c>
      <c r="C525"/>
      <c r="D525"/>
      <c r="E525">
        <v>9</v>
      </c>
      <c r="F525"/>
      <c r="G525">
        <v>13</v>
      </c>
      <c r="H525"/>
      <c r="I525">
        <v>7</v>
      </c>
      <c r="J525">
        <v>52</v>
      </c>
      <c r="K525" s="59"/>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row>
    <row r="526" spans="1:53" s="34" customFormat="1">
      <c r="A526" t="s">
        <v>991</v>
      </c>
      <c r="C526"/>
      <c r="D526"/>
      <c r="E526">
        <v>12</v>
      </c>
      <c r="F526"/>
      <c r="G526">
        <v>12</v>
      </c>
      <c r="H526">
        <v>1</v>
      </c>
      <c r="I526">
        <v>8</v>
      </c>
      <c r="J526">
        <v>49</v>
      </c>
      <c r="K526" s="59"/>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row>
    <row r="527" spans="1:53" s="34" customFormat="1">
      <c r="A527" t="s">
        <v>994</v>
      </c>
      <c r="C527"/>
      <c r="D527"/>
      <c r="E527">
        <v>13</v>
      </c>
      <c r="F527"/>
      <c r="G527">
        <v>26</v>
      </c>
      <c r="H527">
        <v>1</v>
      </c>
      <c r="I527">
        <v>9</v>
      </c>
      <c r="J527">
        <v>80</v>
      </c>
      <c r="K527" s="59"/>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row>
    <row r="528" spans="1:53" s="34" customFormat="1">
      <c r="A528" t="s">
        <v>993</v>
      </c>
      <c r="C528"/>
      <c r="D528"/>
      <c r="E528">
        <v>4</v>
      </c>
      <c r="F528"/>
      <c r="G528">
        <v>6</v>
      </c>
      <c r="H528"/>
      <c r="I528">
        <v>9</v>
      </c>
      <c r="J528">
        <v>51</v>
      </c>
      <c r="K528" s="59"/>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row>
    <row r="529" spans="1:53" s="34" customFormat="1">
      <c r="A529" t="s">
        <v>992</v>
      </c>
      <c r="C529"/>
      <c r="D529"/>
      <c r="E529">
        <v>10</v>
      </c>
      <c r="F529"/>
      <c r="G529">
        <v>10</v>
      </c>
      <c r="H529">
        <v>1</v>
      </c>
      <c r="I529">
        <v>11</v>
      </c>
      <c r="J529">
        <v>49</v>
      </c>
      <c r="K529" s="59"/>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row>
    <row r="530" spans="1:53" s="34" customFormat="1">
      <c r="A530" t="s">
        <v>995</v>
      </c>
      <c r="C530"/>
      <c r="D530"/>
      <c r="E530">
        <v>12</v>
      </c>
      <c r="F530"/>
      <c r="G530">
        <v>15</v>
      </c>
      <c r="H530">
        <v>1</v>
      </c>
      <c r="I530">
        <v>11</v>
      </c>
      <c r="J530">
        <v>44</v>
      </c>
      <c r="K530" s="59"/>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row>
    <row r="531" spans="1:53" s="34" customFormat="1">
      <c r="A531" t="s">
        <v>667</v>
      </c>
      <c r="C531"/>
      <c r="D531"/>
      <c r="E531">
        <v>3</v>
      </c>
      <c r="F531"/>
      <c r="G531">
        <v>16</v>
      </c>
      <c r="H531"/>
      <c r="I531">
        <v>6</v>
      </c>
      <c r="J531">
        <v>14</v>
      </c>
      <c r="K531" s="59"/>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row>
    <row r="532" spans="1:53" s="34" customFormat="1">
      <c r="A532" t="s">
        <v>1113</v>
      </c>
      <c r="C532"/>
      <c r="D532">
        <v>0.3</v>
      </c>
      <c r="E532">
        <v>12</v>
      </c>
      <c r="F532"/>
      <c r="G532">
        <v>26</v>
      </c>
      <c r="H532">
        <v>1</v>
      </c>
      <c r="I532">
        <v>13</v>
      </c>
      <c r="J532">
        <v>41</v>
      </c>
      <c r="K532" s="59"/>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row>
    <row r="533" spans="1:53" s="34" customFormat="1">
      <c r="A533" t="s">
        <v>996</v>
      </c>
      <c r="C533"/>
      <c r="D533"/>
      <c r="E533">
        <v>8</v>
      </c>
      <c r="F533"/>
      <c r="G533">
        <v>13</v>
      </c>
      <c r="H533">
        <v>1</v>
      </c>
      <c r="I533">
        <v>10</v>
      </c>
      <c r="J533">
        <v>37</v>
      </c>
      <c r="K533" s="59"/>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row>
    <row r="534" spans="1:53" s="34" customFormat="1">
      <c r="A534" t="s">
        <v>783</v>
      </c>
      <c r="C534"/>
      <c r="D534">
        <v>0.2</v>
      </c>
      <c r="E534">
        <v>6</v>
      </c>
      <c r="F534"/>
      <c r="G534">
        <v>67</v>
      </c>
      <c r="H534"/>
      <c r="I534">
        <v>3</v>
      </c>
      <c r="J534">
        <v>50</v>
      </c>
      <c r="K534" s="59"/>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row>
    <row r="535" spans="1:53" s="34" customFormat="1">
      <c r="A535" t="s">
        <v>997</v>
      </c>
      <c r="C535"/>
      <c r="D535"/>
      <c r="E535">
        <v>12</v>
      </c>
      <c r="F535"/>
      <c r="G535">
        <v>10</v>
      </c>
      <c r="H535">
        <v>1</v>
      </c>
      <c r="I535">
        <v>11</v>
      </c>
      <c r="J535">
        <v>40</v>
      </c>
      <c r="K535" s="59"/>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row>
    <row r="536" spans="1:53" s="34" customFormat="1">
      <c r="A536" t="s">
        <v>668</v>
      </c>
      <c r="C536"/>
      <c r="D536"/>
      <c r="E536">
        <v>7</v>
      </c>
      <c r="F536"/>
      <c r="G536">
        <v>25</v>
      </c>
      <c r="H536">
        <v>1</v>
      </c>
      <c r="I536">
        <v>6</v>
      </c>
      <c r="J536">
        <v>34</v>
      </c>
      <c r="K536" s="59"/>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row>
    <row r="537" spans="1:53" s="34" customFormat="1">
      <c r="A537" t="s">
        <v>998</v>
      </c>
      <c r="C537"/>
      <c r="D537"/>
      <c r="E537">
        <v>11</v>
      </c>
      <c r="F537"/>
      <c r="G537">
        <v>10</v>
      </c>
      <c r="H537">
        <v>1</v>
      </c>
      <c r="I537">
        <v>11</v>
      </c>
      <c r="J537">
        <v>39</v>
      </c>
      <c r="K537" s="59"/>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row>
    <row r="538" spans="1:53" s="34" customFormat="1">
      <c r="A538" t="s">
        <v>669</v>
      </c>
      <c r="C538">
        <v>7</v>
      </c>
      <c r="D538"/>
      <c r="E538"/>
      <c r="F538"/>
      <c r="G538">
        <v>5</v>
      </c>
      <c r="H538"/>
      <c r="I538">
        <v>2</v>
      </c>
      <c r="J538">
        <v>10</v>
      </c>
      <c r="K538" s="59"/>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row>
    <row r="539" spans="1:53" s="34" customFormat="1">
      <c r="A539" t="s">
        <v>1112</v>
      </c>
      <c r="C539"/>
      <c r="D539"/>
      <c r="E539">
        <v>5</v>
      </c>
      <c r="F539"/>
      <c r="G539">
        <v>9</v>
      </c>
      <c r="H539"/>
      <c r="I539">
        <v>11</v>
      </c>
      <c r="J539">
        <v>41</v>
      </c>
      <c r="K539" s="59"/>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row>
    <row r="540" spans="1:53" s="34" customFormat="1">
      <c r="A540" t="s">
        <v>999</v>
      </c>
      <c r="C540"/>
      <c r="D540"/>
      <c r="E540">
        <v>2</v>
      </c>
      <c r="F540"/>
      <c r="G540">
        <v>4</v>
      </c>
      <c r="H540"/>
      <c r="I540">
        <v>5</v>
      </c>
      <c r="J540">
        <v>21</v>
      </c>
      <c r="K540" s="59"/>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row>
    <row r="541" spans="1:53" s="34" customFormat="1">
      <c r="A541" t="s">
        <v>670</v>
      </c>
      <c r="C541"/>
      <c r="D541"/>
      <c r="E541">
        <v>9</v>
      </c>
      <c r="F541"/>
      <c r="G541">
        <v>25</v>
      </c>
      <c r="H541">
        <v>1</v>
      </c>
      <c r="I541">
        <v>8</v>
      </c>
      <c r="J541">
        <v>43</v>
      </c>
      <c r="K541" s="59"/>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row>
    <row r="542" spans="1:53" s="34" customFormat="1">
      <c r="A542" t="s">
        <v>784</v>
      </c>
      <c r="C542"/>
      <c r="D542"/>
      <c r="E542">
        <v>9</v>
      </c>
      <c r="F542"/>
      <c r="G542">
        <v>27</v>
      </c>
      <c r="H542"/>
      <c r="I542">
        <v>4</v>
      </c>
      <c r="J542">
        <v>50</v>
      </c>
      <c r="K542" s="59"/>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row>
    <row r="543" spans="1:53" s="34" customFormat="1">
      <c r="A543" t="s">
        <v>1000</v>
      </c>
      <c r="C543"/>
      <c r="D543"/>
      <c r="E543">
        <v>8</v>
      </c>
      <c r="F543"/>
      <c r="G543">
        <v>14</v>
      </c>
      <c r="H543"/>
      <c r="I543">
        <v>8</v>
      </c>
      <c r="J543">
        <v>37</v>
      </c>
      <c r="K543" s="59"/>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row>
    <row r="544" spans="1:53" s="34" customFormat="1">
      <c r="A544" t="s">
        <v>1110</v>
      </c>
      <c r="C544"/>
      <c r="D544"/>
      <c r="E544">
        <v>6</v>
      </c>
      <c r="F544"/>
      <c r="G544">
        <v>7</v>
      </c>
      <c r="H544"/>
      <c r="I544">
        <v>8</v>
      </c>
      <c r="J544">
        <v>29</v>
      </c>
      <c r="K544" s="59"/>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row>
    <row r="545" spans="1:53" s="34" customFormat="1">
      <c r="A545" t="s">
        <v>1111</v>
      </c>
      <c r="C545"/>
      <c r="D545"/>
      <c r="E545">
        <v>6</v>
      </c>
      <c r="F545"/>
      <c r="G545">
        <v>7</v>
      </c>
      <c r="H545"/>
      <c r="I545">
        <v>10</v>
      </c>
      <c r="J545">
        <v>29</v>
      </c>
      <c r="K545" s="59"/>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row>
    <row r="546" spans="1:53" s="34" customFormat="1">
      <c r="A546" t="s">
        <v>785</v>
      </c>
      <c r="C546"/>
      <c r="D546"/>
      <c r="E546">
        <v>4</v>
      </c>
      <c r="F546"/>
      <c r="G546">
        <v>38</v>
      </c>
      <c r="H546"/>
      <c r="I546">
        <v>2</v>
      </c>
      <c r="J546">
        <v>34</v>
      </c>
      <c r="K546" s="59"/>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row>
    <row r="547" spans="1:53" s="34" customFormat="1">
      <c r="A547" t="s">
        <v>671</v>
      </c>
      <c r="C547"/>
      <c r="D547"/>
      <c r="E547">
        <v>2</v>
      </c>
      <c r="F547"/>
      <c r="G547">
        <v>22</v>
      </c>
      <c r="H547"/>
      <c r="I547">
        <v>5</v>
      </c>
      <c r="J547">
        <v>10</v>
      </c>
      <c r="K547" s="59"/>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row>
    <row r="548" spans="1:53" s="34" customFormat="1">
      <c r="A548" t="s">
        <v>1001</v>
      </c>
      <c r="C548"/>
      <c r="D548"/>
      <c r="E548">
        <v>13</v>
      </c>
      <c r="F548"/>
      <c r="G548">
        <v>14</v>
      </c>
      <c r="H548">
        <v>2</v>
      </c>
      <c r="I548">
        <v>10</v>
      </c>
      <c r="J548">
        <v>42</v>
      </c>
      <c r="K548" s="59"/>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row>
    <row r="549" spans="1:53" s="34" customFormat="1">
      <c r="A549" t="s">
        <v>1109</v>
      </c>
      <c r="C549"/>
      <c r="D549"/>
      <c r="E549">
        <v>6</v>
      </c>
      <c r="F549"/>
      <c r="G549">
        <v>16</v>
      </c>
      <c r="H549"/>
      <c r="I549">
        <v>18</v>
      </c>
      <c r="J549">
        <v>42</v>
      </c>
      <c r="K549" s="59"/>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row>
    <row r="550" spans="1:53" s="34" customFormat="1">
      <c r="A550" t="s">
        <v>786</v>
      </c>
      <c r="C550">
        <v>24</v>
      </c>
      <c r="D550"/>
      <c r="E550"/>
      <c r="F550"/>
      <c r="G550">
        <v>8</v>
      </c>
      <c r="H550"/>
      <c r="I550"/>
      <c r="J550">
        <v>10</v>
      </c>
      <c r="K550" s="59"/>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row>
    <row r="551" spans="1:53" s="34" customFormat="1">
      <c r="A551" t="s">
        <v>672</v>
      </c>
      <c r="C551">
        <v>16</v>
      </c>
      <c r="D551"/>
      <c r="E551"/>
      <c r="F551"/>
      <c r="G551">
        <v>16</v>
      </c>
      <c r="H551"/>
      <c r="I551">
        <v>5</v>
      </c>
      <c r="J551">
        <v>14</v>
      </c>
      <c r="K551" s="59"/>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row>
    <row r="552" spans="1:53" s="34" customFormat="1">
      <c r="A552" t="s">
        <v>1002</v>
      </c>
      <c r="C552"/>
      <c r="D552"/>
      <c r="E552">
        <v>5</v>
      </c>
      <c r="F552"/>
      <c r="G552">
        <v>9</v>
      </c>
      <c r="H552"/>
      <c r="I552">
        <v>10</v>
      </c>
      <c r="J552">
        <v>36</v>
      </c>
      <c r="K552" s="59"/>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row>
    <row r="553" spans="1:53" s="34" customFormat="1">
      <c r="A553" t="s">
        <v>1108</v>
      </c>
      <c r="C553"/>
      <c r="D553">
        <v>0.2</v>
      </c>
      <c r="E553">
        <v>8</v>
      </c>
      <c r="F553"/>
      <c r="G553">
        <v>18</v>
      </c>
      <c r="H553"/>
      <c r="I553">
        <v>15</v>
      </c>
      <c r="J553">
        <v>42</v>
      </c>
      <c r="K553" s="59"/>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row>
    <row r="554" spans="1:53" s="34" customFormat="1">
      <c r="A554" t="s">
        <v>787</v>
      </c>
      <c r="C554"/>
      <c r="D554"/>
      <c r="E554">
        <v>4</v>
      </c>
      <c r="F554"/>
      <c r="G554">
        <v>39</v>
      </c>
      <c r="H554"/>
      <c r="I554">
        <v>2</v>
      </c>
      <c r="J554">
        <v>43</v>
      </c>
      <c r="K554" s="59"/>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row>
    <row r="555" spans="1:53" s="34" customFormat="1">
      <c r="A555" t="s">
        <v>673</v>
      </c>
      <c r="C555"/>
      <c r="D555"/>
      <c r="E555">
        <v>5</v>
      </c>
      <c r="F555"/>
      <c r="G555">
        <v>46</v>
      </c>
      <c r="H555"/>
      <c r="I555">
        <v>5</v>
      </c>
      <c r="J555">
        <v>41</v>
      </c>
      <c r="K555" s="59"/>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row>
    <row r="556" spans="1:53" s="34" customFormat="1">
      <c r="A556" t="s">
        <v>1003</v>
      </c>
      <c r="C556"/>
      <c r="D556"/>
      <c r="E556">
        <v>5</v>
      </c>
      <c r="F556"/>
      <c r="G556">
        <v>8</v>
      </c>
      <c r="H556"/>
      <c r="I556">
        <v>9</v>
      </c>
      <c r="J556">
        <v>35</v>
      </c>
      <c r="K556" s="59"/>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row>
    <row r="557" spans="1:53" s="34" customFormat="1">
      <c r="A557" t="s">
        <v>941</v>
      </c>
      <c r="C557"/>
      <c r="D557">
        <v>0.2</v>
      </c>
      <c r="E557">
        <v>4</v>
      </c>
      <c r="F557"/>
      <c r="G557">
        <v>28</v>
      </c>
      <c r="H557">
        <v>1</v>
      </c>
      <c r="I557">
        <v>4</v>
      </c>
      <c r="J557">
        <v>122</v>
      </c>
      <c r="K557" s="59"/>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row>
    <row r="558" spans="1:53" s="34" customFormat="1">
      <c r="A558" t="s">
        <v>788</v>
      </c>
      <c r="C558"/>
      <c r="D558"/>
      <c r="E558">
        <v>3</v>
      </c>
      <c r="F558"/>
      <c r="G558">
        <v>42</v>
      </c>
      <c r="H558"/>
      <c r="I558"/>
      <c r="J558">
        <v>50</v>
      </c>
      <c r="K558" s="59"/>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row>
    <row r="559" spans="1:53" s="34" customFormat="1">
      <c r="A559" t="s">
        <v>1107</v>
      </c>
      <c r="C559"/>
      <c r="D559"/>
      <c r="E559">
        <v>7</v>
      </c>
      <c r="F559"/>
      <c r="G559">
        <v>8</v>
      </c>
      <c r="H559">
        <v>1</v>
      </c>
      <c r="I559">
        <v>10</v>
      </c>
      <c r="J559">
        <v>42</v>
      </c>
      <c r="K559" s="59"/>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row>
    <row r="560" spans="1:53" s="34" customFormat="1">
      <c r="A560" t="s">
        <v>674</v>
      </c>
      <c r="C560"/>
      <c r="D560"/>
      <c r="E560">
        <v>7</v>
      </c>
      <c r="F560"/>
      <c r="G560">
        <v>54</v>
      </c>
      <c r="H560">
        <v>1</v>
      </c>
      <c r="I560">
        <v>6</v>
      </c>
      <c r="J560">
        <v>45</v>
      </c>
      <c r="K560" s="59"/>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row>
    <row r="561" spans="1:53" s="34" customFormat="1">
      <c r="A561" t="s">
        <v>1004</v>
      </c>
      <c r="C561"/>
      <c r="D561"/>
      <c r="E561">
        <v>7</v>
      </c>
      <c r="F561"/>
      <c r="G561">
        <v>12</v>
      </c>
      <c r="H561"/>
      <c r="I561">
        <v>8</v>
      </c>
      <c r="J561">
        <v>38</v>
      </c>
      <c r="K561" s="59"/>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row>
    <row r="562" spans="1:53" s="34" customFormat="1">
      <c r="A562" t="s">
        <v>940</v>
      </c>
      <c r="C562"/>
      <c r="D562">
        <v>0.4</v>
      </c>
      <c r="E562">
        <v>8</v>
      </c>
      <c r="F562"/>
      <c r="G562">
        <v>13</v>
      </c>
      <c r="H562">
        <v>1</v>
      </c>
      <c r="I562">
        <v>6</v>
      </c>
      <c r="J562">
        <v>69</v>
      </c>
      <c r="K562" s="59"/>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row>
    <row r="563" spans="1:53" s="34" customFormat="1">
      <c r="A563" t="s">
        <v>789</v>
      </c>
      <c r="C563"/>
      <c r="D563"/>
      <c r="E563">
        <v>4</v>
      </c>
      <c r="F563"/>
      <c r="G563">
        <v>28</v>
      </c>
      <c r="H563"/>
      <c r="I563">
        <v>2</v>
      </c>
      <c r="J563">
        <v>40</v>
      </c>
      <c r="K563" s="59"/>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row>
    <row r="564" spans="1:53" s="34" customFormat="1">
      <c r="A564" t="s">
        <v>675</v>
      </c>
      <c r="C564"/>
      <c r="D564"/>
      <c r="E564">
        <v>4</v>
      </c>
      <c r="F564"/>
      <c r="G564">
        <v>20</v>
      </c>
      <c r="H564"/>
      <c r="I564">
        <v>4</v>
      </c>
      <c r="J564">
        <v>28</v>
      </c>
      <c r="K564" s="59"/>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row>
    <row r="565" spans="1:53" s="34" customFormat="1">
      <c r="A565" t="s">
        <v>1106</v>
      </c>
      <c r="C565"/>
      <c r="D565">
        <v>0.2</v>
      </c>
      <c r="E565">
        <v>8</v>
      </c>
      <c r="F565"/>
      <c r="G565">
        <v>12</v>
      </c>
      <c r="H565">
        <v>1</v>
      </c>
      <c r="I565">
        <v>11</v>
      </c>
      <c r="J565">
        <v>38</v>
      </c>
      <c r="K565" s="59"/>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row>
    <row r="566" spans="1:53" s="34" customFormat="1">
      <c r="A566" t="s">
        <v>1005</v>
      </c>
      <c r="C566"/>
      <c r="D566"/>
      <c r="E566">
        <v>5</v>
      </c>
      <c r="F566"/>
      <c r="G566">
        <v>18</v>
      </c>
      <c r="H566"/>
      <c r="I566">
        <v>7</v>
      </c>
      <c r="J566">
        <v>40</v>
      </c>
      <c r="K566" s="59"/>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row>
    <row r="567" spans="1:53" s="34" customFormat="1">
      <c r="A567" t="s">
        <v>790</v>
      </c>
      <c r="C567"/>
      <c r="D567"/>
      <c r="E567"/>
      <c r="F567"/>
      <c r="G567">
        <v>32</v>
      </c>
      <c r="H567"/>
      <c r="I567"/>
      <c r="J567">
        <v>55</v>
      </c>
      <c r="K567" s="59"/>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row>
    <row r="568" spans="1:53" s="34" customFormat="1">
      <c r="A568" t="s">
        <v>939</v>
      </c>
      <c r="C568"/>
      <c r="D568"/>
      <c r="E568">
        <v>9</v>
      </c>
      <c r="F568"/>
      <c r="G568">
        <v>16</v>
      </c>
      <c r="H568">
        <v>1</v>
      </c>
      <c r="I568">
        <v>4</v>
      </c>
      <c r="J568">
        <v>46</v>
      </c>
      <c r="K568" s="59"/>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row>
    <row r="569" spans="1:53" s="34" customFormat="1">
      <c r="A569" t="s">
        <v>791</v>
      </c>
      <c r="C569"/>
      <c r="D569"/>
      <c r="E569"/>
      <c r="F569"/>
      <c r="G569">
        <v>10</v>
      </c>
      <c r="H569"/>
      <c r="I569"/>
      <c r="J569">
        <v>8</v>
      </c>
      <c r="K569" s="59"/>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row>
    <row r="570" spans="1:53" s="34" customFormat="1">
      <c r="A570" t="s">
        <v>676</v>
      </c>
      <c r="C570"/>
      <c r="D570"/>
      <c r="E570">
        <v>3</v>
      </c>
      <c r="F570"/>
      <c r="G570">
        <v>36</v>
      </c>
      <c r="H570"/>
      <c r="I570"/>
      <c r="J570">
        <v>23</v>
      </c>
      <c r="K570" s="59"/>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row>
    <row r="571" spans="1:53" s="34" customFormat="1">
      <c r="A571" t="s">
        <v>1006</v>
      </c>
      <c r="C571"/>
      <c r="D571"/>
      <c r="E571"/>
      <c r="F571"/>
      <c r="G571">
        <v>4</v>
      </c>
      <c r="H571"/>
      <c r="I571">
        <v>3</v>
      </c>
      <c r="J571">
        <v>12</v>
      </c>
      <c r="K571" s="59"/>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row>
    <row r="572" spans="1:53" s="34" customFormat="1">
      <c r="A572" t="s">
        <v>938</v>
      </c>
      <c r="C572"/>
      <c r="D572">
        <v>0.3</v>
      </c>
      <c r="E572">
        <v>10</v>
      </c>
      <c r="F572"/>
      <c r="G572">
        <v>15</v>
      </c>
      <c r="H572">
        <v>1</v>
      </c>
      <c r="I572">
        <v>4</v>
      </c>
      <c r="J572">
        <v>55</v>
      </c>
      <c r="K572" s="59"/>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row>
    <row r="573" spans="1:53" s="34" customFormat="1">
      <c r="A573" t="s">
        <v>792</v>
      </c>
      <c r="C573"/>
      <c r="D573"/>
      <c r="E573">
        <v>2</v>
      </c>
      <c r="F573"/>
      <c r="G573">
        <v>19</v>
      </c>
      <c r="H573"/>
      <c r="I573">
        <v>8</v>
      </c>
      <c r="J573">
        <v>12</v>
      </c>
      <c r="K573" s="59"/>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row>
    <row r="574" spans="1:53" s="34" customFormat="1">
      <c r="A574" t="s">
        <v>922</v>
      </c>
      <c r="C574"/>
      <c r="D574">
        <v>0.6</v>
      </c>
      <c r="E574">
        <v>20</v>
      </c>
      <c r="F574">
        <v>3</v>
      </c>
      <c r="G574">
        <v>25</v>
      </c>
      <c r="H574">
        <v>2</v>
      </c>
      <c r="I574">
        <v>7</v>
      </c>
      <c r="J574">
        <v>47</v>
      </c>
      <c r="K574" s="59"/>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row>
    <row r="575" spans="1:53" s="34" customFormat="1">
      <c r="A575" t="s">
        <v>921</v>
      </c>
      <c r="C575"/>
      <c r="D575">
        <v>0.2</v>
      </c>
      <c r="E575">
        <v>8</v>
      </c>
      <c r="F575"/>
      <c r="G575">
        <v>56</v>
      </c>
      <c r="H575">
        <v>3</v>
      </c>
      <c r="I575">
        <v>8</v>
      </c>
      <c r="J575">
        <v>75</v>
      </c>
      <c r="K575" s="59"/>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row>
    <row r="576" spans="1:53" s="34" customFormat="1">
      <c r="A576" t="s">
        <v>677</v>
      </c>
      <c r="C576"/>
      <c r="D576"/>
      <c r="E576">
        <v>7</v>
      </c>
      <c r="F576"/>
      <c r="G576">
        <v>49</v>
      </c>
      <c r="H576"/>
      <c r="I576">
        <v>3</v>
      </c>
      <c r="J576">
        <v>36</v>
      </c>
      <c r="K576" s="59"/>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row>
    <row r="577" spans="1:53" s="34" customFormat="1">
      <c r="A577" t="s">
        <v>793</v>
      </c>
      <c r="C577"/>
      <c r="D577"/>
      <c r="E577">
        <v>8</v>
      </c>
      <c r="F577"/>
      <c r="G577">
        <v>17</v>
      </c>
      <c r="H577"/>
      <c r="I577">
        <v>5</v>
      </c>
      <c r="J577">
        <v>42</v>
      </c>
      <c r="K577" s="59"/>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row>
    <row r="578" spans="1:53" s="34" customFormat="1">
      <c r="A578" t="s">
        <v>923</v>
      </c>
      <c r="C578"/>
      <c r="D578"/>
      <c r="E578">
        <v>7</v>
      </c>
      <c r="F578"/>
      <c r="G578">
        <v>16</v>
      </c>
      <c r="H578">
        <v>1</v>
      </c>
      <c r="I578">
        <v>6</v>
      </c>
      <c r="J578">
        <v>45</v>
      </c>
      <c r="K578" s="59"/>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row>
    <row r="579" spans="1:53" s="34" customFormat="1">
      <c r="A579" t="s">
        <v>937</v>
      </c>
      <c r="C579"/>
      <c r="D579"/>
      <c r="E579">
        <v>9</v>
      </c>
      <c r="F579"/>
      <c r="G579">
        <v>24</v>
      </c>
      <c r="H579">
        <v>1</v>
      </c>
      <c r="I579">
        <v>6</v>
      </c>
      <c r="J579">
        <v>43</v>
      </c>
      <c r="K579" s="59"/>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row>
    <row r="580" spans="1:53" s="34" customFormat="1">
      <c r="A580" t="s">
        <v>936</v>
      </c>
      <c r="C580"/>
      <c r="D580">
        <v>0.5</v>
      </c>
      <c r="E580">
        <v>7</v>
      </c>
      <c r="F580"/>
      <c r="G580">
        <v>16</v>
      </c>
      <c r="H580">
        <v>2</v>
      </c>
      <c r="I580">
        <v>8</v>
      </c>
      <c r="J580">
        <v>47</v>
      </c>
      <c r="K580" s="59"/>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row>
    <row r="581" spans="1:53" s="34" customFormat="1">
      <c r="A581" t="s">
        <v>1007</v>
      </c>
      <c r="C581"/>
      <c r="D581"/>
      <c r="E581">
        <v>4</v>
      </c>
      <c r="F581"/>
      <c r="G581">
        <v>8</v>
      </c>
      <c r="H581"/>
      <c r="I581">
        <v>9</v>
      </c>
      <c r="J581">
        <v>30</v>
      </c>
      <c r="K581" s="59"/>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row>
    <row r="582" spans="1:53" s="34" customFormat="1">
      <c r="A582" t="s">
        <v>886</v>
      </c>
      <c r="C582"/>
      <c r="D582"/>
      <c r="E582">
        <v>9</v>
      </c>
      <c r="F582"/>
      <c r="G582">
        <v>14</v>
      </c>
      <c r="H582">
        <v>1</v>
      </c>
      <c r="I582">
        <v>6</v>
      </c>
      <c r="J582">
        <v>56</v>
      </c>
      <c r="K582" s="59"/>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row>
    <row r="583" spans="1:53" s="34" customFormat="1">
      <c r="A583" t="s">
        <v>882</v>
      </c>
      <c r="C583"/>
      <c r="D583"/>
      <c r="E583">
        <v>8</v>
      </c>
      <c r="F583"/>
      <c r="G583">
        <v>24</v>
      </c>
      <c r="H583">
        <v>1</v>
      </c>
      <c r="I583">
        <v>7</v>
      </c>
      <c r="J583">
        <v>43</v>
      </c>
      <c r="K583" s="59"/>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row>
    <row r="584" spans="1:53" s="34" customFormat="1">
      <c r="A584" t="s">
        <v>935</v>
      </c>
      <c r="C584"/>
      <c r="D584">
        <v>0.3</v>
      </c>
      <c r="E584">
        <v>11</v>
      </c>
      <c r="F584"/>
      <c r="G584">
        <v>17</v>
      </c>
      <c r="H584"/>
      <c r="I584">
        <v>6</v>
      </c>
      <c r="J584">
        <v>40</v>
      </c>
      <c r="K584" s="59"/>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row>
    <row r="585" spans="1:53" s="34" customFormat="1">
      <c r="A585" t="s">
        <v>794</v>
      </c>
      <c r="C585"/>
      <c r="D585"/>
      <c r="E585">
        <v>13</v>
      </c>
      <c r="F585"/>
      <c r="G585">
        <v>19</v>
      </c>
      <c r="H585"/>
      <c r="I585">
        <v>7</v>
      </c>
      <c r="J585">
        <v>52</v>
      </c>
      <c r="K585" s="59"/>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row>
    <row r="586" spans="1:53" s="34" customFormat="1">
      <c r="A586" t="s">
        <v>920</v>
      </c>
      <c r="C586">
        <v>7</v>
      </c>
      <c r="D586"/>
      <c r="E586">
        <v>6</v>
      </c>
      <c r="F586"/>
      <c r="G586">
        <v>23</v>
      </c>
      <c r="H586"/>
      <c r="I586">
        <v>8</v>
      </c>
      <c r="J586">
        <v>20</v>
      </c>
      <c r="K586" s="59"/>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row>
    <row r="587" spans="1:53" s="34" customFormat="1">
      <c r="A587" t="s">
        <v>934</v>
      </c>
      <c r="C587">
        <v>5</v>
      </c>
      <c r="D587"/>
      <c r="E587">
        <v>9</v>
      </c>
      <c r="F587"/>
      <c r="G587">
        <v>18</v>
      </c>
      <c r="H587">
        <v>1</v>
      </c>
      <c r="I587">
        <v>5</v>
      </c>
      <c r="J587">
        <v>67</v>
      </c>
      <c r="K587" s="59"/>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row>
    <row r="588" spans="1:53" s="34" customFormat="1">
      <c r="A588" t="s">
        <v>885</v>
      </c>
      <c r="C588"/>
      <c r="D588"/>
      <c r="E588">
        <v>8</v>
      </c>
      <c r="F588"/>
      <c r="G588">
        <v>53</v>
      </c>
      <c r="H588">
        <v>1</v>
      </c>
      <c r="I588">
        <v>4</v>
      </c>
      <c r="J588">
        <v>58</v>
      </c>
      <c r="K588" s="59"/>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row>
    <row r="589" spans="1:53" s="34" customFormat="1">
      <c r="A589" t="s">
        <v>924</v>
      </c>
      <c r="C589"/>
      <c r="D589">
        <v>0.4</v>
      </c>
      <c r="E589">
        <v>8</v>
      </c>
      <c r="F589">
        <v>2</v>
      </c>
      <c r="G589">
        <v>15</v>
      </c>
      <c r="H589">
        <v>1</v>
      </c>
      <c r="I589">
        <v>7</v>
      </c>
      <c r="J589">
        <v>43</v>
      </c>
      <c r="K589" s="59"/>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row>
    <row r="590" spans="1:53" s="34" customFormat="1">
      <c r="A590" t="s">
        <v>933</v>
      </c>
      <c r="C590"/>
      <c r="D590">
        <v>0.2</v>
      </c>
      <c r="E590">
        <v>7</v>
      </c>
      <c r="F590"/>
      <c r="G590">
        <v>20</v>
      </c>
      <c r="H590">
        <v>1</v>
      </c>
      <c r="I590">
        <v>6</v>
      </c>
      <c r="J590">
        <v>69</v>
      </c>
      <c r="K590" s="59"/>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row>
    <row r="591" spans="1:53" s="34" customFormat="1">
      <c r="A591" t="s">
        <v>795</v>
      </c>
      <c r="C591"/>
      <c r="D591"/>
      <c r="E591">
        <v>10</v>
      </c>
      <c r="F591"/>
      <c r="G591">
        <v>17</v>
      </c>
      <c r="H591"/>
      <c r="I591">
        <v>7</v>
      </c>
      <c r="J591">
        <v>47</v>
      </c>
      <c r="K591" s="59"/>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row>
    <row r="592" spans="1:53" s="34" customFormat="1">
      <c r="A592" t="s">
        <v>678</v>
      </c>
      <c r="C592">
        <v>6</v>
      </c>
      <c r="D592"/>
      <c r="E592">
        <v>6</v>
      </c>
      <c r="F592"/>
      <c r="G592">
        <v>37</v>
      </c>
      <c r="H592"/>
      <c r="I592">
        <v>6</v>
      </c>
      <c r="J592">
        <v>48</v>
      </c>
      <c r="K592" s="59"/>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row>
    <row r="593" spans="1:53" s="34" customFormat="1">
      <c r="A593" t="s">
        <v>884</v>
      </c>
      <c r="C593"/>
      <c r="D593">
        <v>0.2</v>
      </c>
      <c r="E593">
        <v>8</v>
      </c>
      <c r="F593"/>
      <c r="G593">
        <v>44</v>
      </c>
      <c r="H593">
        <v>2</v>
      </c>
      <c r="I593">
        <v>6</v>
      </c>
      <c r="J593">
        <v>63</v>
      </c>
      <c r="K593" s="59"/>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row>
    <row r="594" spans="1:53" s="34" customFormat="1">
      <c r="A594" t="s">
        <v>883</v>
      </c>
      <c r="C594"/>
      <c r="D594">
        <v>0.2</v>
      </c>
      <c r="E594">
        <v>3</v>
      </c>
      <c r="F594"/>
      <c r="G594">
        <v>38</v>
      </c>
      <c r="H594">
        <v>1</v>
      </c>
      <c r="I594"/>
      <c r="J594">
        <v>53</v>
      </c>
      <c r="K594" s="59"/>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row>
    <row r="595" spans="1:53" s="34" customFormat="1">
      <c r="A595" t="s">
        <v>1008</v>
      </c>
      <c r="C595"/>
      <c r="D595"/>
      <c r="E595">
        <v>4</v>
      </c>
      <c r="F595"/>
      <c r="G595">
        <v>8</v>
      </c>
      <c r="H595"/>
      <c r="I595">
        <v>8</v>
      </c>
      <c r="J595">
        <v>31</v>
      </c>
      <c r="K595" s="59"/>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row>
    <row r="596" spans="1:53" s="34" customFormat="1">
      <c r="A596" t="s">
        <v>887</v>
      </c>
      <c r="C596"/>
      <c r="D596"/>
      <c r="E596">
        <v>7</v>
      </c>
      <c r="F596"/>
      <c r="G596">
        <v>37</v>
      </c>
      <c r="H596">
        <v>1</v>
      </c>
      <c r="I596">
        <v>8</v>
      </c>
      <c r="J596">
        <v>41</v>
      </c>
      <c r="K596" s="59"/>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row>
    <row r="597" spans="1:53" s="34" customFormat="1">
      <c r="A597" t="s">
        <v>894</v>
      </c>
      <c r="C597"/>
      <c r="D597">
        <v>0.2</v>
      </c>
      <c r="E597">
        <v>14</v>
      </c>
      <c r="F597"/>
      <c r="G597">
        <v>42</v>
      </c>
      <c r="H597">
        <v>1</v>
      </c>
      <c r="I597">
        <v>9</v>
      </c>
      <c r="J597">
        <v>42</v>
      </c>
      <c r="K597" s="59"/>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row>
    <row r="598" spans="1:53" s="34" customFormat="1">
      <c r="A598" t="s">
        <v>888</v>
      </c>
      <c r="C598"/>
      <c r="D598">
        <v>0.3</v>
      </c>
      <c r="E598">
        <v>9</v>
      </c>
      <c r="F598"/>
      <c r="G598">
        <v>12</v>
      </c>
      <c r="H598">
        <v>1</v>
      </c>
      <c r="I598">
        <v>8</v>
      </c>
      <c r="J598">
        <v>30</v>
      </c>
      <c r="K598" s="59"/>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row>
    <row r="599" spans="1:53" s="34" customFormat="1">
      <c r="A599" t="s">
        <v>932</v>
      </c>
      <c r="C599"/>
      <c r="D599">
        <v>0.6</v>
      </c>
      <c r="E599">
        <v>7</v>
      </c>
      <c r="F599"/>
      <c r="G599">
        <v>21</v>
      </c>
      <c r="H599">
        <v>2</v>
      </c>
      <c r="I599">
        <v>8</v>
      </c>
      <c r="J599">
        <v>77</v>
      </c>
      <c r="K599" s="59"/>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row>
    <row r="600" spans="1:53" s="34" customFormat="1">
      <c r="A600" t="s">
        <v>889</v>
      </c>
      <c r="C600"/>
      <c r="D600">
        <v>0.2</v>
      </c>
      <c r="E600">
        <v>8</v>
      </c>
      <c r="F600"/>
      <c r="G600">
        <v>18</v>
      </c>
      <c r="H600">
        <v>1</v>
      </c>
      <c r="I600">
        <v>8</v>
      </c>
      <c r="J600">
        <v>48</v>
      </c>
      <c r="K600" s="59"/>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row>
    <row r="601" spans="1:53" s="34" customFormat="1">
      <c r="A601" t="s">
        <v>893</v>
      </c>
      <c r="C601"/>
      <c r="D601">
        <v>0.2</v>
      </c>
      <c r="E601">
        <v>9</v>
      </c>
      <c r="F601">
        <v>2</v>
      </c>
      <c r="G601">
        <v>38</v>
      </c>
      <c r="H601">
        <v>1</v>
      </c>
      <c r="I601">
        <v>6</v>
      </c>
      <c r="J601">
        <v>41</v>
      </c>
      <c r="K601" s="59"/>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row>
    <row r="602" spans="1:53" s="34" customFormat="1">
      <c r="A602" t="s">
        <v>555</v>
      </c>
      <c r="C602">
        <v>5</v>
      </c>
      <c r="D602"/>
      <c r="E602">
        <v>6</v>
      </c>
      <c r="F602"/>
      <c r="G602">
        <v>25</v>
      </c>
      <c r="H602">
        <v>1</v>
      </c>
      <c r="I602">
        <v>6</v>
      </c>
      <c r="J602">
        <v>34</v>
      </c>
      <c r="K602" s="59"/>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row>
    <row r="603" spans="1:53" s="34" customFormat="1">
      <c r="A603" t="s">
        <v>892</v>
      </c>
      <c r="C603"/>
      <c r="D603"/>
      <c r="E603">
        <v>10</v>
      </c>
      <c r="F603"/>
      <c r="G603">
        <v>15</v>
      </c>
      <c r="H603">
        <v>1</v>
      </c>
      <c r="I603">
        <v>9</v>
      </c>
      <c r="J603">
        <v>42</v>
      </c>
      <c r="K603" s="59"/>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row>
    <row r="604" spans="1:53" s="34" customFormat="1">
      <c r="A604" t="s">
        <v>919</v>
      </c>
      <c r="C604"/>
      <c r="D604">
        <v>0.3</v>
      </c>
      <c r="E604">
        <v>5</v>
      </c>
      <c r="F604"/>
      <c r="G604">
        <v>21</v>
      </c>
      <c r="H604">
        <v>1</v>
      </c>
      <c r="I604">
        <v>7</v>
      </c>
      <c r="J604">
        <v>35</v>
      </c>
      <c r="K604" s="59"/>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row>
    <row r="605" spans="1:53" s="34" customFormat="1">
      <c r="A605" t="s">
        <v>931</v>
      </c>
      <c r="C605"/>
      <c r="D605">
        <v>0.5</v>
      </c>
      <c r="E605">
        <v>7</v>
      </c>
      <c r="F605"/>
      <c r="G605">
        <v>13</v>
      </c>
      <c r="H605">
        <v>1</v>
      </c>
      <c r="I605">
        <v>7</v>
      </c>
      <c r="J605">
        <v>68</v>
      </c>
      <c r="K605" s="59"/>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row>
    <row r="606" spans="1:53" s="34" customFormat="1">
      <c r="A606" t="s">
        <v>890</v>
      </c>
      <c r="C606"/>
      <c r="D606">
        <v>0.2</v>
      </c>
      <c r="E606">
        <v>8</v>
      </c>
      <c r="F606"/>
      <c r="G606">
        <v>14</v>
      </c>
      <c r="H606">
        <v>1</v>
      </c>
      <c r="I606">
        <v>6</v>
      </c>
      <c r="J606">
        <v>39</v>
      </c>
      <c r="K606" s="59"/>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row>
    <row r="607" spans="1:53" s="34" customFormat="1">
      <c r="A607" t="s">
        <v>796</v>
      </c>
      <c r="C607"/>
      <c r="D607"/>
      <c r="E607">
        <v>3</v>
      </c>
      <c r="F607"/>
      <c r="G607">
        <v>9</v>
      </c>
      <c r="H607"/>
      <c r="I607">
        <v>4</v>
      </c>
      <c r="J607">
        <v>20</v>
      </c>
      <c r="K607" s="59"/>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row>
    <row r="608" spans="1:53" s="34" customFormat="1">
      <c r="A608" t="s">
        <v>925</v>
      </c>
      <c r="C608"/>
      <c r="D608">
        <v>0.7</v>
      </c>
      <c r="E608">
        <v>25</v>
      </c>
      <c r="F608"/>
      <c r="G608">
        <v>18</v>
      </c>
      <c r="H608">
        <v>2</v>
      </c>
      <c r="I608">
        <v>8</v>
      </c>
      <c r="J608">
        <v>47</v>
      </c>
      <c r="K608" s="59"/>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row>
    <row r="609" spans="1:53" s="34" customFormat="1">
      <c r="A609" t="s">
        <v>891</v>
      </c>
      <c r="C609"/>
      <c r="D609"/>
      <c r="E609">
        <v>4</v>
      </c>
      <c r="F609"/>
      <c r="G609">
        <v>10</v>
      </c>
      <c r="H609">
        <v>1</v>
      </c>
      <c r="I609">
        <v>3</v>
      </c>
      <c r="J609">
        <v>55</v>
      </c>
      <c r="K609" s="59"/>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row>
    <row r="610" spans="1:53" s="34" customFormat="1">
      <c r="A610" t="s">
        <v>895</v>
      </c>
      <c r="C610"/>
      <c r="D610">
        <v>0.3</v>
      </c>
      <c r="E610">
        <v>9</v>
      </c>
      <c r="F610"/>
      <c r="G610">
        <v>20</v>
      </c>
      <c r="H610">
        <v>1</v>
      </c>
      <c r="I610">
        <v>8</v>
      </c>
      <c r="J610">
        <v>27</v>
      </c>
      <c r="K610" s="59"/>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row>
    <row r="611" spans="1:53" s="34" customFormat="1">
      <c r="A611" t="s">
        <v>1009</v>
      </c>
      <c r="C611"/>
      <c r="D611"/>
      <c r="E611">
        <v>4</v>
      </c>
      <c r="F611"/>
      <c r="G611">
        <v>10</v>
      </c>
      <c r="H611"/>
      <c r="I611">
        <v>7</v>
      </c>
      <c r="J611">
        <v>32</v>
      </c>
      <c r="K611" s="59"/>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row>
    <row r="612" spans="1:53" s="34" customFormat="1">
      <c r="A612" t="s">
        <v>927</v>
      </c>
      <c r="C612"/>
      <c r="D612">
        <v>0.8</v>
      </c>
      <c r="E612">
        <v>16</v>
      </c>
      <c r="F612"/>
      <c r="G612">
        <v>33</v>
      </c>
      <c r="H612">
        <v>2</v>
      </c>
      <c r="I612">
        <v>10</v>
      </c>
      <c r="J612">
        <v>104</v>
      </c>
      <c r="K612" s="59"/>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row>
    <row r="613" spans="1:53" s="34" customFormat="1">
      <c r="A613" t="s">
        <v>929</v>
      </c>
      <c r="C613"/>
      <c r="D613"/>
      <c r="E613">
        <v>12</v>
      </c>
      <c r="F613"/>
      <c r="G613">
        <v>18</v>
      </c>
      <c r="H613">
        <v>2</v>
      </c>
      <c r="I613">
        <v>9</v>
      </c>
      <c r="J613">
        <v>43</v>
      </c>
      <c r="K613" s="59"/>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row>
    <row r="614" spans="1:53" s="34" customFormat="1">
      <c r="A614" t="s">
        <v>928</v>
      </c>
      <c r="C614"/>
      <c r="D614"/>
      <c r="E614">
        <v>14</v>
      </c>
      <c r="F614"/>
      <c r="G614">
        <v>17</v>
      </c>
      <c r="H614">
        <v>3</v>
      </c>
      <c r="I614">
        <v>12</v>
      </c>
      <c r="J614">
        <v>64</v>
      </c>
      <c r="K614" s="59"/>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row>
    <row r="615" spans="1:53" s="34" customFormat="1">
      <c r="A615" t="s">
        <v>930</v>
      </c>
      <c r="C615"/>
      <c r="D615">
        <v>0.4</v>
      </c>
      <c r="E615">
        <v>9</v>
      </c>
      <c r="F615"/>
      <c r="G615">
        <v>13</v>
      </c>
      <c r="H615">
        <v>1</v>
      </c>
      <c r="I615">
        <v>8</v>
      </c>
      <c r="J615">
        <v>72</v>
      </c>
      <c r="K615" s="59"/>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row>
    <row r="616" spans="1:53" s="34" customFormat="1">
      <c r="A616" t="s">
        <v>679</v>
      </c>
      <c r="C616"/>
      <c r="D616"/>
      <c r="E616">
        <v>5</v>
      </c>
      <c r="F616"/>
      <c r="G616">
        <v>11</v>
      </c>
      <c r="H616">
        <v>1</v>
      </c>
      <c r="I616">
        <v>7</v>
      </c>
      <c r="J616">
        <v>18</v>
      </c>
      <c r="K616" s="59"/>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row>
    <row r="617" spans="1:53" s="34" customFormat="1">
      <c r="A617" t="s">
        <v>926</v>
      </c>
      <c r="C617"/>
      <c r="D617">
        <v>0.3</v>
      </c>
      <c r="E617">
        <v>9</v>
      </c>
      <c r="F617"/>
      <c r="G617">
        <v>15</v>
      </c>
      <c r="H617">
        <v>1</v>
      </c>
      <c r="I617">
        <v>8</v>
      </c>
      <c r="J617">
        <v>49</v>
      </c>
      <c r="K617" s="59"/>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row>
    <row r="618" spans="1:53" s="34" customFormat="1">
      <c r="A618" t="s">
        <v>896</v>
      </c>
      <c r="C618"/>
      <c r="D618">
        <v>0.2</v>
      </c>
      <c r="E618">
        <v>8</v>
      </c>
      <c r="F618"/>
      <c r="G618">
        <v>123</v>
      </c>
      <c r="H618">
        <v>3</v>
      </c>
      <c r="I618">
        <v>5</v>
      </c>
      <c r="J618">
        <v>35</v>
      </c>
      <c r="K618" s="59"/>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row>
    <row r="619" spans="1:53" s="34" customFormat="1">
      <c r="A619" t="s">
        <v>918</v>
      </c>
      <c r="C619"/>
      <c r="D619"/>
      <c r="E619">
        <v>12</v>
      </c>
      <c r="F619">
        <v>3</v>
      </c>
      <c r="G619">
        <v>12</v>
      </c>
      <c r="H619"/>
      <c r="I619">
        <v>13</v>
      </c>
      <c r="J619">
        <v>37</v>
      </c>
      <c r="K619" s="59"/>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row>
    <row r="620" spans="1:53" s="34" customFormat="1">
      <c r="A620" t="s">
        <v>797</v>
      </c>
      <c r="C620"/>
      <c r="D620"/>
      <c r="E620">
        <v>36</v>
      </c>
      <c r="F620"/>
      <c r="G620">
        <v>12</v>
      </c>
      <c r="H620">
        <v>1</v>
      </c>
      <c r="I620">
        <v>5</v>
      </c>
      <c r="J620">
        <v>35</v>
      </c>
      <c r="K620" s="59"/>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row>
    <row r="621" spans="1:53" s="34" customFormat="1">
      <c r="A621" t="s">
        <v>556</v>
      </c>
      <c r="C621">
        <v>23</v>
      </c>
      <c r="D621"/>
      <c r="E621">
        <v>2</v>
      </c>
      <c r="F621"/>
      <c r="G621">
        <v>12</v>
      </c>
      <c r="H621">
        <v>1</v>
      </c>
      <c r="I621">
        <v>2</v>
      </c>
      <c r="J621">
        <v>22</v>
      </c>
      <c r="K621" s="59"/>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row>
    <row r="622" spans="1:53" s="34" customFormat="1">
      <c r="A622" t="s">
        <v>898</v>
      </c>
      <c r="C622"/>
      <c r="D622"/>
      <c r="E622">
        <v>10</v>
      </c>
      <c r="F622">
        <v>2</v>
      </c>
      <c r="G622">
        <v>18</v>
      </c>
      <c r="H622">
        <v>1</v>
      </c>
      <c r="I622">
        <v>7</v>
      </c>
      <c r="J622">
        <v>64</v>
      </c>
      <c r="K622" s="59"/>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row>
    <row r="623" spans="1:53" s="34" customFormat="1">
      <c r="A623" t="s">
        <v>897</v>
      </c>
      <c r="C623"/>
      <c r="D623"/>
      <c r="E623">
        <v>9</v>
      </c>
      <c r="F623"/>
      <c r="G623">
        <v>46</v>
      </c>
      <c r="H623">
        <v>1</v>
      </c>
      <c r="I623">
        <v>7</v>
      </c>
      <c r="J623">
        <v>38</v>
      </c>
      <c r="K623" s="59"/>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row>
    <row r="624" spans="1:53" s="34" customFormat="1">
      <c r="A624" t="s">
        <v>1010</v>
      </c>
      <c r="C624"/>
      <c r="D624"/>
      <c r="E624">
        <v>5</v>
      </c>
      <c r="F624"/>
      <c r="G624">
        <v>18</v>
      </c>
      <c r="H624"/>
      <c r="I624">
        <v>8</v>
      </c>
      <c r="J624">
        <v>39</v>
      </c>
      <c r="K624" s="59"/>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row>
    <row r="625" spans="1:53" s="34" customFormat="1">
      <c r="A625" t="s">
        <v>917</v>
      </c>
      <c r="C625"/>
      <c r="D625">
        <v>0.3</v>
      </c>
      <c r="E625">
        <v>7</v>
      </c>
      <c r="F625"/>
      <c r="G625">
        <v>10</v>
      </c>
      <c r="H625">
        <v>1</v>
      </c>
      <c r="I625">
        <v>7</v>
      </c>
      <c r="J625">
        <v>33</v>
      </c>
      <c r="K625" s="59"/>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row>
    <row r="626" spans="1:53" s="34" customFormat="1">
      <c r="A626" t="s">
        <v>900</v>
      </c>
      <c r="C626"/>
      <c r="D626"/>
      <c r="E626">
        <v>4</v>
      </c>
      <c r="F626"/>
      <c r="G626">
        <v>10</v>
      </c>
      <c r="H626">
        <v>1</v>
      </c>
      <c r="I626">
        <v>6</v>
      </c>
      <c r="J626">
        <v>28</v>
      </c>
      <c r="K626" s="59"/>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row>
    <row r="627" spans="1:53" s="34" customFormat="1">
      <c r="A627" t="s">
        <v>901</v>
      </c>
      <c r="C627"/>
      <c r="D627"/>
      <c r="E627">
        <v>10</v>
      </c>
      <c r="F627"/>
      <c r="G627">
        <v>22</v>
      </c>
      <c r="H627">
        <v>1</v>
      </c>
      <c r="I627">
        <v>5</v>
      </c>
      <c r="J627">
        <v>75</v>
      </c>
      <c r="K627" s="59"/>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row>
    <row r="628" spans="1:53" s="34" customFormat="1">
      <c r="A628" t="s">
        <v>916</v>
      </c>
      <c r="C628"/>
      <c r="D628"/>
      <c r="E628">
        <v>9</v>
      </c>
      <c r="F628"/>
      <c r="G628">
        <v>11</v>
      </c>
      <c r="H628">
        <v>1</v>
      </c>
      <c r="I628">
        <v>5</v>
      </c>
      <c r="J628">
        <v>44</v>
      </c>
      <c r="K628" s="59"/>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row>
    <row r="629" spans="1:53" s="34" customFormat="1">
      <c r="A629" t="s">
        <v>914</v>
      </c>
      <c r="C629"/>
      <c r="D629"/>
      <c r="E629">
        <v>28</v>
      </c>
      <c r="F629"/>
      <c r="G629">
        <v>10</v>
      </c>
      <c r="H629">
        <v>1</v>
      </c>
      <c r="I629">
        <v>5</v>
      </c>
      <c r="J629">
        <v>55</v>
      </c>
      <c r="K629" s="59"/>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row>
    <row r="630" spans="1:53" s="34" customFormat="1">
      <c r="A630" t="s">
        <v>913</v>
      </c>
      <c r="C630"/>
      <c r="D630">
        <v>0.2</v>
      </c>
      <c r="E630">
        <v>17</v>
      </c>
      <c r="F630"/>
      <c r="G630">
        <v>16</v>
      </c>
      <c r="H630">
        <v>1</v>
      </c>
      <c r="I630">
        <v>7</v>
      </c>
      <c r="J630">
        <v>55</v>
      </c>
      <c r="K630" s="59"/>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row>
    <row r="631" spans="1:53" s="34" customFormat="1">
      <c r="A631" t="s">
        <v>915</v>
      </c>
      <c r="C631"/>
      <c r="D631"/>
      <c r="E631">
        <v>5</v>
      </c>
      <c r="F631"/>
      <c r="G631">
        <v>11</v>
      </c>
      <c r="H631"/>
      <c r="I631">
        <v>9</v>
      </c>
      <c r="J631">
        <v>45</v>
      </c>
      <c r="K631" s="59"/>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row>
    <row r="632" spans="1:53" s="34" customFormat="1">
      <c r="A632" t="s">
        <v>680</v>
      </c>
      <c r="C632"/>
      <c r="D632"/>
      <c r="E632">
        <v>9</v>
      </c>
      <c r="F632"/>
      <c r="G632">
        <v>13</v>
      </c>
      <c r="H632"/>
      <c r="I632">
        <v>8</v>
      </c>
      <c r="J632">
        <v>43</v>
      </c>
      <c r="K632" s="59"/>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row>
    <row r="633" spans="1:53" s="34" customFormat="1">
      <c r="A633" t="s">
        <v>899</v>
      </c>
      <c r="C633"/>
      <c r="D633"/>
      <c r="E633">
        <v>6</v>
      </c>
      <c r="F633"/>
      <c r="G633">
        <v>11</v>
      </c>
      <c r="H633">
        <v>1</v>
      </c>
      <c r="I633">
        <v>6</v>
      </c>
      <c r="J633">
        <v>76</v>
      </c>
      <c r="K633" s="59"/>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row>
    <row r="634" spans="1:53" s="34" customFormat="1">
      <c r="A634" t="s">
        <v>798</v>
      </c>
      <c r="C634"/>
      <c r="D634"/>
      <c r="E634">
        <v>8</v>
      </c>
      <c r="F634"/>
      <c r="G634">
        <v>26</v>
      </c>
      <c r="H634"/>
      <c r="I634">
        <v>5</v>
      </c>
      <c r="J634">
        <v>47</v>
      </c>
      <c r="K634" s="59"/>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row>
    <row r="635" spans="1:53" s="34" customFormat="1">
      <c r="A635" t="s">
        <v>1011</v>
      </c>
      <c r="C635"/>
      <c r="D635"/>
      <c r="E635">
        <v>3</v>
      </c>
      <c r="F635"/>
      <c r="G635">
        <v>11</v>
      </c>
      <c r="H635"/>
      <c r="I635">
        <v>7</v>
      </c>
      <c r="J635">
        <v>22</v>
      </c>
      <c r="K635" s="59"/>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row>
    <row r="636" spans="1:53" s="34" customFormat="1">
      <c r="A636" t="s">
        <v>912</v>
      </c>
      <c r="C636"/>
      <c r="D636"/>
      <c r="E636">
        <v>7</v>
      </c>
      <c r="F636">
        <v>2</v>
      </c>
      <c r="G636">
        <v>10</v>
      </c>
      <c r="H636">
        <v>1</v>
      </c>
      <c r="I636">
        <v>8</v>
      </c>
      <c r="J636">
        <v>48</v>
      </c>
      <c r="K636" s="59"/>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row>
    <row r="637" spans="1:53" s="34" customFormat="1">
      <c r="A637" t="s">
        <v>557</v>
      </c>
      <c r="C637">
        <v>5</v>
      </c>
      <c r="D637"/>
      <c r="E637"/>
      <c r="F637"/>
      <c r="G637">
        <v>5</v>
      </c>
      <c r="H637"/>
      <c r="I637"/>
      <c r="J637">
        <v>10</v>
      </c>
      <c r="K637" s="59"/>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row>
    <row r="638" spans="1:53" s="34" customFormat="1">
      <c r="A638" t="s">
        <v>911</v>
      </c>
      <c r="C638"/>
      <c r="D638">
        <v>0.2</v>
      </c>
      <c r="E638">
        <v>8</v>
      </c>
      <c r="F638"/>
      <c r="G638">
        <v>11</v>
      </c>
      <c r="H638">
        <v>1</v>
      </c>
      <c r="I638">
        <v>9</v>
      </c>
      <c r="J638">
        <v>42</v>
      </c>
      <c r="K638" s="59"/>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row>
    <row r="639" spans="1:53" s="34" customFormat="1">
      <c r="A639" t="s">
        <v>902</v>
      </c>
      <c r="C639"/>
      <c r="D639">
        <v>0.2</v>
      </c>
      <c r="E639">
        <v>4</v>
      </c>
      <c r="F639"/>
      <c r="G639">
        <v>37</v>
      </c>
      <c r="H639"/>
      <c r="I639">
        <v>3</v>
      </c>
      <c r="J639">
        <v>45</v>
      </c>
      <c r="K639" s="59"/>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row>
    <row r="640" spans="1:53" s="34" customFormat="1">
      <c r="A640" t="s">
        <v>910</v>
      </c>
      <c r="C640"/>
      <c r="D640"/>
      <c r="E640">
        <v>7</v>
      </c>
      <c r="F640"/>
      <c r="G640">
        <v>12</v>
      </c>
      <c r="H640">
        <v>1</v>
      </c>
      <c r="I640">
        <v>8</v>
      </c>
      <c r="J640">
        <v>49</v>
      </c>
      <c r="K640" s="59"/>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row>
    <row r="641" spans="1:53" s="34" customFormat="1">
      <c r="A641" t="s">
        <v>903</v>
      </c>
      <c r="C641"/>
      <c r="D641"/>
      <c r="E641">
        <v>12</v>
      </c>
      <c r="F641"/>
      <c r="G641">
        <v>26</v>
      </c>
      <c r="H641">
        <v>1</v>
      </c>
      <c r="I641">
        <v>6</v>
      </c>
      <c r="J641">
        <v>49</v>
      </c>
      <c r="K641" s="59"/>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row>
    <row r="642" spans="1:53" s="34" customFormat="1">
      <c r="A642" t="s">
        <v>799</v>
      </c>
      <c r="C642"/>
      <c r="D642"/>
      <c r="E642">
        <v>8</v>
      </c>
      <c r="F642"/>
      <c r="G642">
        <v>11</v>
      </c>
      <c r="H642"/>
      <c r="I642">
        <v>6</v>
      </c>
      <c r="J642">
        <v>23</v>
      </c>
      <c r="K642" s="59"/>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row>
    <row r="643" spans="1:53" s="34" customFormat="1">
      <c r="A643" t="s">
        <v>1012</v>
      </c>
      <c r="C643"/>
      <c r="D643"/>
      <c r="E643">
        <v>6</v>
      </c>
      <c r="F643"/>
      <c r="G643">
        <v>15</v>
      </c>
      <c r="H643"/>
      <c r="I643">
        <v>6</v>
      </c>
      <c r="J643">
        <v>38</v>
      </c>
      <c r="K643" s="59"/>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row>
    <row r="644" spans="1:53" s="34" customFormat="1">
      <c r="A644" t="s">
        <v>909</v>
      </c>
      <c r="C644"/>
      <c r="D644">
        <v>0.2</v>
      </c>
      <c r="E644">
        <v>14</v>
      </c>
      <c r="F644"/>
      <c r="G644">
        <v>13</v>
      </c>
      <c r="H644">
        <v>1</v>
      </c>
      <c r="I644">
        <v>15</v>
      </c>
      <c r="J644">
        <v>57</v>
      </c>
      <c r="K644" s="59"/>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row>
    <row r="645" spans="1:53" s="34" customFormat="1">
      <c r="A645" t="s">
        <v>904</v>
      </c>
      <c r="C645"/>
      <c r="D645"/>
      <c r="E645">
        <v>7</v>
      </c>
      <c r="F645"/>
      <c r="G645">
        <v>67</v>
      </c>
      <c r="H645"/>
      <c r="I645">
        <v>3</v>
      </c>
      <c r="J645">
        <v>37</v>
      </c>
      <c r="K645" s="59"/>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row>
    <row r="646" spans="1:53" s="34" customFormat="1">
      <c r="A646" t="s">
        <v>905</v>
      </c>
      <c r="C646"/>
      <c r="D646"/>
      <c r="E646">
        <v>10</v>
      </c>
      <c r="F646"/>
      <c r="G646">
        <v>51</v>
      </c>
      <c r="H646">
        <v>1</v>
      </c>
      <c r="I646">
        <v>9</v>
      </c>
      <c r="J646">
        <v>111</v>
      </c>
      <c r="K646" s="59"/>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row>
    <row r="647" spans="1:53" s="34" customFormat="1">
      <c r="A647" t="s">
        <v>908</v>
      </c>
      <c r="C647"/>
      <c r="D647"/>
      <c r="E647">
        <v>10</v>
      </c>
      <c r="F647"/>
      <c r="G647">
        <v>13</v>
      </c>
      <c r="H647">
        <v>1</v>
      </c>
      <c r="I647">
        <v>24</v>
      </c>
      <c r="J647">
        <v>61</v>
      </c>
      <c r="K647" s="59"/>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row>
    <row r="648" spans="1:53" s="34" customFormat="1">
      <c r="A648" t="s">
        <v>907</v>
      </c>
      <c r="C648"/>
      <c r="D648"/>
      <c r="E648">
        <v>11</v>
      </c>
      <c r="F648"/>
      <c r="G648">
        <v>10</v>
      </c>
      <c r="H648">
        <v>1</v>
      </c>
      <c r="I648">
        <v>8</v>
      </c>
      <c r="J648">
        <v>52</v>
      </c>
      <c r="K648" s="59"/>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row>
    <row r="649" spans="1:53" s="34" customFormat="1">
      <c r="A649" t="s">
        <v>800</v>
      </c>
      <c r="C649"/>
      <c r="D649"/>
      <c r="E649">
        <v>9</v>
      </c>
      <c r="F649"/>
      <c r="G649">
        <v>10</v>
      </c>
      <c r="H649"/>
      <c r="I649">
        <v>7</v>
      </c>
      <c r="J649">
        <v>36</v>
      </c>
      <c r="K649" s="59"/>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row>
    <row r="650" spans="1:53" s="34" customFormat="1">
      <c r="A650" t="s">
        <v>558</v>
      </c>
      <c r="C650">
        <v>6</v>
      </c>
      <c r="D650"/>
      <c r="E650">
        <v>5</v>
      </c>
      <c r="F650"/>
      <c r="G650">
        <v>19</v>
      </c>
      <c r="H650">
        <v>1</v>
      </c>
      <c r="I650">
        <v>5</v>
      </c>
      <c r="J650">
        <v>27</v>
      </c>
      <c r="K650" s="59"/>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row>
    <row r="651" spans="1:53" s="34" customFormat="1">
      <c r="A651" t="s">
        <v>801</v>
      </c>
      <c r="C651"/>
      <c r="D651"/>
      <c r="E651"/>
      <c r="F651"/>
      <c r="G651">
        <v>4</v>
      </c>
      <c r="H651"/>
      <c r="I651"/>
      <c r="J651">
        <v>8</v>
      </c>
      <c r="K651" s="59"/>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row>
    <row r="652" spans="1:53" s="34" customFormat="1">
      <c r="A652" t="s">
        <v>681</v>
      </c>
      <c r="C652"/>
      <c r="D652"/>
      <c r="E652">
        <v>7</v>
      </c>
      <c r="F652"/>
      <c r="G652">
        <v>24</v>
      </c>
      <c r="H652"/>
      <c r="I652">
        <v>6</v>
      </c>
      <c r="J652">
        <v>41</v>
      </c>
      <c r="K652" s="59"/>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row>
    <row r="653" spans="1:53" s="34" customFormat="1">
      <c r="A653" t="s">
        <v>1013</v>
      </c>
      <c r="C653"/>
      <c r="D653"/>
      <c r="E653">
        <v>6</v>
      </c>
      <c r="F653"/>
      <c r="G653">
        <v>15</v>
      </c>
      <c r="H653"/>
      <c r="I653">
        <v>6</v>
      </c>
      <c r="J653">
        <v>59</v>
      </c>
      <c r="K653" s="59"/>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row>
    <row r="654" spans="1:53" s="34" customFormat="1">
      <c r="A654" t="s">
        <v>906</v>
      </c>
      <c r="C654"/>
      <c r="D654">
        <v>0.6</v>
      </c>
      <c r="E654">
        <v>8</v>
      </c>
      <c r="F654"/>
      <c r="G654">
        <v>32</v>
      </c>
      <c r="H654">
        <v>1</v>
      </c>
      <c r="I654">
        <v>5</v>
      </c>
      <c r="J654">
        <v>48</v>
      </c>
      <c r="K654" s="59"/>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row>
    <row r="655" spans="1:53" s="34" customFormat="1">
      <c r="A655" t="s">
        <v>802</v>
      </c>
      <c r="C655"/>
      <c r="D655"/>
      <c r="E655">
        <v>9</v>
      </c>
      <c r="F655"/>
      <c r="G655">
        <v>13</v>
      </c>
      <c r="H655"/>
      <c r="I655">
        <v>6</v>
      </c>
      <c r="J655">
        <v>44</v>
      </c>
      <c r="K655" s="59"/>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row>
    <row r="656" spans="1:53" s="34" customFormat="1">
      <c r="A656" t="s">
        <v>559</v>
      </c>
      <c r="C656"/>
      <c r="D656"/>
      <c r="E656"/>
      <c r="F656"/>
      <c r="G656">
        <v>2</v>
      </c>
      <c r="H656"/>
      <c r="I656"/>
      <c r="J656">
        <v>6</v>
      </c>
      <c r="K656" s="59"/>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row>
    <row r="657" spans="1:53" s="34" customFormat="1">
      <c r="A657" t="s">
        <v>803</v>
      </c>
      <c r="C657"/>
      <c r="D657"/>
      <c r="E657">
        <v>5</v>
      </c>
      <c r="F657"/>
      <c r="G657">
        <v>11</v>
      </c>
      <c r="H657"/>
      <c r="I657">
        <v>6</v>
      </c>
      <c r="J657">
        <v>27</v>
      </c>
      <c r="K657" s="59"/>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row>
    <row r="658" spans="1:53" s="34" customFormat="1">
      <c r="A658" t="s">
        <v>1014</v>
      </c>
      <c r="C658"/>
      <c r="D658"/>
      <c r="E658">
        <v>8</v>
      </c>
      <c r="F658"/>
      <c r="G658">
        <v>16</v>
      </c>
      <c r="H658"/>
      <c r="I658">
        <v>6</v>
      </c>
      <c r="J658">
        <v>38</v>
      </c>
      <c r="K658" s="59"/>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row>
    <row r="659" spans="1:53" s="34" customFormat="1">
      <c r="A659" t="s">
        <v>804</v>
      </c>
      <c r="C659"/>
      <c r="D659"/>
      <c r="E659">
        <v>7</v>
      </c>
      <c r="F659"/>
      <c r="G659">
        <v>11</v>
      </c>
      <c r="H659"/>
      <c r="I659">
        <v>8</v>
      </c>
      <c r="J659">
        <v>37</v>
      </c>
      <c r="K659" s="59"/>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row>
    <row r="660" spans="1:53" s="34" customFormat="1">
      <c r="A660" t="s">
        <v>560</v>
      </c>
      <c r="C660"/>
      <c r="D660"/>
      <c r="E660">
        <v>5</v>
      </c>
      <c r="F660"/>
      <c r="G660">
        <v>22</v>
      </c>
      <c r="H660">
        <v>1</v>
      </c>
      <c r="I660">
        <v>5</v>
      </c>
      <c r="J660">
        <v>38</v>
      </c>
      <c r="K660" s="59"/>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row>
    <row r="661" spans="1:53" s="34" customFormat="1">
      <c r="A661" t="s">
        <v>1015</v>
      </c>
      <c r="C661"/>
      <c r="D661"/>
      <c r="E661">
        <v>8</v>
      </c>
      <c r="F661"/>
      <c r="G661">
        <v>21</v>
      </c>
      <c r="H661"/>
      <c r="I661">
        <v>7</v>
      </c>
      <c r="J661">
        <v>43</v>
      </c>
      <c r="K661" s="59"/>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row>
    <row r="662" spans="1:53" s="34" customFormat="1">
      <c r="A662" t="s">
        <v>682</v>
      </c>
      <c r="C662"/>
      <c r="D662"/>
      <c r="E662">
        <v>3</v>
      </c>
      <c r="F662"/>
      <c r="G662">
        <v>24</v>
      </c>
      <c r="H662"/>
      <c r="I662">
        <v>5</v>
      </c>
      <c r="J662">
        <v>41</v>
      </c>
      <c r="K662" s="59"/>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row>
    <row r="663" spans="1:53" s="34" customFormat="1">
      <c r="A663" t="s">
        <v>805</v>
      </c>
      <c r="C663"/>
      <c r="D663"/>
      <c r="E663">
        <v>11</v>
      </c>
      <c r="F663"/>
      <c r="G663">
        <v>15</v>
      </c>
      <c r="H663"/>
      <c r="I663">
        <v>9</v>
      </c>
      <c r="J663">
        <v>37</v>
      </c>
      <c r="K663" s="59"/>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row>
    <row r="664" spans="1:53" s="34" customFormat="1">
      <c r="A664" t="s">
        <v>561</v>
      </c>
      <c r="C664"/>
      <c r="D664">
        <v>0.2</v>
      </c>
      <c r="E664">
        <v>4</v>
      </c>
      <c r="F664"/>
      <c r="G664">
        <v>20</v>
      </c>
      <c r="H664">
        <v>1</v>
      </c>
      <c r="I664">
        <v>6</v>
      </c>
      <c r="J664">
        <v>12</v>
      </c>
      <c r="K664" s="59"/>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row>
    <row r="665" spans="1:53" s="34" customFormat="1">
      <c r="A665" t="s">
        <v>806</v>
      </c>
      <c r="C665"/>
      <c r="D665"/>
      <c r="E665">
        <v>6</v>
      </c>
      <c r="F665"/>
      <c r="G665">
        <v>8</v>
      </c>
      <c r="H665"/>
      <c r="I665">
        <v>4</v>
      </c>
      <c r="J665">
        <v>23</v>
      </c>
      <c r="K665" s="59"/>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row>
    <row r="666" spans="1:53" s="34" customFormat="1">
      <c r="A666" t="s">
        <v>683</v>
      </c>
      <c r="C666"/>
      <c r="D666"/>
      <c r="E666">
        <v>9</v>
      </c>
      <c r="F666"/>
      <c r="G666">
        <v>16</v>
      </c>
      <c r="H666">
        <v>1</v>
      </c>
      <c r="I666">
        <v>11</v>
      </c>
      <c r="J666">
        <v>44</v>
      </c>
      <c r="K666" s="59"/>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row>
    <row r="667" spans="1:53" s="34" customFormat="1">
      <c r="A667" t="s">
        <v>1016</v>
      </c>
      <c r="C667">
        <v>5</v>
      </c>
      <c r="D667"/>
      <c r="E667">
        <v>7</v>
      </c>
      <c r="F667"/>
      <c r="G667">
        <v>14</v>
      </c>
      <c r="H667">
        <v>1</v>
      </c>
      <c r="I667">
        <v>8</v>
      </c>
      <c r="J667">
        <v>36</v>
      </c>
      <c r="K667" s="59"/>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row>
    <row r="668" spans="1:53" s="34" customFormat="1">
      <c r="A668" t="s">
        <v>1017</v>
      </c>
      <c r="C668"/>
      <c r="D668"/>
      <c r="E668">
        <v>7</v>
      </c>
      <c r="F668"/>
      <c r="G668">
        <v>15</v>
      </c>
      <c r="H668"/>
      <c r="I668">
        <v>8</v>
      </c>
      <c r="J668">
        <v>37</v>
      </c>
      <c r="K668" s="59"/>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row>
    <row r="669" spans="1:53" s="34" customFormat="1">
      <c r="A669" t="s">
        <v>684</v>
      </c>
      <c r="C669"/>
      <c r="D669"/>
      <c r="E669">
        <v>11</v>
      </c>
      <c r="F669"/>
      <c r="G669">
        <v>22</v>
      </c>
      <c r="H669">
        <v>1</v>
      </c>
      <c r="I669">
        <v>9</v>
      </c>
      <c r="J669">
        <v>49</v>
      </c>
      <c r="K669" s="59"/>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row>
    <row r="670" spans="1:53" s="34" customFormat="1">
      <c r="A670" t="s">
        <v>562</v>
      </c>
      <c r="C670">
        <v>5</v>
      </c>
      <c r="D670"/>
      <c r="E670">
        <v>8</v>
      </c>
      <c r="F670"/>
      <c r="G670">
        <v>24</v>
      </c>
      <c r="H670">
        <v>1</v>
      </c>
      <c r="I670">
        <v>7</v>
      </c>
      <c r="J670">
        <v>44</v>
      </c>
      <c r="K670" s="59"/>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row>
    <row r="671" spans="1:53" s="34" customFormat="1">
      <c r="A671" t="s">
        <v>807</v>
      </c>
      <c r="C671"/>
      <c r="D671">
        <v>0.2</v>
      </c>
      <c r="E671"/>
      <c r="F671"/>
      <c r="G671">
        <v>3</v>
      </c>
      <c r="H671"/>
      <c r="I671">
        <v>2</v>
      </c>
      <c r="J671">
        <v>10</v>
      </c>
      <c r="K671" s="59"/>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row>
    <row r="672" spans="1:53" s="34" customFormat="1">
      <c r="A672" t="s">
        <v>685</v>
      </c>
      <c r="C672"/>
      <c r="D672"/>
      <c r="E672">
        <v>8</v>
      </c>
      <c r="F672">
        <v>2</v>
      </c>
      <c r="G672">
        <v>18</v>
      </c>
      <c r="H672"/>
      <c r="I672">
        <v>5</v>
      </c>
      <c r="J672">
        <v>50</v>
      </c>
      <c r="K672" s="59"/>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row>
    <row r="673" spans="1:53" s="34" customFormat="1">
      <c r="A673" t="s">
        <v>1018</v>
      </c>
      <c r="C673"/>
      <c r="D673"/>
      <c r="E673">
        <v>7</v>
      </c>
      <c r="F673"/>
      <c r="G673">
        <v>10</v>
      </c>
      <c r="H673">
        <v>1</v>
      </c>
      <c r="I673">
        <v>7</v>
      </c>
      <c r="J673">
        <v>33</v>
      </c>
      <c r="K673" s="59"/>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row>
    <row r="674" spans="1:53" s="34" customFormat="1">
      <c r="A674" t="s">
        <v>563</v>
      </c>
      <c r="C674"/>
      <c r="D674"/>
      <c r="E674">
        <v>3</v>
      </c>
      <c r="F674"/>
      <c r="G674">
        <v>30</v>
      </c>
      <c r="H674"/>
      <c r="I674">
        <v>4</v>
      </c>
      <c r="J674">
        <v>65</v>
      </c>
      <c r="K674" s="59"/>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row>
    <row r="675" spans="1:53" s="34" customFormat="1">
      <c r="A675" t="s">
        <v>686</v>
      </c>
      <c r="C675"/>
      <c r="D675"/>
      <c r="E675">
        <v>3</v>
      </c>
      <c r="F675"/>
      <c r="G675">
        <v>11</v>
      </c>
      <c r="H675"/>
      <c r="I675">
        <v>3</v>
      </c>
      <c r="J675">
        <v>15</v>
      </c>
      <c r="K675" s="59"/>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row>
    <row r="676" spans="1:53" s="34" customFormat="1">
      <c r="A676" t="s">
        <v>808</v>
      </c>
      <c r="C676"/>
      <c r="D676"/>
      <c r="E676">
        <v>10</v>
      </c>
      <c r="F676"/>
      <c r="G676">
        <v>17</v>
      </c>
      <c r="H676"/>
      <c r="I676">
        <v>5</v>
      </c>
      <c r="J676">
        <v>53</v>
      </c>
      <c r="K676" s="59"/>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row>
    <row r="677" spans="1:53" s="34" customFormat="1">
      <c r="A677" t="s">
        <v>1241</v>
      </c>
      <c r="C677"/>
      <c r="D677"/>
      <c r="E677"/>
      <c r="F677"/>
      <c r="G677"/>
      <c r="H677"/>
      <c r="I677"/>
      <c r="J677"/>
      <c r="K677" s="59"/>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row>
    <row r="678" spans="1:53" s="34" customFormat="1">
      <c r="A678" t="s">
        <v>1019</v>
      </c>
      <c r="C678"/>
      <c r="D678"/>
      <c r="E678">
        <v>10</v>
      </c>
      <c r="F678"/>
      <c r="G678">
        <v>13</v>
      </c>
      <c r="H678">
        <v>1</v>
      </c>
      <c r="I678">
        <v>10</v>
      </c>
      <c r="J678">
        <v>45</v>
      </c>
      <c r="K678" s="59"/>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row>
    <row r="679" spans="1:53" s="34" customFormat="1">
      <c r="A679" t="s">
        <v>687</v>
      </c>
      <c r="C679"/>
      <c r="D679"/>
      <c r="E679">
        <v>2</v>
      </c>
      <c r="F679"/>
      <c r="G679">
        <v>8</v>
      </c>
      <c r="H679"/>
      <c r="I679">
        <v>2</v>
      </c>
      <c r="J679">
        <v>12</v>
      </c>
      <c r="K679" s="59"/>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row>
    <row r="680" spans="1:53" s="34" customFormat="1">
      <c r="A680" t="s">
        <v>564</v>
      </c>
      <c r="C680">
        <v>17</v>
      </c>
      <c r="D680"/>
      <c r="E680">
        <v>3</v>
      </c>
      <c r="F680"/>
      <c r="G680">
        <v>20</v>
      </c>
      <c r="H680"/>
      <c r="I680">
        <v>4</v>
      </c>
      <c r="J680">
        <v>45</v>
      </c>
      <c r="K680" s="59"/>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row>
    <row r="681" spans="1:53" s="34" customFormat="1">
      <c r="A681" t="s">
        <v>688</v>
      </c>
      <c r="C681"/>
      <c r="D681"/>
      <c r="E681"/>
      <c r="F681"/>
      <c r="G681">
        <v>10</v>
      </c>
      <c r="H681"/>
      <c r="I681">
        <v>10</v>
      </c>
      <c r="J681">
        <v>12</v>
      </c>
      <c r="K681" s="59"/>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row>
    <row r="682" spans="1:53" s="34" customFormat="1">
      <c r="A682" t="s">
        <v>809</v>
      </c>
      <c r="C682"/>
      <c r="D682"/>
      <c r="E682">
        <v>7</v>
      </c>
      <c r="F682">
        <v>2</v>
      </c>
      <c r="G682">
        <v>14</v>
      </c>
      <c r="H682"/>
      <c r="I682">
        <v>8</v>
      </c>
      <c r="J682">
        <v>41</v>
      </c>
      <c r="K682" s="59"/>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row>
    <row r="683" spans="1:53" s="34" customFormat="1">
      <c r="A683" t="s">
        <v>1020</v>
      </c>
      <c r="C683"/>
      <c r="D683"/>
      <c r="E683"/>
      <c r="F683"/>
      <c r="G683">
        <v>3</v>
      </c>
      <c r="H683"/>
      <c r="I683">
        <v>2</v>
      </c>
      <c r="J683">
        <v>9</v>
      </c>
      <c r="K683" s="59"/>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row>
    <row r="684" spans="1:53" s="34" customFormat="1">
      <c r="A684" t="s">
        <v>565</v>
      </c>
      <c r="C684">
        <v>6</v>
      </c>
      <c r="D684"/>
      <c r="E684">
        <v>8</v>
      </c>
      <c r="F684"/>
      <c r="G684">
        <v>11</v>
      </c>
      <c r="H684"/>
      <c r="I684">
        <v>8</v>
      </c>
      <c r="J684">
        <v>43</v>
      </c>
      <c r="K684" s="59"/>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row>
    <row r="685" spans="1:53" s="34" customFormat="1">
      <c r="A685" t="s">
        <v>689</v>
      </c>
      <c r="C685"/>
      <c r="D685"/>
      <c r="E685">
        <v>3</v>
      </c>
      <c r="F685"/>
      <c r="G685">
        <v>5</v>
      </c>
      <c r="H685"/>
      <c r="I685">
        <v>3</v>
      </c>
      <c r="J685">
        <v>9</v>
      </c>
      <c r="K685" s="59"/>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row>
    <row r="686" spans="1:53" s="34" customFormat="1">
      <c r="A686" t="s">
        <v>810</v>
      </c>
      <c r="C686"/>
      <c r="D686"/>
      <c r="E686">
        <v>4</v>
      </c>
      <c r="F686"/>
      <c r="G686">
        <v>9</v>
      </c>
      <c r="H686"/>
      <c r="I686">
        <v>5</v>
      </c>
      <c r="J686">
        <v>16</v>
      </c>
      <c r="K686" s="59"/>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row>
    <row r="687" spans="1:53" s="34" customFormat="1">
      <c r="A687" t="s">
        <v>1021</v>
      </c>
      <c r="C687"/>
      <c r="D687"/>
      <c r="E687">
        <v>9</v>
      </c>
      <c r="F687"/>
      <c r="G687">
        <v>13</v>
      </c>
      <c r="H687">
        <v>1</v>
      </c>
      <c r="I687">
        <v>9</v>
      </c>
      <c r="J687">
        <v>39</v>
      </c>
      <c r="K687" s="59"/>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row>
    <row r="688" spans="1:53" s="34" customFormat="1">
      <c r="A688" t="s">
        <v>690</v>
      </c>
      <c r="C688">
        <v>7</v>
      </c>
      <c r="D688"/>
      <c r="E688">
        <v>7</v>
      </c>
      <c r="F688"/>
      <c r="G688">
        <v>11</v>
      </c>
      <c r="H688">
        <v>1</v>
      </c>
      <c r="I688">
        <v>7</v>
      </c>
      <c r="J688">
        <v>27</v>
      </c>
      <c r="K688" s="59"/>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row>
    <row r="689" spans="1:53" s="34" customFormat="1">
      <c r="A689" t="s">
        <v>566</v>
      </c>
      <c r="C689">
        <v>5</v>
      </c>
      <c r="D689"/>
      <c r="E689">
        <v>4</v>
      </c>
      <c r="F689"/>
      <c r="G689">
        <v>24</v>
      </c>
      <c r="H689">
        <v>1</v>
      </c>
      <c r="I689">
        <v>6</v>
      </c>
      <c r="J689">
        <v>57</v>
      </c>
      <c r="K689" s="59"/>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row>
    <row r="690" spans="1:53" s="34" customFormat="1">
      <c r="A690" t="s">
        <v>1022</v>
      </c>
      <c r="C690">
        <v>5</v>
      </c>
      <c r="D690"/>
      <c r="E690">
        <v>6</v>
      </c>
      <c r="F690"/>
      <c r="G690">
        <v>13</v>
      </c>
      <c r="H690"/>
      <c r="I690">
        <v>8</v>
      </c>
      <c r="J690">
        <v>32</v>
      </c>
      <c r="K690" s="59"/>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row>
    <row r="691" spans="1:53" s="34" customFormat="1">
      <c r="A691" t="s">
        <v>811</v>
      </c>
      <c r="C691"/>
      <c r="D691"/>
      <c r="E691">
        <v>11</v>
      </c>
      <c r="F691"/>
      <c r="G691">
        <v>11</v>
      </c>
      <c r="H691"/>
      <c r="I691">
        <v>8</v>
      </c>
      <c r="J691">
        <v>42</v>
      </c>
      <c r="K691" s="59"/>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row>
    <row r="692" spans="1:53" s="34" customFormat="1">
      <c r="A692" t="s">
        <v>567</v>
      </c>
      <c r="C692"/>
      <c r="D692"/>
      <c r="E692">
        <v>5</v>
      </c>
      <c r="F692"/>
      <c r="G692">
        <v>25</v>
      </c>
      <c r="H692">
        <v>1</v>
      </c>
      <c r="I692">
        <v>4</v>
      </c>
      <c r="J692">
        <v>38</v>
      </c>
      <c r="K692" s="59"/>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row>
    <row r="693" spans="1:53" s="34" customFormat="1">
      <c r="A693" t="s">
        <v>691</v>
      </c>
      <c r="C693"/>
      <c r="D693"/>
      <c r="E693">
        <v>3</v>
      </c>
      <c r="F693"/>
      <c r="G693">
        <v>14</v>
      </c>
      <c r="H693"/>
      <c r="I693">
        <v>5</v>
      </c>
      <c r="J693">
        <v>17</v>
      </c>
      <c r="K693" s="59"/>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row>
    <row r="694" spans="1:53" s="34" customFormat="1">
      <c r="A694" t="s">
        <v>812</v>
      </c>
      <c r="C694"/>
      <c r="D694"/>
      <c r="E694">
        <v>7</v>
      </c>
      <c r="F694"/>
      <c r="G694">
        <v>9</v>
      </c>
      <c r="H694"/>
      <c r="I694">
        <v>7</v>
      </c>
      <c r="J694">
        <v>30</v>
      </c>
      <c r="K694" s="59"/>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row>
    <row r="695" spans="1:53" s="34" customFormat="1">
      <c r="A695" t="s">
        <v>1023</v>
      </c>
      <c r="C695"/>
      <c r="D695"/>
      <c r="E695">
        <v>12</v>
      </c>
      <c r="F695"/>
      <c r="G695">
        <v>15</v>
      </c>
      <c r="H695"/>
      <c r="I695">
        <v>8</v>
      </c>
      <c r="J695">
        <v>46</v>
      </c>
      <c r="K695" s="59"/>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row>
    <row r="696" spans="1:53" s="34" customFormat="1">
      <c r="A696" t="s">
        <v>568</v>
      </c>
      <c r="C696"/>
      <c r="D696"/>
      <c r="E696">
        <v>9</v>
      </c>
      <c r="F696"/>
      <c r="G696">
        <v>29</v>
      </c>
      <c r="H696"/>
      <c r="I696">
        <v>10</v>
      </c>
      <c r="J696">
        <v>46</v>
      </c>
      <c r="K696" s="59"/>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row>
    <row r="697" spans="1:53" s="34" customFormat="1">
      <c r="A697" t="s">
        <v>813</v>
      </c>
      <c r="C697"/>
      <c r="D697"/>
      <c r="E697">
        <v>7</v>
      </c>
      <c r="F697"/>
      <c r="G697">
        <v>11</v>
      </c>
      <c r="H697"/>
      <c r="I697">
        <v>9</v>
      </c>
      <c r="J697">
        <v>32</v>
      </c>
      <c r="K697" s="59"/>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row>
    <row r="698" spans="1:53" s="34" customFormat="1">
      <c r="A698" t="s">
        <v>569</v>
      </c>
      <c r="C698"/>
      <c r="D698"/>
      <c r="E698"/>
      <c r="F698"/>
      <c r="G698">
        <v>49</v>
      </c>
      <c r="H698"/>
      <c r="I698">
        <v>4</v>
      </c>
      <c r="J698">
        <v>14</v>
      </c>
      <c r="K698" s="59"/>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row>
    <row r="699" spans="1:53" s="34" customFormat="1">
      <c r="A699" t="s">
        <v>692</v>
      </c>
      <c r="C699"/>
      <c r="D699"/>
      <c r="E699">
        <v>6</v>
      </c>
      <c r="F699"/>
      <c r="G699">
        <v>16</v>
      </c>
      <c r="H699"/>
      <c r="I699">
        <v>5</v>
      </c>
      <c r="J699">
        <v>26</v>
      </c>
      <c r="K699" s="59"/>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row>
    <row r="700" spans="1:53" s="34" customFormat="1">
      <c r="A700" t="s">
        <v>1240</v>
      </c>
      <c r="C700"/>
      <c r="D700"/>
      <c r="E700">
        <v>6</v>
      </c>
      <c r="F700"/>
      <c r="G700">
        <v>16</v>
      </c>
      <c r="H700">
        <v>1</v>
      </c>
      <c r="I700">
        <v>8</v>
      </c>
      <c r="J700">
        <v>46</v>
      </c>
      <c r="K700" s="59"/>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row>
    <row r="701" spans="1:53" s="34" customFormat="1">
      <c r="A701" t="s">
        <v>1024</v>
      </c>
      <c r="C701"/>
      <c r="D701"/>
      <c r="E701">
        <v>9</v>
      </c>
      <c r="F701"/>
      <c r="G701">
        <v>8</v>
      </c>
      <c r="H701"/>
      <c r="I701">
        <v>16</v>
      </c>
      <c r="J701">
        <v>27</v>
      </c>
      <c r="K701" s="59"/>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row>
    <row r="702" spans="1:53" s="34" customFormat="1">
      <c r="A702" t="s">
        <v>1239</v>
      </c>
      <c r="C702"/>
      <c r="D702"/>
      <c r="E702">
        <v>4</v>
      </c>
      <c r="F702"/>
      <c r="G702">
        <v>12</v>
      </c>
      <c r="H702">
        <v>1</v>
      </c>
      <c r="I702">
        <v>6</v>
      </c>
      <c r="J702">
        <v>74</v>
      </c>
      <c r="K702" s="59"/>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row>
    <row r="703" spans="1:53" s="34" customFormat="1">
      <c r="A703" t="s">
        <v>814</v>
      </c>
      <c r="C703"/>
      <c r="D703"/>
      <c r="E703">
        <v>5</v>
      </c>
      <c r="F703"/>
      <c r="G703">
        <v>10</v>
      </c>
      <c r="H703"/>
      <c r="I703">
        <v>7</v>
      </c>
      <c r="J703">
        <v>32</v>
      </c>
      <c r="K703" s="59"/>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row>
    <row r="704" spans="1:53" s="34" customFormat="1">
      <c r="A704" t="s">
        <v>1238</v>
      </c>
      <c r="C704"/>
      <c r="D704"/>
      <c r="E704">
        <v>7</v>
      </c>
      <c r="F704"/>
      <c r="G704">
        <v>23</v>
      </c>
      <c r="H704">
        <v>1</v>
      </c>
      <c r="I704">
        <v>4</v>
      </c>
      <c r="J704">
        <v>105</v>
      </c>
      <c r="K704" s="59"/>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row>
    <row r="705" spans="1:53" s="34" customFormat="1">
      <c r="A705" t="s">
        <v>570</v>
      </c>
      <c r="C705"/>
      <c r="D705">
        <v>0.2</v>
      </c>
      <c r="E705">
        <v>7</v>
      </c>
      <c r="F705"/>
      <c r="G705">
        <v>14</v>
      </c>
      <c r="H705">
        <v>1</v>
      </c>
      <c r="I705">
        <v>9</v>
      </c>
      <c r="J705">
        <v>37</v>
      </c>
      <c r="K705" s="59"/>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row>
    <row r="706" spans="1:53" s="34" customFormat="1">
      <c r="A706" t="s">
        <v>1237</v>
      </c>
      <c r="C706"/>
      <c r="D706">
        <v>0.5</v>
      </c>
      <c r="E706">
        <v>7</v>
      </c>
      <c r="F706"/>
      <c r="G706">
        <v>12</v>
      </c>
      <c r="H706">
        <v>1</v>
      </c>
      <c r="I706">
        <v>7</v>
      </c>
      <c r="J706">
        <v>51</v>
      </c>
      <c r="K706" s="59"/>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row>
    <row r="707" spans="1:53" s="34" customFormat="1">
      <c r="A707" t="s">
        <v>815</v>
      </c>
      <c r="C707"/>
      <c r="D707"/>
      <c r="E707">
        <v>10</v>
      </c>
      <c r="F707">
        <v>2</v>
      </c>
      <c r="G707">
        <v>10</v>
      </c>
      <c r="H707">
        <v>1</v>
      </c>
      <c r="I707">
        <v>12</v>
      </c>
      <c r="J707">
        <v>29</v>
      </c>
      <c r="K707" s="59"/>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row>
    <row r="708" spans="1:53" s="34" customFormat="1">
      <c r="A708" t="s">
        <v>817</v>
      </c>
      <c r="C708"/>
      <c r="D708"/>
      <c r="E708">
        <v>4</v>
      </c>
      <c r="F708"/>
      <c r="G708">
        <v>9</v>
      </c>
      <c r="H708">
        <v>1</v>
      </c>
      <c r="I708">
        <v>8</v>
      </c>
      <c r="J708">
        <v>42</v>
      </c>
      <c r="K708" s="59"/>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row>
    <row r="709" spans="1:53" s="34" customFormat="1">
      <c r="A709" t="s">
        <v>816</v>
      </c>
      <c r="C709"/>
      <c r="D709"/>
      <c r="E709">
        <v>5</v>
      </c>
      <c r="F709"/>
      <c r="G709">
        <v>8</v>
      </c>
      <c r="H709"/>
      <c r="I709">
        <v>6</v>
      </c>
      <c r="J709">
        <v>41</v>
      </c>
      <c r="K709" s="59"/>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row>
    <row r="710" spans="1:53" s="34" customFormat="1">
      <c r="A710" t="s">
        <v>693</v>
      </c>
      <c r="C710"/>
      <c r="D710"/>
      <c r="E710">
        <v>3</v>
      </c>
      <c r="F710"/>
      <c r="G710">
        <v>34</v>
      </c>
      <c r="H710"/>
      <c r="I710">
        <v>4</v>
      </c>
      <c r="J710">
        <v>46</v>
      </c>
      <c r="K710" s="59"/>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row>
    <row r="711" spans="1:53" s="34" customFormat="1">
      <c r="A711" t="s">
        <v>1025</v>
      </c>
      <c r="C711"/>
      <c r="D711"/>
      <c r="E711">
        <v>11</v>
      </c>
      <c r="F711"/>
      <c r="G711">
        <v>9</v>
      </c>
      <c r="H711">
        <v>1</v>
      </c>
      <c r="I711">
        <v>9</v>
      </c>
      <c r="J711">
        <v>37</v>
      </c>
      <c r="K711" s="59"/>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row>
    <row r="712" spans="1:53" s="34" customFormat="1">
      <c r="A712" t="s">
        <v>571</v>
      </c>
      <c r="C712"/>
      <c r="D712"/>
      <c r="E712">
        <v>6</v>
      </c>
      <c r="F712"/>
      <c r="G712">
        <v>16</v>
      </c>
      <c r="H712">
        <v>1</v>
      </c>
      <c r="I712">
        <v>6</v>
      </c>
      <c r="J712">
        <v>26</v>
      </c>
      <c r="K712" s="59"/>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row>
    <row r="713" spans="1:53" s="34" customFormat="1">
      <c r="A713" t="s">
        <v>1236</v>
      </c>
      <c r="C713"/>
      <c r="D713">
        <v>0.3</v>
      </c>
      <c r="E713">
        <v>6</v>
      </c>
      <c r="F713"/>
      <c r="G713">
        <v>13</v>
      </c>
      <c r="H713">
        <v>1</v>
      </c>
      <c r="I713">
        <v>4</v>
      </c>
      <c r="J713">
        <v>46</v>
      </c>
      <c r="K713" s="59"/>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row>
    <row r="714" spans="1:53" s="34" customFormat="1">
      <c r="A714" t="s">
        <v>818</v>
      </c>
      <c r="C714"/>
      <c r="D714"/>
      <c r="E714">
        <v>10</v>
      </c>
      <c r="F714"/>
      <c r="G714">
        <v>9</v>
      </c>
      <c r="H714">
        <v>1</v>
      </c>
      <c r="I714">
        <v>12</v>
      </c>
      <c r="J714">
        <v>28</v>
      </c>
      <c r="K714" s="59"/>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row>
    <row r="715" spans="1:53" s="34" customFormat="1">
      <c r="A715" t="s">
        <v>1026</v>
      </c>
      <c r="C715"/>
      <c r="D715"/>
      <c r="E715">
        <v>8</v>
      </c>
      <c r="F715"/>
      <c r="G715">
        <v>11</v>
      </c>
      <c r="H715"/>
      <c r="I715">
        <v>9</v>
      </c>
      <c r="J715">
        <v>50</v>
      </c>
      <c r="K715" s="59"/>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row>
    <row r="716" spans="1:53" s="34" customFormat="1">
      <c r="A716" t="s">
        <v>819</v>
      </c>
      <c r="C716"/>
      <c r="D716"/>
      <c r="E716">
        <v>7</v>
      </c>
      <c r="F716"/>
      <c r="G716">
        <v>11</v>
      </c>
      <c r="H716">
        <v>1</v>
      </c>
      <c r="I716">
        <v>9</v>
      </c>
      <c r="J716">
        <v>43</v>
      </c>
      <c r="K716" s="59"/>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row>
    <row r="717" spans="1:53" s="34" customFormat="1">
      <c r="A717" t="s">
        <v>1027</v>
      </c>
      <c r="C717"/>
      <c r="D717"/>
      <c r="E717">
        <v>7</v>
      </c>
      <c r="F717"/>
      <c r="G717">
        <v>11</v>
      </c>
      <c r="H717"/>
      <c r="I717">
        <v>9</v>
      </c>
      <c r="J717">
        <v>51</v>
      </c>
      <c r="K717" s="59"/>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row>
    <row r="718" spans="1:53" s="34" customFormat="1">
      <c r="A718" t="s">
        <v>694</v>
      </c>
      <c r="C718"/>
      <c r="D718"/>
      <c r="E718">
        <v>3</v>
      </c>
      <c r="F718"/>
      <c r="G718">
        <v>7</v>
      </c>
      <c r="H718">
        <v>1</v>
      </c>
      <c r="I718">
        <v>7</v>
      </c>
      <c r="J718">
        <v>23</v>
      </c>
      <c r="K718" s="59"/>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row>
    <row r="719" spans="1:53" s="34" customFormat="1">
      <c r="A719" t="s">
        <v>820</v>
      </c>
      <c r="C719">
        <v>6</v>
      </c>
      <c r="D719">
        <v>0.2</v>
      </c>
      <c r="E719">
        <v>9</v>
      </c>
      <c r="F719">
        <v>2</v>
      </c>
      <c r="G719">
        <v>10</v>
      </c>
      <c r="H719"/>
      <c r="I719">
        <v>11</v>
      </c>
      <c r="J719">
        <v>37</v>
      </c>
      <c r="K719" s="59"/>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row>
    <row r="720" spans="1:53" s="34" customFormat="1">
      <c r="A720" t="s">
        <v>572</v>
      </c>
      <c r="C720"/>
      <c r="D720"/>
      <c r="E720">
        <v>6</v>
      </c>
      <c r="F720"/>
      <c r="G720">
        <v>14</v>
      </c>
      <c r="H720">
        <v>1</v>
      </c>
      <c r="I720">
        <v>8</v>
      </c>
      <c r="J720">
        <v>47</v>
      </c>
      <c r="K720" s="59"/>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row>
    <row r="721" spans="1:53" s="34" customFormat="1">
      <c r="A721" t="s">
        <v>1235</v>
      </c>
      <c r="C721"/>
      <c r="D721">
        <v>0.5</v>
      </c>
      <c r="E721">
        <v>5</v>
      </c>
      <c r="F721"/>
      <c r="G721">
        <v>16</v>
      </c>
      <c r="H721">
        <v>1</v>
      </c>
      <c r="I721">
        <v>7</v>
      </c>
      <c r="J721">
        <v>69</v>
      </c>
      <c r="K721" s="59"/>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row>
    <row r="722" spans="1:53" s="34" customFormat="1">
      <c r="A722" t="s">
        <v>1028</v>
      </c>
      <c r="C722"/>
      <c r="D722"/>
      <c r="E722">
        <v>16</v>
      </c>
      <c r="F722"/>
      <c r="G722">
        <v>14</v>
      </c>
      <c r="H722"/>
      <c r="I722">
        <v>9</v>
      </c>
      <c r="J722">
        <v>36</v>
      </c>
      <c r="K722" s="59"/>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row>
    <row r="723" spans="1:53" s="34" customFormat="1">
      <c r="A723" t="s">
        <v>695</v>
      </c>
      <c r="C723">
        <v>11</v>
      </c>
      <c r="D723"/>
      <c r="E723">
        <v>10</v>
      </c>
      <c r="F723"/>
      <c r="G723">
        <v>30</v>
      </c>
      <c r="H723"/>
      <c r="I723">
        <v>6</v>
      </c>
      <c r="J723">
        <v>45</v>
      </c>
      <c r="K723" s="59"/>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row>
    <row r="724" spans="1:53" s="34" customFormat="1">
      <c r="A724" t="s">
        <v>821</v>
      </c>
      <c r="C724"/>
      <c r="D724"/>
      <c r="E724">
        <v>5</v>
      </c>
      <c r="F724"/>
      <c r="G724">
        <v>7</v>
      </c>
      <c r="H724">
        <v>1</v>
      </c>
      <c r="I724">
        <v>7</v>
      </c>
      <c r="J724">
        <v>30</v>
      </c>
      <c r="K724" s="59"/>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row>
    <row r="725" spans="1:53" s="34" customFormat="1">
      <c r="A725" t="s">
        <v>573</v>
      </c>
      <c r="C725"/>
      <c r="D725"/>
      <c r="E725">
        <v>8</v>
      </c>
      <c r="F725"/>
      <c r="G725">
        <v>19</v>
      </c>
      <c r="H725"/>
      <c r="I725">
        <v>7</v>
      </c>
      <c r="J725">
        <v>39</v>
      </c>
      <c r="K725" s="59"/>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row>
    <row r="726" spans="1:53" s="34" customFormat="1">
      <c r="A726" t="s">
        <v>1234</v>
      </c>
      <c r="C726"/>
      <c r="D726">
        <v>1.8</v>
      </c>
      <c r="E726">
        <v>16</v>
      </c>
      <c r="F726"/>
      <c r="G726">
        <v>24</v>
      </c>
      <c r="H726">
        <v>2</v>
      </c>
      <c r="I726">
        <v>10</v>
      </c>
      <c r="J726">
        <v>87</v>
      </c>
      <c r="K726" s="59"/>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row>
    <row r="727" spans="1:53" s="34" customFormat="1">
      <c r="A727" t="s">
        <v>1029</v>
      </c>
      <c r="C727"/>
      <c r="D727"/>
      <c r="E727">
        <v>8</v>
      </c>
      <c r="F727"/>
      <c r="G727">
        <v>5</v>
      </c>
      <c r="H727">
        <v>1</v>
      </c>
      <c r="I727">
        <v>10</v>
      </c>
      <c r="J727">
        <v>21</v>
      </c>
      <c r="K727" s="59"/>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row>
    <row r="728" spans="1:53" s="34" customFormat="1">
      <c r="A728" t="s">
        <v>696</v>
      </c>
      <c r="C728"/>
      <c r="D728"/>
      <c r="E728">
        <v>6</v>
      </c>
      <c r="F728"/>
      <c r="G728">
        <v>13</v>
      </c>
      <c r="H728"/>
      <c r="I728">
        <v>5</v>
      </c>
      <c r="J728">
        <v>36</v>
      </c>
      <c r="K728" s="59"/>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row>
    <row r="729" spans="1:53" s="34" customFormat="1">
      <c r="A729" t="s">
        <v>822</v>
      </c>
      <c r="C729"/>
      <c r="D729"/>
      <c r="E729">
        <v>7</v>
      </c>
      <c r="F729"/>
      <c r="G729">
        <v>7</v>
      </c>
      <c r="H729">
        <v>1</v>
      </c>
      <c r="I729">
        <v>9</v>
      </c>
      <c r="J729">
        <v>42</v>
      </c>
      <c r="K729" s="59"/>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row>
    <row r="730" spans="1:53" s="34" customFormat="1">
      <c r="A730" t="s">
        <v>574</v>
      </c>
      <c r="C730"/>
      <c r="D730"/>
      <c r="E730">
        <v>12</v>
      </c>
      <c r="F730"/>
      <c r="G730">
        <v>16</v>
      </c>
      <c r="H730">
        <v>1</v>
      </c>
      <c r="I730">
        <v>10</v>
      </c>
      <c r="J730">
        <v>45</v>
      </c>
      <c r="K730" s="59"/>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row>
    <row r="731" spans="1:53" s="34" customFormat="1">
      <c r="A731" t="s">
        <v>1233</v>
      </c>
      <c r="C731"/>
      <c r="D731">
        <v>1</v>
      </c>
      <c r="E731">
        <v>9</v>
      </c>
      <c r="F731"/>
      <c r="G731">
        <v>15</v>
      </c>
      <c r="H731">
        <v>2</v>
      </c>
      <c r="I731">
        <v>8</v>
      </c>
      <c r="J731">
        <v>34</v>
      </c>
      <c r="K731" s="59"/>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row>
    <row r="732" spans="1:53" s="34" customFormat="1">
      <c r="A732" t="s">
        <v>1030</v>
      </c>
      <c r="C732"/>
      <c r="D732"/>
      <c r="E732">
        <v>10</v>
      </c>
      <c r="F732">
        <v>2</v>
      </c>
      <c r="G732">
        <v>11</v>
      </c>
      <c r="H732">
        <v>1</v>
      </c>
      <c r="I732">
        <v>9</v>
      </c>
      <c r="J732">
        <v>42</v>
      </c>
      <c r="K732" s="59"/>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row>
    <row r="733" spans="1:53" s="34" customFormat="1">
      <c r="A733" t="s">
        <v>697</v>
      </c>
      <c r="C733">
        <v>7</v>
      </c>
      <c r="D733">
        <v>0.2</v>
      </c>
      <c r="E733">
        <v>8</v>
      </c>
      <c r="F733"/>
      <c r="G733">
        <v>23</v>
      </c>
      <c r="H733">
        <v>1</v>
      </c>
      <c r="I733">
        <v>6</v>
      </c>
      <c r="J733">
        <v>36</v>
      </c>
      <c r="K733" s="59"/>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row>
    <row r="734" spans="1:53" s="34" customFormat="1">
      <c r="A734" t="s">
        <v>698</v>
      </c>
      <c r="C734">
        <v>6</v>
      </c>
      <c r="D734">
        <v>0.2</v>
      </c>
      <c r="E734">
        <v>11</v>
      </c>
      <c r="F734"/>
      <c r="G734">
        <v>29</v>
      </c>
      <c r="H734">
        <v>1</v>
      </c>
      <c r="I734">
        <v>9</v>
      </c>
      <c r="J734">
        <v>48</v>
      </c>
      <c r="K734" s="59"/>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row>
    <row r="735" spans="1:53" s="34" customFormat="1">
      <c r="A735" t="s">
        <v>1232</v>
      </c>
      <c r="C735"/>
      <c r="D735">
        <v>0.4</v>
      </c>
      <c r="E735">
        <v>11</v>
      </c>
      <c r="F735"/>
      <c r="G735">
        <v>18</v>
      </c>
      <c r="H735">
        <v>1</v>
      </c>
      <c r="I735">
        <v>8</v>
      </c>
      <c r="J735">
        <v>45</v>
      </c>
      <c r="K735" s="59"/>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row>
    <row r="736" spans="1:53" s="34" customFormat="1">
      <c r="A736" t="s">
        <v>699</v>
      </c>
      <c r="C736"/>
      <c r="D736"/>
      <c r="E736">
        <v>14</v>
      </c>
      <c r="F736"/>
      <c r="G736">
        <v>15</v>
      </c>
      <c r="H736"/>
      <c r="I736">
        <v>10</v>
      </c>
      <c r="J736">
        <v>36</v>
      </c>
      <c r="K736" s="59"/>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row>
    <row r="737" spans="1:53" s="34" customFormat="1">
      <c r="A737" t="s">
        <v>575</v>
      </c>
      <c r="C737"/>
      <c r="D737"/>
      <c r="E737">
        <v>11</v>
      </c>
      <c r="F737"/>
      <c r="G737">
        <v>22</v>
      </c>
      <c r="H737">
        <v>1</v>
      </c>
      <c r="I737">
        <v>9</v>
      </c>
      <c r="J737">
        <v>44</v>
      </c>
      <c r="K737" s="59"/>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row>
    <row r="738" spans="1:53" s="34" customFormat="1">
      <c r="A738" t="s">
        <v>823</v>
      </c>
      <c r="C738"/>
      <c r="D738"/>
      <c r="E738">
        <v>4</v>
      </c>
      <c r="F738"/>
      <c r="G738">
        <v>7</v>
      </c>
      <c r="H738">
        <v>1</v>
      </c>
      <c r="I738">
        <v>5</v>
      </c>
      <c r="J738">
        <v>18</v>
      </c>
      <c r="K738" s="59"/>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row>
    <row r="739" spans="1:53" s="34" customFormat="1">
      <c r="A739" t="s">
        <v>1031</v>
      </c>
      <c r="C739"/>
      <c r="D739"/>
      <c r="E739">
        <v>10</v>
      </c>
      <c r="F739"/>
      <c r="G739">
        <v>14</v>
      </c>
      <c r="H739">
        <v>1</v>
      </c>
      <c r="I739">
        <v>10</v>
      </c>
      <c r="J739">
        <v>61</v>
      </c>
      <c r="K739" s="59"/>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row>
    <row r="740" spans="1:53" s="34" customFormat="1">
      <c r="A740" t="s">
        <v>700</v>
      </c>
      <c r="C740"/>
      <c r="D740"/>
      <c r="E740">
        <v>2</v>
      </c>
      <c r="F740"/>
      <c r="G740">
        <v>13</v>
      </c>
      <c r="H740"/>
      <c r="I740">
        <v>5</v>
      </c>
      <c r="J740">
        <v>15</v>
      </c>
      <c r="K740" s="59"/>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row>
    <row r="741" spans="1:53" s="34" customFormat="1">
      <c r="A741" t="s">
        <v>1231</v>
      </c>
      <c r="C741"/>
      <c r="D741">
        <v>0.6</v>
      </c>
      <c r="E741">
        <v>8</v>
      </c>
      <c r="F741"/>
      <c r="G741">
        <v>10</v>
      </c>
      <c r="H741">
        <v>1</v>
      </c>
      <c r="I741">
        <v>8</v>
      </c>
      <c r="J741">
        <v>30</v>
      </c>
      <c r="K741" s="59"/>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row>
    <row r="742" spans="1:53" s="34" customFormat="1">
      <c r="A742" t="s">
        <v>1230</v>
      </c>
      <c r="C742"/>
      <c r="D742">
        <v>0.4</v>
      </c>
      <c r="E742">
        <v>6</v>
      </c>
      <c r="F742"/>
      <c r="G742">
        <v>11</v>
      </c>
      <c r="H742">
        <v>1</v>
      </c>
      <c r="I742">
        <v>6</v>
      </c>
      <c r="J742">
        <v>38</v>
      </c>
      <c r="K742" s="59"/>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row>
    <row r="743" spans="1:53" s="34" customFormat="1">
      <c r="A743" t="s">
        <v>576</v>
      </c>
      <c r="C743"/>
      <c r="D743"/>
      <c r="E743">
        <v>6</v>
      </c>
      <c r="F743"/>
      <c r="G743">
        <v>9</v>
      </c>
      <c r="H743"/>
      <c r="I743">
        <v>8</v>
      </c>
      <c r="J743">
        <v>24</v>
      </c>
      <c r="K743" s="59"/>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row>
    <row r="744" spans="1:53" s="34" customFormat="1">
      <c r="A744" t="s">
        <v>701</v>
      </c>
      <c r="C744"/>
      <c r="D744"/>
      <c r="E744">
        <v>5</v>
      </c>
      <c r="F744"/>
      <c r="G744">
        <v>33</v>
      </c>
      <c r="H744"/>
      <c r="I744">
        <v>5</v>
      </c>
      <c r="J744">
        <v>55</v>
      </c>
      <c r="K744" s="59"/>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row>
    <row r="745" spans="1:53" s="34" customFormat="1">
      <c r="A745" t="s">
        <v>1032</v>
      </c>
      <c r="C745"/>
      <c r="D745"/>
      <c r="E745">
        <v>7</v>
      </c>
      <c r="F745">
        <v>2</v>
      </c>
      <c r="G745">
        <v>13</v>
      </c>
      <c r="H745">
        <v>1</v>
      </c>
      <c r="I745">
        <v>11</v>
      </c>
      <c r="J745">
        <v>47</v>
      </c>
      <c r="K745" s="59"/>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row>
    <row r="746" spans="1:53" s="34" customFormat="1">
      <c r="A746" t="s">
        <v>824</v>
      </c>
      <c r="C746"/>
      <c r="D746"/>
      <c r="E746">
        <v>31</v>
      </c>
      <c r="F746"/>
      <c r="G746">
        <v>11</v>
      </c>
      <c r="H746">
        <v>2</v>
      </c>
      <c r="I746">
        <v>15</v>
      </c>
      <c r="J746">
        <v>42</v>
      </c>
      <c r="K746" s="59"/>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row>
    <row r="747" spans="1:53" s="34" customFormat="1">
      <c r="A747" t="s">
        <v>1229</v>
      </c>
      <c r="C747"/>
      <c r="D747">
        <v>0.5</v>
      </c>
      <c r="E747">
        <v>5</v>
      </c>
      <c r="F747"/>
      <c r="G747">
        <v>11</v>
      </c>
      <c r="H747">
        <v>1</v>
      </c>
      <c r="I747">
        <v>5</v>
      </c>
      <c r="J747">
        <v>27</v>
      </c>
      <c r="K747" s="59"/>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row>
    <row r="748" spans="1:53" s="34" customFormat="1">
      <c r="A748" t="s">
        <v>702</v>
      </c>
      <c r="C748"/>
      <c r="D748"/>
      <c r="E748">
        <v>6</v>
      </c>
      <c r="F748"/>
      <c r="G748">
        <v>12</v>
      </c>
      <c r="H748">
        <v>1</v>
      </c>
      <c r="I748">
        <v>7</v>
      </c>
      <c r="J748">
        <v>27</v>
      </c>
      <c r="K748" s="59"/>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row>
    <row r="749" spans="1:53" s="34" customFormat="1">
      <c r="A749" t="s">
        <v>1033</v>
      </c>
      <c r="C749"/>
      <c r="D749"/>
      <c r="E749">
        <v>8</v>
      </c>
      <c r="F749"/>
      <c r="G749">
        <v>10</v>
      </c>
      <c r="H749">
        <v>1</v>
      </c>
      <c r="I749">
        <v>9</v>
      </c>
      <c r="J749">
        <v>43</v>
      </c>
      <c r="K749" s="59"/>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row>
    <row r="750" spans="1:53" s="34" customFormat="1">
      <c r="A750" t="s">
        <v>577</v>
      </c>
      <c r="C750"/>
      <c r="D750"/>
      <c r="E750">
        <v>4</v>
      </c>
      <c r="F750"/>
      <c r="G750">
        <v>7</v>
      </c>
      <c r="H750"/>
      <c r="I750">
        <v>7</v>
      </c>
      <c r="J750">
        <v>20</v>
      </c>
      <c r="K750" s="59"/>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row>
    <row r="751" spans="1:53" s="34" customFormat="1">
      <c r="A751" t="s">
        <v>1228</v>
      </c>
      <c r="C751"/>
      <c r="D751">
        <v>0.5</v>
      </c>
      <c r="E751">
        <v>7</v>
      </c>
      <c r="F751"/>
      <c r="G751">
        <v>34</v>
      </c>
      <c r="H751">
        <v>1</v>
      </c>
      <c r="I751">
        <v>5</v>
      </c>
      <c r="J751">
        <v>42</v>
      </c>
      <c r="K751" s="59"/>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row>
    <row r="752" spans="1:53" s="34" customFormat="1">
      <c r="A752" t="s">
        <v>825</v>
      </c>
      <c r="C752"/>
      <c r="D752"/>
      <c r="E752">
        <v>6</v>
      </c>
      <c r="F752"/>
      <c r="G752">
        <v>10</v>
      </c>
      <c r="H752"/>
      <c r="I752">
        <v>10</v>
      </c>
      <c r="J752">
        <v>60</v>
      </c>
      <c r="K752" s="59"/>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row>
    <row r="753" spans="1:53" s="34" customFormat="1">
      <c r="A753" t="s">
        <v>1227</v>
      </c>
      <c r="C753"/>
      <c r="D753">
        <v>0.2</v>
      </c>
      <c r="E753">
        <v>7</v>
      </c>
      <c r="F753"/>
      <c r="G753">
        <v>7</v>
      </c>
      <c r="H753">
        <v>1</v>
      </c>
      <c r="I753">
        <v>7</v>
      </c>
      <c r="J753">
        <v>31</v>
      </c>
      <c r="K753" s="59"/>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row>
    <row r="754" spans="1:53" s="34" customFormat="1">
      <c r="A754" t="s">
        <v>703</v>
      </c>
      <c r="C754"/>
      <c r="D754"/>
      <c r="E754">
        <v>9</v>
      </c>
      <c r="F754">
        <v>2</v>
      </c>
      <c r="G754">
        <v>14</v>
      </c>
      <c r="H754">
        <v>1</v>
      </c>
      <c r="I754">
        <v>8</v>
      </c>
      <c r="J754">
        <v>45</v>
      </c>
      <c r="K754" s="59"/>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row>
    <row r="755" spans="1:53" s="34" customFormat="1">
      <c r="A755" t="s">
        <v>1034</v>
      </c>
      <c r="C755"/>
      <c r="D755"/>
      <c r="E755">
        <v>3</v>
      </c>
      <c r="F755"/>
      <c r="G755">
        <v>9</v>
      </c>
      <c r="H755"/>
      <c r="I755">
        <v>6</v>
      </c>
      <c r="J755">
        <v>57</v>
      </c>
      <c r="K755" s="59"/>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row>
    <row r="756" spans="1:53" s="34" customFormat="1">
      <c r="A756" t="s">
        <v>578</v>
      </c>
      <c r="C756"/>
      <c r="D756">
        <v>0.2</v>
      </c>
      <c r="E756">
        <v>10</v>
      </c>
      <c r="F756"/>
      <c r="G756">
        <v>19</v>
      </c>
      <c r="H756">
        <v>1</v>
      </c>
      <c r="I756">
        <v>10</v>
      </c>
      <c r="J756">
        <v>34</v>
      </c>
      <c r="K756" s="59"/>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row>
    <row r="757" spans="1:53" s="34" customFormat="1">
      <c r="A757" t="s">
        <v>1226</v>
      </c>
      <c r="C757"/>
      <c r="D757"/>
      <c r="E757">
        <v>6</v>
      </c>
      <c r="F757"/>
      <c r="G757">
        <v>13</v>
      </c>
      <c r="H757">
        <v>1</v>
      </c>
      <c r="I757">
        <v>7</v>
      </c>
      <c r="J757">
        <v>64</v>
      </c>
      <c r="K757" s="59"/>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row>
    <row r="758" spans="1:53" s="34" customFormat="1">
      <c r="A758" t="s">
        <v>826</v>
      </c>
      <c r="C758"/>
      <c r="D758"/>
      <c r="E758">
        <v>9</v>
      </c>
      <c r="F758">
        <v>2</v>
      </c>
      <c r="G758">
        <v>14</v>
      </c>
      <c r="H758">
        <v>1</v>
      </c>
      <c r="I758">
        <v>9</v>
      </c>
      <c r="J758">
        <v>43</v>
      </c>
      <c r="K758" s="59"/>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row>
    <row r="759" spans="1:53" s="34" customFormat="1">
      <c r="A759" t="s">
        <v>704</v>
      </c>
      <c r="C759"/>
      <c r="D759"/>
      <c r="E759">
        <v>11</v>
      </c>
      <c r="F759"/>
      <c r="G759">
        <v>15</v>
      </c>
      <c r="H759">
        <v>1</v>
      </c>
      <c r="I759">
        <v>9</v>
      </c>
      <c r="J759">
        <v>41</v>
      </c>
      <c r="K759" s="59"/>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row>
    <row r="760" spans="1:53" s="34" customFormat="1">
      <c r="A760" t="s">
        <v>1035</v>
      </c>
      <c r="C760"/>
      <c r="D760"/>
      <c r="E760">
        <v>6</v>
      </c>
      <c r="F760"/>
      <c r="G760">
        <v>11</v>
      </c>
      <c r="H760">
        <v>1</v>
      </c>
      <c r="I760">
        <v>8</v>
      </c>
      <c r="J760">
        <v>36</v>
      </c>
      <c r="K760" s="59"/>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row>
    <row r="761" spans="1:53" s="34" customFormat="1">
      <c r="A761" t="s">
        <v>659</v>
      </c>
      <c r="C761"/>
      <c r="D761"/>
      <c r="E761">
        <v>3</v>
      </c>
      <c r="F761"/>
      <c r="G761">
        <v>11</v>
      </c>
      <c r="H761"/>
      <c r="I761">
        <v>6</v>
      </c>
      <c r="J761">
        <v>53</v>
      </c>
      <c r="K761" s="59"/>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row>
    <row r="762" spans="1:53" s="34" customFormat="1">
      <c r="A762" t="s">
        <v>579</v>
      </c>
      <c r="C762">
        <v>10</v>
      </c>
      <c r="D762"/>
      <c r="E762"/>
      <c r="F762"/>
      <c r="G762">
        <v>2</v>
      </c>
      <c r="H762"/>
      <c r="I762">
        <v>2</v>
      </c>
      <c r="J762">
        <v>4</v>
      </c>
      <c r="K762" s="59"/>
      <c r="L762" s="59"/>
      <c r="M762" s="59"/>
      <c r="N762" s="59"/>
      <c r="O762" s="59"/>
      <c r="P762" s="59"/>
      <c r="Q762" s="59"/>
      <c r="R762" s="59"/>
      <c r="S762" s="59"/>
      <c r="T762" s="59"/>
      <c r="U762" s="59"/>
      <c r="V762" s="59"/>
      <c r="W762" s="59"/>
      <c r="X762" s="59"/>
      <c r="Y762" s="59"/>
      <c r="Z762" s="59"/>
      <c r="AA762" s="59"/>
      <c r="AB762" s="59"/>
      <c r="AC762" s="59"/>
      <c r="AD762" s="59"/>
      <c r="AE762" s="59"/>
      <c r="AF762" s="59"/>
      <c r="AG762" s="59"/>
      <c r="AH762" s="59"/>
      <c r="AI762" s="59"/>
      <c r="AJ762" s="59"/>
      <c r="AK762" s="59"/>
      <c r="AL762" s="59"/>
      <c r="AM762" s="59"/>
      <c r="AN762" s="59"/>
      <c r="AO762" s="59"/>
      <c r="AP762" s="59"/>
      <c r="AQ762" s="59"/>
      <c r="AR762" s="59"/>
      <c r="AS762" s="59"/>
      <c r="AT762" s="59"/>
      <c r="AU762" s="59"/>
      <c r="AV762" s="59"/>
      <c r="AW762" s="59"/>
      <c r="AX762" s="59"/>
      <c r="AY762" s="59"/>
      <c r="AZ762" s="59"/>
      <c r="BA762" s="59"/>
    </row>
    <row r="763" spans="1:53" s="34" customFormat="1">
      <c r="A763" t="s">
        <v>705</v>
      </c>
      <c r="C763"/>
      <c r="D763"/>
      <c r="E763">
        <v>12</v>
      </c>
      <c r="F763"/>
      <c r="G763">
        <v>16</v>
      </c>
      <c r="H763"/>
      <c r="I763">
        <v>9</v>
      </c>
      <c r="J763">
        <v>42</v>
      </c>
      <c r="K763" s="59"/>
      <c r="L763" s="59"/>
      <c r="M763" s="59"/>
      <c r="N763" s="59"/>
      <c r="O763" s="59"/>
      <c r="P763" s="59"/>
      <c r="Q763" s="59"/>
      <c r="R763" s="59"/>
      <c r="S763" s="59"/>
      <c r="T763" s="59"/>
      <c r="U763" s="59"/>
      <c r="V763" s="59"/>
      <c r="W763" s="59"/>
      <c r="X763" s="59"/>
      <c r="Y763" s="59"/>
      <c r="Z763" s="59"/>
      <c r="AA763" s="59"/>
      <c r="AB763" s="59"/>
      <c r="AC763" s="59"/>
      <c r="AD763" s="59"/>
      <c r="AE763" s="59"/>
      <c r="AF763" s="59"/>
      <c r="AG763" s="59"/>
      <c r="AH763" s="59"/>
      <c r="AI763" s="59"/>
      <c r="AJ763" s="59"/>
      <c r="AK763" s="59"/>
      <c r="AL763" s="59"/>
      <c r="AM763" s="59"/>
      <c r="AN763" s="59"/>
      <c r="AO763" s="59"/>
      <c r="AP763" s="59"/>
      <c r="AQ763" s="59"/>
      <c r="AR763" s="59"/>
      <c r="AS763" s="59"/>
      <c r="AT763" s="59"/>
      <c r="AU763" s="59"/>
      <c r="AV763" s="59"/>
      <c r="AW763" s="59"/>
      <c r="AX763" s="59"/>
      <c r="AY763" s="59"/>
      <c r="AZ763" s="59"/>
      <c r="BA763" s="59"/>
    </row>
    <row r="764" spans="1:53" s="34" customFormat="1">
      <c r="A764" t="s">
        <v>1036</v>
      </c>
      <c r="C764"/>
      <c r="D764"/>
      <c r="E764">
        <v>10</v>
      </c>
      <c r="F764">
        <v>3</v>
      </c>
      <c r="G764">
        <v>14</v>
      </c>
      <c r="H764">
        <v>2</v>
      </c>
      <c r="I764">
        <v>7</v>
      </c>
      <c r="J764">
        <v>69</v>
      </c>
      <c r="K764" s="59"/>
      <c r="L764" s="59"/>
      <c r="M764" s="59"/>
      <c r="N764" s="59"/>
      <c r="O764" s="59"/>
      <c r="P764" s="59"/>
      <c r="Q764" s="59"/>
      <c r="R764" s="59"/>
      <c r="S764" s="59"/>
      <c r="T764" s="59"/>
      <c r="U764" s="59"/>
      <c r="V764" s="59"/>
      <c r="W764" s="59"/>
      <c r="X764" s="59"/>
      <c r="Y764" s="59"/>
      <c r="Z764" s="59"/>
      <c r="AA764" s="59"/>
      <c r="AB764" s="59"/>
      <c r="AC764" s="59"/>
      <c r="AD764" s="59"/>
      <c r="AE764" s="59"/>
      <c r="AF764" s="59"/>
      <c r="AG764" s="59"/>
      <c r="AH764" s="59"/>
      <c r="AI764" s="59"/>
      <c r="AJ764" s="59"/>
      <c r="AK764" s="59"/>
      <c r="AL764" s="59"/>
      <c r="AM764" s="59"/>
      <c r="AN764" s="59"/>
      <c r="AO764" s="59"/>
      <c r="AP764" s="59"/>
      <c r="AQ764" s="59"/>
      <c r="AR764" s="59"/>
      <c r="AS764" s="59"/>
      <c r="AT764" s="59"/>
      <c r="AU764" s="59"/>
      <c r="AV764" s="59"/>
      <c r="AW764" s="59"/>
      <c r="AX764" s="59"/>
      <c r="AY764" s="59"/>
      <c r="AZ764" s="59"/>
      <c r="BA764" s="59"/>
    </row>
    <row r="765" spans="1:53" s="34" customFormat="1">
      <c r="A765" t="s">
        <v>1037</v>
      </c>
      <c r="C765"/>
      <c r="D765"/>
      <c r="E765">
        <v>9</v>
      </c>
      <c r="F765"/>
      <c r="G765">
        <v>14</v>
      </c>
      <c r="H765">
        <v>1</v>
      </c>
      <c r="I765">
        <v>9</v>
      </c>
      <c r="J765">
        <v>73</v>
      </c>
      <c r="K765" s="59"/>
      <c r="L765" s="59"/>
      <c r="M765" s="59"/>
      <c r="N765" s="59"/>
      <c r="O765" s="59"/>
      <c r="P765" s="59"/>
      <c r="Q765" s="59"/>
      <c r="R765" s="59"/>
      <c r="S765" s="59"/>
      <c r="T765" s="59"/>
      <c r="U765" s="59"/>
      <c r="V765" s="59"/>
      <c r="W765" s="59"/>
      <c r="X765" s="59"/>
      <c r="Y765" s="59"/>
      <c r="Z765" s="59"/>
      <c r="AA765" s="59"/>
      <c r="AB765" s="59"/>
      <c r="AC765" s="59"/>
      <c r="AD765" s="59"/>
      <c r="AE765" s="59"/>
      <c r="AF765" s="59"/>
      <c r="AG765" s="59"/>
      <c r="AH765" s="59"/>
      <c r="AI765" s="59"/>
      <c r="AJ765" s="59"/>
      <c r="AK765" s="59"/>
      <c r="AL765" s="59"/>
      <c r="AM765" s="59"/>
      <c r="AN765" s="59"/>
      <c r="AO765" s="59"/>
      <c r="AP765" s="59"/>
      <c r="AQ765" s="59"/>
      <c r="AR765" s="59"/>
      <c r="AS765" s="59"/>
      <c r="AT765" s="59"/>
      <c r="AU765" s="59"/>
      <c r="AV765" s="59"/>
      <c r="AW765" s="59"/>
      <c r="AX765" s="59"/>
      <c r="AY765" s="59"/>
      <c r="AZ765" s="59"/>
      <c r="BA765" s="59"/>
    </row>
    <row r="766" spans="1:53" s="34" customFormat="1">
      <c r="A766" t="s">
        <v>658</v>
      </c>
      <c r="C766"/>
      <c r="D766"/>
      <c r="E766">
        <v>5</v>
      </c>
      <c r="F766"/>
      <c r="G766">
        <v>12</v>
      </c>
      <c r="H766"/>
      <c r="I766">
        <v>8</v>
      </c>
      <c r="J766">
        <v>47</v>
      </c>
      <c r="K766" s="59"/>
      <c r="L766" s="59"/>
      <c r="M766" s="59"/>
      <c r="N766" s="59"/>
      <c r="O766" s="59"/>
      <c r="P766" s="59"/>
      <c r="Q766" s="59"/>
      <c r="R766" s="59"/>
      <c r="S766" s="59"/>
      <c r="T766" s="59"/>
      <c r="U766" s="59"/>
      <c r="V766" s="59"/>
      <c r="W766" s="59"/>
      <c r="X766" s="59"/>
      <c r="Y766" s="59"/>
      <c r="Z766" s="59"/>
      <c r="AA766" s="59"/>
      <c r="AB766" s="59"/>
      <c r="AC766" s="59"/>
      <c r="AD766" s="59"/>
      <c r="AE766" s="59"/>
      <c r="AF766" s="59"/>
      <c r="AG766" s="59"/>
      <c r="AH766" s="59"/>
      <c r="AI766" s="59"/>
      <c r="AJ766" s="59"/>
      <c r="AK766" s="59"/>
      <c r="AL766" s="59"/>
      <c r="AM766" s="59"/>
      <c r="AN766" s="59"/>
      <c r="AO766" s="59"/>
      <c r="AP766" s="59"/>
      <c r="AQ766" s="59"/>
      <c r="AR766" s="59"/>
      <c r="AS766" s="59"/>
      <c r="AT766" s="59"/>
      <c r="AU766" s="59"/>
      <c r="AV766" s="59"/>
      <c r="AW766" s="59"/>
      <c r="AX766" s="59"/>
      <c r="AY766" s="59"/>
      <c r="AZ766" s="59"/>
      <c r="BA766" s="59"/>
    </row>
    <row r="767" spans="1:53" s="34" customFormat="1">
      <c r="A767" t="s">
        <v>827</v>
      </c>
      <c r="C767"/>
      <c r="D767"/>
      <c r="E767">
        <v>8</v>
      </c>
      <c r="F767">
        <v>2</v>
      </c>
      <c r="G767">
        <v>14</v>
      </c>
      <c r="H767">
        <v>1</v>
      </c>
      <c r="I767">
        <v>10</v>
      </c>
      <c r="J767">
        <v>49</v>
      </c>
      <c r="K767" s="59"/>
      <c r="L767" s="59"/>
      <c r="M767" s="59"/>
      <c r="N767" s="59"/>
      <c r="O767" s="59"/>
      <c r="P767" s="59"/>
      <c r="Q767" s="59"/>
      <c r="R767" s="59"/>
      <c r="S767" s="59"/>
      <c r="T767" s="59"/>
      <c r="U767" s="59"/>
      <c r="V767" s="59"/>
      <c r="W767" s="59"/>
      <c r="X767" s="59"/>
      <c r="Y767" s="59"/>
      <c r="Z767" s="59"/>
      <c r="AA767" s="59"/>
      <c r="AB767" s="59"/>
      <c r="AC767" s="59"/>
      <c r="AD767" s="59"/>
      <c r="AE767" s="59"/>
      <c r="AF767" s="59"/>
      <c r="AG767" s="59"/>
      <c r="AH767" s="59"/>
      <c r="AI767" s="59"/>
      <c r="AJ767" s="59"/>
      <c r="AK767" s="59"/>
      <c r="AL767" s="59"/>
      <c r="AM767" s="59"/>
      <c r="AN767" s="59"/>
      <c r="AO767" s="59"/>
      <c r="AP767" s="59"/>
      <c r="AQ767" s="59"/>
      <c r="AR767" s="59"/>
      <c r="AS767" s="59"/>
      <c r="AT767" s="59"/>
      <c r="AU767" s="59"/>
      <c r="AV767" s="59"/>
      <c r="AW767" s="59"/>
      <c r="AX767" s="59"/>
      <c r="AY767" s="59"/>
      <c r="AZ767" s="59"/>
      <c r="BA767" s="59"/>
    </row>
    <row r="768" spans="1:53" s="34" customFormat="1">
      <c r="A768" t="s">
        <v>1038</v>
      </c>
      <c r="C768"/>
      <c r="D768"/>
      <c r="E768">
        <v>10</v>
      </c>
      <c r="F768">
        <v>3</v>
      </c>
      <c r="G768">
        <v>12</v>
      </c>
      <c r="H768">
        <v>1</v>
      </c>
      <c r="I768">
        <v>9</v>
      </c>
      <c r="J768">
        <v>42</v>
      </c>
      <c r="K768" s="59"/>
      <c r="L768" s="59"/>
      <c r="M768" s="59"/>
      <c r="N768" s="59"/>
      <c r="O768" s="59"/>
      <c r="P768" s="59"/>
      <c r="Q768" s="59"/>
      <c r="R768" s="59"/>
      <c r="S768" s="59"/>
      <c r="T768" s="59"/>
      <c r="U768" s="59"/>
      <c r="V768" s="59"/>
      <c r="W768" s="59"/>
      <c r="X768" s="59"/>
      <c r="Y768" s="59"/>
      <c r="Z768" s="59"/>
      <c r="AA768" s="59"/>
      <c r="AB768" s="59"/>
      <c r="AC768" s="59"/>
      <c r="AD768" s="59"/>
      <c r="AE768" s="59"/>
      <c r="AF768" s="59"/>
      <c r="AG768" s="59"/>
      <c r="AH768" s="59"/>
      <c r="AI768" s="59"/>
      <c r="AJ768" s="59"/>
      <c r="AK768" s="59"/>
      <c r="AL768" s="59"/>
      <c r="AM768" s="59"/>
      <c r="AN768" s="59"/>
      <c r="AO768" s="59"/>
      <c r="AP768" s="59"/>
      <c r="AQ768" s="59"/>
      <c r="AR768" s="59"/>
      <c r="AS768" s="59"/>
      <c r="AT768" s="59"/>
      <c r="AU768" s="59"/>
      <c r="AV768" s="59"/>
      <c r="AW768" s="59"/>
      <c r="AX768" s="59"/>
      <c r="AY768" s="59"/>
      <c r="AZ768" s="59"/>
      <c r="BA768" s="59"/>
    </row>
    <row r="769" spans="1:53" s="34" customFormat="1">
      <c r="A769" t="s">
        <v>657</v>
      </c>
      <c r="C769">
        <v>5</v>
      </c>
      <c r="D769"/>
      <c r="E769">
        <v>5</v>
      </c>
      <c r="F769"/>
      <c r="G769">
        <v>12</v>
      </c>
      <c r="H769">
        <v>1</v>
      </c>
      <c r="I769">
        <v>14</v>
      </c>
      <c r="J769">
        <v>49</v>
      </c>
      <c r="K769" s="59"/>
      <c r="L769" s="59"/>
      <c r="M769" s="59"/>
      <c r="N769" s="59"/>
      <c r="O769" s="59"/>
      <c r="P769" s="59"/>
      <c r="Q769" s="59"/>
      <c r="R769" s="59"/>
      <c r="S769" s="59"/>
      <c r="T769" s="59"/>
      <c r="U769" s="59"/>
      <c r="V769" s="59"/>
      <c r="W769" s="59"/>
      <c r="X769" s="59"/>
      <c r="Y769" s="59"/>
      <c r="Z769" s="59"/>
      <c r="AA769" s="59"/>
      <c r="AB769" s="59"/>
      <c r="AC769" s="59"/>
      <c r="AD769" s="59"/>
      <c r="AE769" s="59"/>
      <c r="AF769" s="59"/>
      <c r="AG769" s="59"/>
      <c r="AH769" s="59"/>
      <c r="AI769" s="59"/>
      <c r="AJ769" s="59"/>
      <c r="AK769" s="59"/>
      <c r="AL769" s="59"/>
      <c r="AM769" s="59"/>
      <c r="AN769" s="59"/>
      <c r="AO769" s="59"/>
      <c r="AP769" s="59"/>
      <c r="AQ769" s="59"/>
      <c r="AR769" s="59"/>
      <c r="AS769" s="59"/>
      <c r="AT769" s="59"/>
      <c r="AU769" s="59"/>
      <c r="AV769" s="59"/>
      <c r="AW769" s="59"/>
      <c r="AX769" s="59"/>
      <c r="AY769" s="59"/>
      <c r="AZ769" s="59"/>
      <c r="BA769" s="59"/>
    </row>
    <row r="770" spans="1:53" s="34" customFormat="1">
      <c r="A770" t="s">
        <v>580</v>
      </c>
      <c r="C770"/>
      <c r="D770">
        <v>0.2</v>
      </c>
      <c r="E770">
        <v>6</v>
      </c>
      <c r="F770"/>
      <c r="G770">
        <v>19</v>
      </c>
      <c r="H770"/>
      <c r="I770">
        <v>9</v>
      </c>
      <c r="J770">
        <v>35</v>
      </c>
      <c r="K770" s="59"/>
      <c r="L770" s="59"/>
      <c r="M770" s="59"/>
      <c r="N770" s="59"/>
      <c r="O770" s="59"/>
      <c r="P770" s="59"/>
      <c r="Q770" s="59"/>
      <c r="R770" s="59"/>
      <c r="S770" s="59"/>
      <c r="T770" s="59"/>
      <c r="U770" s="59"/>
      <c r="V770" s="59"/>
      <c r="W770" s="59"/>
      <c r="X770" s="59"/>
      <c r="Y770" s="59"/>
      <c r="Z770" s="59"/>
      <c r="AA770" s="59"/>
      <c r="AB770" s="59"/>
      <c r="AC770" s="59"/>
      <c r="AD770" s="59"/>
      <c r="AE770" s="59"/>
      <c r="AF770" s="59"/>
      <c r="AG770" s="59"/>
      <c r="AH770" s="59"/>
      <c r="AI770" s="59"/>
      <c r="AJ770" s="59"/>
      <c r="AK770" s="59"/>
      <c r="AL770" s="59"/>
      <c r="AM770" s="59"/>
      <c r="AN770" s="59"/>
      <c r="AO770" s="59"/>
      <c r="AP770" s="59"/>
      <c r="AQ770" s="59"/>
      <c r="AR770" s="59"/>
      <c r="AS770" s="59"/>
      <c r="AT770" s="59"/>
      <c r="AU770" s="59"/>
      <c r="AV770" s="59"/>
      <c r="AW770" s="59"/>
      <c r="AX770" s="59"/>
      <c r="AY770" s="59"/>
      <c r="AZ770" s="59"/>
      <c r="BA770" s="59"/>
    </row>
    <row r="771" spans="1:53" s="34" customFormat="1">
      <c r="A771" t="s">
        <v>706</v>
      </c>
      <c r="C771"/>
      <c r="D771"/>
      <c r="E771">
        <v>7</v>
      </c>
      <c r="F771"/>
      <c r="G771">
        <v>13</v>
      </c>
      <c r="H771">
        <v>1</v>
      </c>
      <c r="I771">
        <v>7</v>
      </c>
      <c r="J771">
        <v>33</v>
      </c>
      <c r="K771" s="59"/>
      <c r="L771" s="59"/>
      <c r="M771" s="59"/>
      <c r="N771" s="59"/>
      <c r="O771" s="59"/>
      <c r="P771" s="59"/>
      <c r="Q771" s="59"/>
      <c r="R771" s="59"/>
      <c r="S771" s="59"/>
      <c r="T771" s="59"/>
      <c r="U771" s="59"/>
      <c r="V771" s="59"/>
      <c r="W771" s="59"/>
      <c r="X771" s="59"/>
      <c r="Y771" s="59"/>
      <c r="Z771" s="59"/>
      <c r="AA771" s="59"/>
      <c r="AB771" s="59"/>
      <c r="AC771" s="59"/>
      <c r="AD771" s="59"/>
      <c r="AE771" s="59"/>
      <c r="AF771" s="59"/>
      <c r="AG771" s="59"/>
      <c r="AH771" s="59"/>
      <c r="AI771" s="59"/>
      <c r="AJ771" s="59"/>
      <c r="AK771" s="59"/>
      <c r="AL771" s="59"/>
      <c r="AM771" s="59"/>
      <c r="AN771" s="59"/>
      <c r="AO771" s="59"/>
      <c r="AP771" s="59"/>
      <c r="AQ771" s="59"/>
      <c r="AR771" s="59"/>
      <c r="AS771" s="59"/>
      <c r="AT771" s="59"/>
      <c r="AU771" s="59"/>
      <c r="AV771" s="59"/>
      <c r="AW771" s="59"/>
      <c r="AX771" s="59"/>
      <c r="AY771" s="59"/>
      <c r="AZ771" s="59"/>
      <c r="BA771" s="59"/>
    </row>
    <row r="772" spans="1:53" s="34" customFormat="1">
      <c r="A772" t="s">
        <v>656</v>
      </c>
      <c r="C772"/>
      <c r="D772"/>
      <c r="E772">
        <v>5</v>
      </c>
      <c r="F772">
        <v>2</v>
      </c>
      <c r="G772">
        <v>11</v>
      </c>
      <c r="H772">
        <v>1</v>
      </c>
      <c r="I772">
        <v>6</v>
      </c>
      <c r="J772">
        <v>44</v>
      </c>
      <c r="K772" s="59"/>
      <c r="L772" s="59"/>
      <c r="M772" s="59"/>
      <c r="N772" s="59"/>
      <c r="O772" s="59"/>
      <c r="P772" s="59"/>
      <c r="Q772" s="59"/>
      <c r="R772" s="59"/>
      <c r="S772" s="59"/>
      <c r="T772" s="59"/>
      <c r="U772" s="59"/>
      <c r="V772" s="59"/>
      <c r="W772" s="59"/>
      <c r="X772" s="59"/>
      <c r="Y772" s="59"/>
      <c r="Z772" s="59"/>
      <c r="AA772" s="59"/>
      <c r="AB772" s="59"/>
      <c r="AC772" s="59"/>
      <c r="AD772" s="59"/>
      <c r="AE772" s="59"/>
      <c r="AF772" s="59"/>
      <c r="AG772" s="59"/>
      <c r="AH772" s="59"/>
      <c r="AI772" s="59"/>
      <c r="AJ772" s="59"/>
      <c r="AK772" s="59"/>
      <c r="AL772" s="59"/>
      <c r="AM772" s="59"/>
      <c r="AN772" s="59"/>
      <c r="AO772" s="59"/>
      <c r="AP772" s="59"/>
      <c r="AQ772" s="59"/>
      <c r="AR772" s="59"/>
      <c r="AS772" s="59"/>
      <c r="AT772" s="59"/>
      <c r="AU772" s="59"/>
      <c r="AV772" s="59"/>
      <c r="AW772" s="59"/>
      <c r="AX772" s="59"/>
      <c r="AY772" s="59"/>
      <c r="AZ772" s="59"/>
      <c r="BA772" s="59"/>
    </row>
    <row r="773" spans="1:53" s="34" customFormat="1">
      <c r="A773" t="s">
        <v>1039</v>
      </c>
      <c r="C773"/>
      <c r="D773">
        <v>0.2</v>
      </c>
      <c r="E773">
        <v>8</v>
      </c>
      <c r="F773"/>
      <c r="G773">
        <v>28</v>
      </c>
      <c r="H773">
        <v>1</v>
      </c>
      <c r="I773">
        <v>7</v>
      </c>
      <c r="J773">
        <v>54</v>
      </c>
      <c r="K773" s="59"/>
      <c r="L773" s="59"/>
      <c r="M773" s="59"/>
      <c r="N773" s="59"/>
      <c r="O773" s="59"/>
      <c r="P773" s="59"/>
      <c r="Q773" s="59"/>
      <c r="R773" s="59"/>
      <c r="S773" s="59"/>
      <c r="T773" s="59"/>
      <c r="U773" s="59"/>
      <c r="V773" s="59"/>
      <c r="W773" s="59"/>
      <c r="X773" s="59"/>
      <c r="Y773" s="59"/>
      <c r="Z773" s="59"/>
      <c r="AA773" s="59"/>
      <c r="AB773" s="59"/>
      <c r="AC773" s="59"/>
      <c r="AD773" s="59"/>
      <c r="AE773" s="59"/>
      <c r="AF773" s="59"/>
      <c r="AG773" s="59"/>
      <c r="AH773" s="59"/>
      <c r="AI773" s="59"/>
      <c r="AJ773" s="59"/>
      <c r="AK773" s="59"/>
      <c r="AL773" s="59"/>
      <c r="AM773" s="59"/>
      <c r="AN773" s="59"/>
      <c r="AO773" s="59"/>
      <c r="AP773" s="59"/>
      <c r="AQ773" s="59"/>
      <c r="AR773" s="59"/>
      <c r="AS773" s="59"/>
      <c r="AT773" s="59"/>
      <c r="AU773" s="59"/>
      <c r="AV773" s="59"/>
      <c r="AW773" s="59"/>
      <c r="AX773" s="59"/>
      <c r="AY773" s="59"/>
      <c r="AZ773" s="59"/>
      <c r="BA773" s="59"/>
    </row>
    <row r="774" spans="1:53" s="34" customFormat="1">
      <c r="A774" t="s">
        <v>828</v>
      </c>
      <c r="C774"/>
      <c r="D774">
        <v>0.2</v>
      </c>
      <c r="E774">
        <v>8</v>
      </c>
      <c r="F774">
        <v>2</v>
      </c>
      <c r="G774">
        <v>10</v>
      </c>
      <c r="H774">
        <v>1</v>
      </c>
      <c r="I774">
        <v>10</v>
      </c>
      <c r="J774">
        <v>40</v>
      </c>
      <c r="K774" s="59"/>
      <c r="L774" s="59"/>
      <c r="M774" s="59"/>
      <c r="N774" s="59"/>
      <c r="O774" s="59"/>
      <c r="P774" s="59"/>
      <c r="Q774" s="59"/>
      <c r="R774" s="59"/>
      <c r="S774" s="59"/>
      <c r="T774" s="59"/>
      <c r="U774" s="59"/>
      <c r="V774" s="59"/>
      <c r="W774" s="59"/>
      <c r="X774" s="59"/>
      <c r="Y774" s="59"/>
      <c r="Z774" s="59"/>
      <c r="AA774" s="59"/>
      <c r="AB774" s="59"/>
      <c r="AC774" s="59"/>
      <c r="AD774" s="59"/>
      <c r="AE774" s="59"/>
      <c r="AF774" s="59"/>
      <c r="AG774" s="59"/>
      <c r="AH774" s="59"/>
      <c r="AI774" s="59"/>
      <c r="AJ774" s="59"/>
      <c r="AK774" s="59"/>
      <c r="AL774" s="59"/>
      <c r="AM774" s="59"/>
      <c r="AN774" s="59"/>
      <c r="AO774" s="59"/>
      <c r="AP774" s="59"/>
      <c r="AQ774" s="59"/>
      <c r="AR774" s="59"/>
      <c r="AS774" s="59"/>
      <c r="AT774" s="59"/>
      <c r="AU774" s="59"/>
      <c r="AV774" s="59"/>
      <c r="AW774" s="59"/>
      <c r="AX774" s="59"/>
      <c r="AY774" s="59"/>
      <c r="AZ774" s="59"/>
      <c r="BA774" s="59"/>
    </row>
    <row r="775" spans="1:53" s="34" customFormat="1">
      <c r="A775" t="s">
        <v>655</v>
      </c>
      <c r="C775">
        <v>8</v>
      </c>
      <c r="D775"/>
      <c r="E775">
        <v>5</v>
      </c>
      <c r="F775"/>
      <c r="G775">
        <v>9</v>
      </c>
      <c r="H775">
        <v>1</v>
      </c>
      <c r="I775">
        <v>8</v>
      </c>
      <c r="J775">
        <v>37</v>
      </c>
      <c r="K775" s="59"/>
      <c r="L775" s="59"/>
      <c r="M775" s="59"/>
      <c r="N775" s="59"/>
      <c r="O775" s="59"/>
      <c r="P775" s="59"/>
      <c r="Q775" s="59"/>
      <c r="R775" s="59"/>
      <c r="S775" s="59"/>
      <c r="T775" s="59"/>
      <c r="U775" s="59"/>
      <c r="V775" s="59"/>
      <c r="W775" s="59"/>
      <c r="X775" s="59"/>
      <c r="Y775" s="59"/>
      <c r="Z775" s="59"/>
      <c r="AA775" s="59"/>
      <c r="AB775" s="59"/>
      <c r="AC775" s="59"/>
      <c r="AD775" s="59"/>
      <c r="AE775" s="59"/>
      <c r="AF775" s="59"/>
      <c r="AG775" s="59"/>
      <c r="AH775" s="59"/>
      <c r="AI775" s="59"/>
      <c r="AJ775" s="59"/>
      <c r="AK775" s="59"/>
      <c r="AL775" s="59"/>
      <c r="AM775" s="59"/>
      <c r="AN775" s="59"/>
      <c r="AO775" s="59"/>
      <c r="AP775" s="59"/>
      <c r="AQ775" s="59"/>
      <c r="AR775" s="59"/>
      <c r="AS775" s="59"/>
      <c r="AT775" s="59"/>
      <c r="AU775" s="59"/>
      <c r="AV775" s="59"/>
      <c r="AW775" s="59"/>
      <c r="AX775" s="59"/>
      <c r="AY775" s="59"/>
      <c r="AZ775" s="59"/>
      <c r="BA775" s="59"/>
    </row>
    <row r="776" spans="1:53" s="34" customFormat="1">
      <c r="A776" t="s">
        <v>581</v>
      </c>
      <c r="C776">
        <v>9</v>
      </c>
      <c r="D776"/>
      <c r="E776">
        <v>10</v>
      </c>
      <c r="F776"/>
      <c r="G776">
        <v>53</v>
      </c>
      <c r="H776">
        <v>1</v>
      </c>
      <c r="I776">
        <v>4</v>
      </c>
      <c r="J776">
        <v>50</v>
      </c>
      <c r="K776" s="59"/>
      <c r="L776" s="59"/>
      <c r="M776" s="59"/>
      <c r="N776" s="59"/>
      <c r="O776" s="59"/>
      <c r="P776" s="59"/>
      <c r="Q776" s="59"/>
      <c r="R776" s="59"/>
      <c r="S776" s="59"/>
      <c r="T776" s="59"/>
      <c r="U776" s="59"/>
      <c r="V776" s="59"/>
      <c r="W776" s="59"/>
      <c r="X776" s="59"/>
      <c r="Y776" s="59"/>
      <c r="Z776" s="59"/>
      <c r="AA776" s="59"/>
      <c r="AB776" s="59"/>
      <c r="AC776" s="59"/>
      <c r="AD776" s="59"/>
      <c r="AE776" s="59"/>
      <c r="AF776" s="59"/>
      <c r="AG776" s="59"/>
      <c r="AH776" s="59"/>
      <c r="AI776" s="59"/>
      <c r="AJ776" s="59"/>
      <c r="AK776" s="59"/>
      <c r="AL776" s="59"/>
      <c r="AM776" s="59"/>
      <c r="AN776" s="59"/>
      <c r="AO776" s="59"/>
      <c r="AP776" s="59"/>
      <c r="AQ776" s="59"/>
      <c r="AR776" s="59"/>
      <c r="AS776" s="59"/>
      <c r="AT776" s="59"/>
      <c r="AU776" s="59"/>
      <c r="AV776" s="59"/>
      <c r="AW776" s="59"/>
      <c r="AX776" s="59"/>
      <c r="AY776" s="59"/>
      <c r="AZ776" s="59"/>
      <c r="BA776" s="59"/>
    </row>
    <row r="777" spans="1:53" s="34" customFormat="1">
      <c r="A777" t="s">
        <v>707</v>
      </c>
      <c r="C777"/>
      <c r="D777"/>
      <c r="E777">
        <v>8</v>
      </c>
      <c r="F777"/>
      <c r="G777">
        <v>44</v>
      </c>
      <c r="H777">
        <v>1</v>
      </c>
      <c r="I777">
        <v>5</v>
      </c>
      <c r="J777">
        <v>41</v>
      </c>
      <c r="K777" s="59"/>
      <c r="L777" s="59"/>
      <c r="M777" s="59"/>
      <c r="N777" s="59"/>
      <c r="O777" s="59"/>
      <c r="P777" s="59"/>
      <c r="Q777" s="59"/>
      <c r="R777" s="59"/>
      <c r="S777" s="59"/>
      <c r="T777" s="59"/>
      <c r="U777" s="59"/>
      <c r="V777" s="59"/>
      <c r="W777" s="59"/>
      <c r="X777" s="59"/>
      <c r="Y777" s="59"/>
      <c r="Z777" s="59"/>
      <c r="AA777" s="59"/>
      <c r="AB777" s="59"/>
      <c r="AC777" s="59"/>
      <c r="AD777" s="59"/>
      <c r="AE777" s="59"/>
      <c r="AF777" s="59"/>
      <c r="AG777" s="59"/>
      <c r="AH777" s="59"/>
      <c r="AI777" s="59"/>
      <c r="AJ777" s="59"/>
      <c r="AK777" s="59"/>
      <c r="AL777" s="59"/>
      <c r="AM777" s="59"/>
      <c r="AN777" s="59"/>
      <c r="AO777" s="59"/>
      <c r="AP777" s="59"/>
      <c r="AQ777" s="59"/>
      <c r="AR777" s="59"/>
      <c r="AS777" s="59"/>
      <c r="AT777" s="59"/>
      <c r="AU777" s="59"/>
      <c r="AV777" s="59"/>
      <c r="AW777" s="59"/>
      <c r="AX777" s="59"/>
      <c r="AY777" s="59"/>
      <c r="AZ777" s="59"/>
      <c r="BA777" s="59"/>
    </row>
    <row r="778" spans="1:53" s="34" customFormat="1">
      <c r="A778" t="s">
        <v>1040</v>
      </c>
      <c r="C778"/>
      <c r="D778"/>
      <c r="E778">
        <v>15</v>
      </c>
      <c r="F778">
        <v>3</v>
      </c>
      <c r="G778">
        <v>10</v>
      </c>
      <c r="H778"/>
      <c r="I778">
        <v>13</v>
      </c>
      <c r="J778">
        <v>42</v>
      </c>
      <c r="K778" s="59"/>
      <c r="L778" s="59"/>
      <c r="M778" s="59"/>
      <c r="N778" s="59"/>
      <c r="O778" s="59"/>
      <c r="P778" s="59"/>
      <c r="Q778" s="59"/>
      <c r="R778" s="59"/>
      <c r="S778" s="59"/>
      <c r="T778" s="59"/>
      <c r="U778" s="59"/>
      <c r="V778" s="59"/>
      <c r="W778" s="59"/>
      <c r="X778" s="59"/>
      <c r="Y778" s="59"/>
      <c r="Z778" s="59"/>
      <c r="AA778" s="59"/>
      <c r="AB778" s="59"/>
      <c r="AC778" s="59"/>
      <c r="AD778" s="59"/>
      <c r="AE778" s="59"/>
      <c r="AF778" s="59"/>
      <c r="AG778" s="59"/>
      <c r="AH778" s="59"/>
      <c r="AI778" s="59"/>
      <c r="AJ778" s="59"/>
      <c r="AK778" s="59"/>
      <c r="AL778" s="59"/>
      <c r="AM778" s="59"/>
      <c r="AN778" s="59"/>
      <c r="AO778" s="59"/>
      <c r="AP778" s="59"/>
      <c r="AQ778" s="59"/>
      <c r="AR778" s="59"/>
      <c r="AS778" s="59"/>
      <c r="AT778" s="59"/>
      <c r="AU778" s="59"/>
      <c r="AV778" s="59"/>
      <c r="AW778" s="59"/>
      <c r="AX778" s="59"/>
      <c r="AY778" s="59"/>
      <c r="AZ778" s="59"/>
      <c r="BA778" s="59"/>
    </row>
    <row r="779" spans="1:53" s="34" customFormat="1">
      <c r="A779" t="s">
        <v>829</v>
      </c>
      <c r="C779"/>
      <c r="D779"/>
      <c r="E779">
        <v>8</v>
      </c>
      <c r="F779"/>
      <c r="G779">
        <v>9</v>
      </c>
      <c r="H779">
        <v>1</v>
      </c>
      <c r="I779">
        <v>9</v>
      </c>
      <c r="J779">
        <v>33</v>
      </c>
      <c r="K779" s="59"/>
      <c r="L779" s="59"/>
      <c r="M779" s="59"/>
      <c r="N779" s="59"/>
      <c r="O779" s="59"/>
      <c r="P779" s="59"/>
      <c r="Q779" s="59"/>
      <c r="R779" s="59"/>
      <c r="S779" s="59"/>
      <c r="T779" s="59"/>
      <c r="U779" s="59"/>
      <c r="V779" s="59"/>
      <c r="W779" s="59"/>
      <c r="X779" s="59"/>
      <c r="Y779" s="59"/>
      <c r="Z779" s="59"/>
      <c r="AA779" s="59"/>
      <c r="AB779" s="59"/>
      <c r="AC779" s="59"/>
      <c r="AD779" s="59"/>
      <c r="AE779" s="59"/>
      <c r="AF779" s="59"/>
      <c r="AG779" s="59"/>
      <c r="AH779" s="59"/>
      <c r="AI779" s="59"/>
      <c r="AJ779" s="59"/>
      <c r="AK779" s="59"/>
      <c r="AL779" s="59"/>
      <c r="AM779" s="59"/>
      <c r="AN779" s="59"/>
      <c r="AO779" s="59"/>
      <c r="AP779" s="59"/>
      <c r="AQ779" s="59"/>
      <c r="AR779" s="59"/>
      <c r="AS779" s="59"/>
      <c r="AT779" s="59"/>
      <c r="AU779" s="59"/>
      <c r="AV779" s="59"/>
      <c r="AW779" s="59"/>
      <c r="AX779" s="59"/>
      <c r="AY779" s="59"/>
      <c r="AZ779" s="59"/>
      <c r="BA779" s="59"/>
    </row>
    <row r="780" spans="1:53" s="34" customFormat="1">
      <c r="A780" t="s">
        <v>582</v>
      </c>
      <c r="C780"/>
      <c r="D780"/>
      <c r="E780">
        <v>9</v>
      </c>
      <c r="F780"/>
      <c r="G780">
        <v>22</v>
      </c>
      <c r="H780"/>
      <c r="I780">
        <v>6</v>
      </c>
      <c r="J780">
        <v>51</v>
      </c>
      <c r="K780" s="59"/>
      <c r="L780" s="59"/>
      <c r="M780" s="59"/>
      <c r="N780" s="59"/>
      <c r="O780" s="59"/>
      <c r="P780" s="59"/>
      <c r="Q780" s="59"/>
      <c r="R780" s="59"/>
      <c r="S780" s="59"/>
      <c r="T780" s="59"/>
      <c r="U780" s="59"/>
      <c r="V780" s="59"/>
      <c r="W780" s="59"/>
      <c r="X780" s="59"/>
      <c r="Y780" s="59"/>
      <c r="Z780" s="59"/>
      <c r="AA780" s="59"/>
      <c r="AB780" s="59"/>
      <c r="AC780" s="59"/>
      <c r="AD780" s="59"/>
      <c r="AE780" s="59"/>
      <c r="AF780" s="59"/>
      <c r="AG780" s="59"/>
      <c r="AH780" s="59"/>
      <c r="AI780" s="59"/>
      <c r="AJ780" s="59"/>
      <c r="AK780" s="59"/>
      <c r="AL780" s="59"/>
      <c r="AM780" s="59"/>
      <c r="AN780" s="59"/>
      <c r="AO780" s="59"/>
      <c r="AP780" s="59"/>
      <c r="AQ780" s="59"/>
      <c r="AR780" s="59"/>
      <c r="AS780" s="59"/>
      <c r="AT780" s="59"/>
      <c r="AU780" s="59"/>
      <c r="AV780" s="59"/>
      <c r="AW780" s="59"/>
      <c r="AX780" s="59"/>
      <c r="AY780" s="59"/>
      <c r="AZ780" s="59"/>
      <c r="BA780" s="59"/>
    </row>
    <row r="781" spans="1:53" s="34" customFormat="1">
      <c r="A781" t="s">
        <v>654</v>
      </c>
      <c r="C781">
        <v>11</v>
      </c>
      <c r="D781"/>
      <c r="E781">
        <v>5</v>
      </c>
      <c r="F781"/>
      <c r="G781">
        <v>9</v>
      </c>
      <c r="H781">
        <v>1</v>
      </c>
      <c r="I781">
        <v>7</v>
      </c>
      <c r="J781">
        <v>44</v>
      </c>
      <c r="K781" s="59"/>
      <c r="L781" s="59"/>
      <c r="M781" s="59"/>
      <c r="N781" s="59"/>
      <c r="O781" s="59"/>
      <c r="P781" s="59"/>
      <c r="Q781" s="59"/>
      <c r="R781" s="59"/>
      <c r="S781" s="59"/>
      <c r="T781" s="59"/>
      <c r="U781" s="59"/>
      <c r="V781" s="59"/>
      <c r="W781" s="59"/>
      <c r="X781" s="59"/>
      <c r="Y781" s="59"/>
      <c r="Z781" s="59"/>
      <c r="AA781" s="59"/>
      <c r="AB781" s="59"/>
      <c r="AC781" s="59"/>
      <c r="AD781" s="59"/>
      <c r="AE781" s="59"/>
      <c r="AF781" s="59"/>
      <c r="AG781" s="59"/>
      <c r="AH781" s="59"/>
      <c r="AI781" s="59"/>
      <c r="AJ781" s="59"/>
      <c r="AK781" s="59"/>
      <c r="AL781" s="59"/>
      <c r="AM781" s="59"/>
      <c r="AN781" s="59"/>
      <c r="AO781" s="59"/>
      <c r="AP781" s="59"/>
      <c r="AQ781" s="59"/>
      <c r="AR781" s="59"/>
      <c r="AS781" s="59"/>
      <c r="AT781" s="59"/>
      <c r="AU781" s="59"/>
      <c r="AV781" s="59"/>
      <c r="AW781" s="59"/>
      <c r="AX781" s="59"/>
      <c r="AY781" s="59"/>
      <c r="AZ781" s="59"/>
      <c r="BA781" s="59"/>
    </row>
    <row r="782" spans="1:53" s="34" customFormat="1">
      <c r="A782" t="s">
        <v>708</v>
      </c>
      <c r="C782"/>
      <c r="D782"/>
      <c r="E782">
        <v>3</v>
      </c>
      <c r="F782"/>
      <c r="G782">
        <v>20</v>
      </c>
      <c r="H782"/>
      <c r="I782">
        <v>3</v>
      </c>
      <c r="J782">
        <v>15</v>
      </c>
      <c r="K782" s="59"/>
      <c r="L782" s="59"/>
      <c r="M782" s="59"/>
      <c r="N782" s="59"/>
      <c r="O782" s="59"/>
      <c r="P782" s="59"/>
      <c r="Q782" s="59"/>
      <c r="R782" s="59"/>
      <c r="S782" s="59"/>
      <c r="T782" s="59"/>
      <c r="U782" s="59"/>
      <c r="V782" s="59"/>
      <c r="W782" s="59"/>
      <c r="X782" s="59"/>
      <c r="Y782" s="59"/>
      <c r="Z782" s="59"/>
      <c r="AA782" s="59"/>
      <c r="AB782" s="59"/>
      <c r="AC782" s="59"/>
      <c r="AD782" s="59"/>
      <c r="AE782" s="59"/>
      <c r="AF782" s="59"/>
      <c r="AG782" s="59"/>
      <c r="AH782" s="59"/>
      <c r="AI782" s="59"/>
      <c r="AJ782" s="59"/>
      <c r="AK782" s="59"/>
      <c r="AL782" s="59"/>
      <c r="AM782" s="59"/>
      <c r="AN782" s="59"/>
      <c r="AO782" s="59"/>
      <c r="AP782" s="59"/>
      <c r="AQ782" s="59"/>
      <c r="AR782" s="59"/>
      <c r="AS782" s="59"/>
      <c r="AT782" s="59"/>
      <c r="AU782" s="59"/>
      <c r="AV782" s="59"/>
      <c r="AW782" s="59"/>
      <c r="AX782" s="59"/>
      <c r="AY782" s="59"/>
      <c r="AZ782" s="59"/>
      <c r="BA782" s="59"/>
    </row>
    <row r="783" spans="1:53" s="34" customFormat="1">
      <c r="A783" t="s">
        <v>1041</v>
      </c>
      <c r="C783"/>
      <c r="D783">
        <v>0.3</v>
      </c>
      <c r="E783">
        <v>12</v>
      </c>
      <c r="F783">
        <v>2</v>
      </c>
      <c r="G783">
        <v>16</v>
      </c>
      <c r="H783">
        <v>1</v>
      </c>
      <c r="I783">
        <v>10</v>
      </c>
      <c r="J783">
        <v>54</v>
      </c>
      <c r="K783" s="59"/>
      <c r="L783" s="59"/>
      <c r="M783" s="59"/>
      <c r="N783" s="59"/>
      <c r="O783" s="59"/>
      <c r="P783" s="59"/>
      <c r="Q783" s="59"/>
      <c r="R783" s="59"/>
      <c r="S783" s="59"/>
      <c r="T783" s="59"/>
      <c r="U783" s="59"/>
      <c r="V783" s="59"/>
      <c r="W783" s="59"/>
      <c r="X783" s="59"/>
      <c r="Y783" s="59"/>
      <c r="Z783" s="59"/>
      <c r="AA783" s="59"/>
      <c r="AB783" s="59"/>
      <c r="AC783" s="59"/>
      <c r="AD783" s="59"/>
      <c r="AE783" s="59"/>
      <c r="AF783" s="59"/>
      <c r="AG783" s="59"/>
      <c r="AH783" s="59"/>
      <c r="AI783" s="59"/>
      <c r="AJ783" s="59"/>
      <c r="AK783" s="59"/>
      <c r="AL783" s="59"/>
      <c r="AM783" s="59"/>
      <c r="AN783" s="59"/>
      <c r="AO783" s="59"/>
      <c r="AP783" s="59"/>
      <c r="AQ783" s="59"/>
      <c r="AR783" s="59"/>
      <c r="AS783" s="59"/>
      <c r="AT783" s="59"/>
      <c r="AU783" s="59"/>
      <c r="AV783" s="59"/>
      <c r="AW783" s="59"/>
      <c r="AX783" s="59"/>
      <c r="AY783" s="59"/>
      <c r="AZ783" s="59"/>
      <c r="BA783" s="59"/>
    </row>
    <row r="784" spans="1:53" s="34" customFormat="1">
      <c r="A784" t="s">
        <v>830</v>
      </c>
      <c r="C784"/>
      <c r="D784"/>
      <c r="E784">
        <v>3</v>
      </c>
      <c r="F784"/>
      <c r="G784">
        <v>7</v>
      </c>
      <c r="H784">
        <v>1</v>
      </c>
      <c r="I784">
        <v>9</v>
      </c>
      <c r="J784">
        <v>16</v>
      </c>
      <c r="K784" s="59"/>
      <c r="L784" s="59"/>
      <c r="M784" s="59"/>
      <c r="N784" s="59"/>
      <c r="O784" s="59"/>
      <c r="P784" s="59"/>
      <c r="Q784" s="59"/>
      <c r="R784" s="59"/>
      <c r="S784" s="59"/>
      <c r="T784" s="59"/>
      <c r="U784" s="59"/>
      <c r="V784" s="59"/>
      <c r="W784" s="59"/>
      <c r="X784" s="59"/>
      <c r="Y784" s="59"/>
      <c r="Z784" s="59"/>
      <c r="AA784" s="59"/>
      <c r="AB784" s="59"/>
      <c r="AC784" s="59"/>
      <c r="AD784" s="59"/>
      <c r="AE784" s="59"/>
      <c r="AF784" s="59"/>
      <c r="AG784" s="59"/>
      <c r="AH784" s="59"/>
      <c r="AI784" s="59"/>
      <c r="AJ784" s="59"/>
      <c r="AK784" s="59"/>
      <c r="AL784" s="59"/>
      <c r="AM784" s="59"/>
      <c r="AN784" s="59"/>
      <c r="AO784" s="59"/>
      <c r="AP784" s="59"/>
      <c r="AQ784" s="59"/>
      <c r="AR784" s="59"/>
      <c r="AS784" s="59"/>
      <c r="AT784" s="59"/>
      <c r="AU784" s="59"/>
      <c r="AV784" s="59"/>
      <c r="AW784" s="59"/>
      <c r="AX784" s="59"/>
      <c r="AY784" s="59"/>
      <c r="AZ784" s="59"/>
      <c r="BA784" s="59"/>
    </row>
    <row r="785" spans="1:53" s="34" customFormat="1">
      <c r="A785" t="s">
        <v>583</v>
      </c>
      <c r="C785"/>
      <c r="D785"/>
      <c r="E785">
        <v>4</v>
      </c>
      <c r="F785"/>
      <c r="G785">
        <v>11</v>
      </c>
      <c r="H785"/>
      <c r="I785">
        <v>7</v>
      </c>
      <c r="J785">
        <v>36</v>
      </c>
      <c r="K785" s="59"/>
      <c r="L785" s="59"/>
      <c r="M785" s="59"/>
      <c r="N785" s="59"/>
      <c r="O785" s="59"/>
      <c r="P785" s="59"/>
      <c r="Q785" s="59"/>
      <c r="R785" s="59"/>
      <c r="S785" s="59"/>
      <c r="T785" s="59"/>
      <c r="U785" s="59"/>
      <c r="V785" s="59"/>
      <c r="W785" s="59"/>
      <c r="X785" s="59"/>
      <c r="Y785" s="59"/>
      <c r="Z785" s="59"/>
      <c r="AA785" s="59"/>
      <c r="AB785" s="59"/>
      <c r="AC785" s="59"/>
      <c r="AD785" s="59"/>
      <c r="AE785" s="59"/>
      <c r="AF785" s="59"/>
      <c r="AG785" s="59"/>
      <c r="AH785" s="59"/>
      <c r="AI785" s="59"/>
      <c r="AJ785" s="59"/>
      <c r="AK785" s="59"/>
      <c r="AL785" s="59"/>
      <c r="AM785" s="59"/>
      <c r="AN785" s="59"/>
      <c r="AO785" s="59"/>
      <c r="AP785" s="59"/>
      <c r="AQ785" s="59"/>
      <c r="AR785" s="59"/>
      <c r="AS785" s="59"/>
      <c r="AT785" s="59"/>
      <c r="AU785" s="59"/>
      <c r="AV785" s="59"/>
      <c r="AW785" s="59"/>
      <c r="AX785" s="59"/>
      <c r="AY785" s="59"/>
      <c r="AZ785" s="59"/>
      <c r="BA785" s="59"/>
    </row>
    <row r="786" spans="1:53" s="34" customFormat="1">
      <c r="A786" t="s">
        <v>653</v>
      </c>
      <c r="C786"/>
      <c r="D786"/>
      <c r="E786">
        <v>4</v>
      </c>
      <c r="F786"/>
      <c r="G786">
        <v>11</v>
      </c>
      <c r="H786">
        <v>1</v>
      </c>
      <c r="I786">
        <v>9</v>
      </c>
      <c r="J786">
        <v>50</v>
      </c>
      <c r="K786" s="59"/>
      <c r="L786" s="59"/>
      <c r="M786" s="59"/>
      <c r="N786" s="59"/>
      <c r="O786" s="59"/>
      <c r="P786" s="59"/>
      <c r="Q786" s="59"/>
      <c r="R786" s="59"/>
      <c r="S786" s="59"/>
      <c r="T786" s="59"/>
      <c r="U786" s="59"/>
      <c r="V786" s="59"/>
      <c r="W786" s="59"/>
      <c r="X786" s="59"/>
      <c r="Y786" s="59"/>
      <c r="Z786" s="59"/>
      <c r="AA786" s="59"/>
      <c r="AB786" s="59"/>
      <c r="AC786" s="59"/>
      <c r="AD786" s="59"/>
      <c r="AE786" s="59"/>
      <c r="AF786" s="59"/>
      <c r="AG786" s="59"/>
      <c r="AH786" s="59"/>
      <c r="AI786" s="59"/>
      <c r="AJ786" s="59"/>
      <c r="AK786" s="59"/>
      <c r="AL786" s="59"/>
      <c r="AM786" s="59"/>
      <c r="AN786" s="59"/>
      <c r="AO786" s="59"/>
      <c r="AP786" s="59"/>
      <c r="AQ786" s="59"/>
      <c r="AR786" s="59"/>
      <c r="AS786" s="59"/>
      <c r="AT786" s="59"/>
      <c r="AU786" s="59"/>
      <c r="AV786" s="59"/>
      <c r="AW786" s="59"/>
      <c r="AX786" s="59"/>
      <c r="AY786" s="59"/>
      <c r="AZ786" s="59"/>
      <c r="BA786" s="59"/>
    </row>
    <row r="787" spans="1:53" s="34" customFormat="1">
      <c r="A787" t="s">
        <v>831</v>
      </c>
      <c r="C787"/>
      <c r="D787"/>
      <c r="E787">
        <v>7</v>
      </c>
      <c r="F787"/>
      <c r="G787">
        <v>7</v>
      </c>
      <c r="H787">
        <v>1</v>
      </c>
      <c r="I787">
        <v>8</v>
      </c>
      <c r="J787">
        <v>26</v>
      </c>
      <c r="K787" s="59"/>
      <c r="L787" s="59"/>
      <c r="M787" s="59"/>
      <c r="N787" s="59"/>
      <c r="O787" s="59"/>
      <c r="P787" s="59"/>
      <c r="Q787" s="59"/>
      <c r="R787" s="59"/>
      <c r="S787" s="59"/>
      <c r="T787" s="59"/>
      <c r="U787" s="59"/>
      <c r="V787" s="59"/>
      <c r="W787" s="59"/>
      <c r="X787" s="59"/>
      <c r="Y787" s="59"/>
      <c r="Z787" s="59"/>
      <c r="AA787" s="59"/>
      <c r="AB787" s="59"/>
      <c r="AC787" s="59"/>
      <c r="AD787" s="59"/>
      <c r="AE787" s="59"/>
      <c r="AF787" s="59"/>
      <c r="AG787" s="59"/>
      <c r="AH787" s="59"/>
      <c r="AI787" s="59"/>
      <c r="AJ787" s="59"/>
      <c r="AK787" s="59"/>
      <c r="AL787" s="59"/>
      <c r="AM787" s="59"/>
      <c r="AN787" s="59"/>
      <c r="AO787" s="59"/>
      <c r="AP787" s="59"/>
      <c r="AQ787" s="59"/>
      <c r="AR787" s="59"/>
      <c r="AS787" s="59"/>
      <c r="AT787" s="59"/>
      <c r="AU787" s="59"/>
      <c r="AV787" s="59"/>
      <c r="AW787" s="59"/>
      <c r="AX787" s="59"/>
      <c r="AY787" s="59"/>
      <c r="AZ787" s="59"/>
      <c r="BA787" s="59"/>
    </row>
    <row r="788" spans="1:53" s="34" customFormat="1">
      <c r="A788" t="s">
        <v>709</v>
      </c>
      <c r="C788"/>
      <c r="D788"/>
      <c r="E788">
        <v>10</v>
      </c>
      <c r="F788"/>
      <c r="G788">
        <v>24</v>
      </c>
      <c r="H788">
        <v>1</v>
      </c>
      <c r="I788">
        <v>10</v>
      </c>
      <c r="J788">
        <v>42</v>
      </c>
      <c r="K788" s="59"/>
      <c r="L788" s="59"/>
      <c r="M788" s="59"/>
      <c r="N788" s="59"/>
      <c r="O788" s="59"/>
      <c r="P788" s="59"/>
      <c r="Q788" s="59"/>
      <c r="R788" s="59"/>
      <c r="S788" s="59"/>
      <c r="T788" s="59"/>
      <c r="U788" s="59"/>
      <c r="V788" s="59"/>
      <c r="W788" s="59"/>
      <c r="X788" s="59"/>
      <c r="Y788" s="59"/>
      <c r="Z788" s="59"/>
      <c r="AA788" s="59"/>
      <c r="AB788" s="59"/>
      <c r="AC788" s="59"/>
      <c r="AD788" s="59"/>
      <c r="AE788" s="59"/>
      <c r="AF788" s="59"/>
      <c r="AG788" s="59"/>
      <c r="AH788" s="59"/>
      <c r="AI788" s="59"/>
      <c r="AJ788" s="59"/>
      <c r="AK788" s="59"/>
      <c r="AL788" s="59"/>
      <c r="AM788" s="59"/>
      <c r="AN788" s="59"/>
      <c r="AO788" s="59"/>
      <c r="AP788" s="59"/>
      <c r="AQ788" s="59"/>
      <c r="AR788" s="59"/>
      <c r="AS788" s="59"/>
      <c r="AT788" s="59"/>
      <c r="AU788" s="59"/>
      <c r="AV788" s="59"/>
      <c r="AW788" s="59"/>
      <c r="AX788" s="59"/>
      <c r="AY788" s="59"/>
      <c r="AZ788" s="59"/>
      <c r="BA788" s="59"/>
    </row>
    <row r="789" spans="1:53" s="34" customFormat="1">
      <c r="A789" t="s">
        <v>1042</v>
      </c>
      <c r="C789"/>
      <c r="D789">
        <v>0.3</v>
      </c>
      <c r="E789">
        <v>11</v>
      </c>
      <c r="F789">
        <v>3</v>
      </c>
      <c r="G789">
        <v>19</v>
      </c>
      <c r="H789">
        <v>1</v>
      </c>
      <c r="I789">
        <v>10</v>
      </c>
      <c r="J789">
        <v>60</v>
      </c>
      <c r="K789" s="59"/>
      <c r="L789" s="59"/>
      <c r="M789" s="59"/>
      <c r="N789" s="59"/>
      <c r="O789" s="59"/>
      <c r="P789" s="59"/>
      <c r="Q789" s="59"/>
      <c r="R789" s="59"/>
      <c r="S789" s="59"/>
      <c r="T789" s="59"/>
      <c r="U789" s="59"/>
      <c r="V789" s="59"/>
      <c r="W789" s="59"/>
      <c r="X789" s="59"/>
      <c r="Y789" s="59"/>
      <c r="Z789" s="59"/>
      <c r="AA789" s="59"/>
      <c r="AB789" s="59"/>
      <c r="AC789" s="59"/>
      <c r="AD789" s="59"/>
      <c r="AE789" s="59"/>
      <c r="AF789" s="59"/>
      <c r="AG789" s="59"/>
      <c r="AH789" s="59"/>
      <c r="AI789" s="59"/>
      <c r="AJ789" s="59"/>
      <c r="AK789" s="59"/>
      <c r="AL789" s="59"/>
      <c r="AM789" s="59"/>
      <c r="AN789" s="59"/>
      <c r="AO789" s="59"/>
      <c r="AP789" s="59"/>
      <c r="AQ789" s="59"/>
      <c r="AR789" s="59"/>
      <c r="AS789" s="59"/>
      <c r="AT789" s="59"/>
      <c r="AU789" s="59"/>
      <c r="AV789" s="59"/>
      <c r="AW789" s="59"/>
      <c r="AX789" s="59"/>
      <c r="AY789" s="59"/>
      <c r="AZ789" s="59"/>
      <c r="BA789" s="59"/>
    </row>
    <row r="790" spans="1:53" s="34" customFormat="1">
      <c r="A790" t="s">
        <v>652</v>
      </c>
      <c r="C790"/>
      <c r="D790"/>
      <c r="E790">
        <v>2</v>
      </c>
      <c r="F790">
        <v>2</v>
      </c>
      <c r="G790">
        <v>12</v>
      </c>
      <c r="H790"/>
      <c r="I790">
        <v>5</v>
      </c>
      <c r="J790">
        <v>48</v>
      </c>
      <c r="K790" s="59"/>
      <c r="L790" s="59"/>
      <c r="M790" s="59"/>
      <c r="N790" s="59"/>
      <c r="O790" s="59"/>
      <c r="P790" s="59"/>
      <c r="Q790" s="59"/>
      <c r="R790" s="59"/>
      <c r="S790" s="59"/>
      <c r="T790" s="59"/>
      <c r="U790" s="59"/>
      <c r="V790" s="59"/>
      <c r="W790" s="59"/>
      <c r="X790" s="59"/>
      <c r="Y790" s="59"/>
      <c r="Z790" s="59"/>
      <c r="AA790" s="59"/>
      <c r="AB790" s="59"/>
      <c r="AC790" s="59"/>
      <c r="AD790" s="59"/>
      <c r="AE790" s="59"/>
      <c r="AF790" s="59"/>
      <c r="AG790" s="59"/>
      <c r="AH790" s="59"/>
      <c r="AI790" s="59"/>
      <c r="AJ790" s="59"/>
      <c r="AK790" s="59"/>
      <c r="AL790" s="59"/>
      <c r="AM790" s="59"/>
      <c r="AN790" s="59"/>
      <c r="AO790" s="59"/>
      <c r="AP790" s="59"/>
      <c r="AQ790" s="59"/>
      <c r="AR790" s="59"/>
      <c r="AS790" s="59"/>
      <c r="AT790" s="59"/>
      <c r="AU790" s="59"/>
      <c r="AV790" s="59"/>
      <c r="AW790" s="59"/>
      <c r="AX790" s="59"/>
      <c r="AY790" s="59"/>
      <c r="AZ790" s="59"/>
      <c r="BA790" s="59"/>
    </row>
    <row r="791" spans="1:53" s="34" customFormat="1">
      <c r="A791" t="s">
        <v>584</v>
      </c>
      <c r="C791"/>
      <c r="D791">
        <v>0.4</v>
      </c>
      <c r="E791">
        <v>4</v>
      </c>
      <c r="F791"/>
      <c r="G791">
        <v>27</v>
      </c>
      <c r="H791"/>
      <c r="I791">
        <v>3</v>
      </c>
      <c r="J791">
        <v>28</v>
      </c>
      <c r="K791" s="59"/>
      <c r="L791" s="59"/>
      <c r="M791" s="59"/>
      <c r="N791" s="59"/>
      <c r="O791" s="59"/>
      <c r="P791" s="59"/>
      <c r="Q791" s="59"/>
      <c r="R791" s="59"/>
      <c r="S791" s="59"/>
      <c r="T791" s="59"/>
      <c r="U791" s="59"/>
      <c r="V791" s="59"/>
      <c r="W791" s="59"/>
      <c r="X791" s="59"/>
      <c r="Y791" s="59"/>
      <c r="Z791" s="59"/>
      <c r="AA791" s="59"/>
      <c r="AB791" s="59"/>
      <c r="AC791" s="59"/>
      <c r="AD791" s="59"/>
      <c r="AE791" s="59"/>
      <c r="AF791" s="59"/>
      <c r="AG791" s="59"/>
      <c r="AH791" s="59"/>
      <c r="AI791" s="59"/>
      <c r="AJ791" s="59"/>
      <c r="AK791" s="59"/>
      <c r="AL791" s="59"/>
      <c r="AM791" s="59"/>
      <c r="AN791" s="59"/>
      <c r="AO791" s="59"/>
      <c r="AP791" s="59"/>
      <c r="AQ791" s="59"/>
      <c r="AR791" s="59"/>
      <c r="AS791" s="59"/>
      <c r="AT791" s="59"/>
      <c r="AU791" s="59"/>
      <c r="AV791" s="59"/>
      <c r="AW791" s="59"/>
      <c r="AX791" s="59"/>
      <c r="AY791" s="59"/>
      <c r="AZ791" s="59"/>
      <c r="BA791" s="59"/>
    </row>
    <row r="792" spans="1:53" s="34" customFormat="1">
      <c r="A792" t="s">
        <v>1043</v>
      </c>
      <c r="C792"/>
      <c r="D792">
        <v>0.7</v>
      </c>
      <c r="E792">
        <v>6</v>
      </c>
      <c r="F792"/>
      <c r="G792">
        <v>13</v>
      </c>
      <c r="H792">
        <v>1</v>
      </c>
      <c r="I792">
        <v>7</v>
      </c>
      <c r="J792">
        <v>47</v>
      </c>
      <c r="K792" s="59"/>
      <c r="L792" s="59"/>
      <c r="M792" s="59"/>
      <c r="N792" s="59"/>
      <c r="O792" s="59"/>
      <c r="P792" s="59"/>
      <c r="Q792" s="59"/>
      <c r="R792" s="59"/>
      <c r="S792" s="59"/>
      <c r="T792" s="59"/>
      <c r="U792" s="59"/>
      <c r="V792" s="59"/>
      <c r="W792" s="59"/>
      <c r="X792" s="59"/>
      <c r="Y792" s="59"/>
      <c r="Z792" s="59"/>
      <c r="AA792" s="59"/>
      <c r="AB792" s="59"/>
      <c r="AC792" s="59"/>
      <c r="AD792" s="59"/>
      <c r="AE792" s="59"/>
      <c r="AF792" s="59"/>
      <c r="AG792" s="59"/>
      <c r="AH792" s="59"/>
      <c r="AI792" s="59"/>
      <c r="AJ792" s="59"/>
      <c r="AK792" s="59"/>
      <c r="AL792" s="59"/>
      <c r="AM792" s="59"/>
      <c r="AN792" s="59"/>
      <c r="AO792" s="59"/>
      <c r="AP792" s="59"/>
      <c r="AQ792" s="59"/>
      <c r="AR792" s="59"/>
      <c r="AS792" s="59"/>
      <c r="AT792" s="59"/>
      <c r="AU792" s="59"/>
      <c r="AV792" s="59"/>
      <c r="AW792" s="59"/>
      <c r="AX792" s="59"/>
      <c r="AY792" s="59"/>
      <c r="AZ792" s="59"/>
      <c r="BA792" s="59"/>
    </row>
    <row r="793" spans="1:53" s="34" customFormat="1">
      <c r="A793" t="s">
        <v>832</v>
      </c>
      <c r="C793"/>
      <c r="D793"/>
      <c r="E793">
        <v>4</v>
      </c>
      <c r="F793"/>
      <c r="G793">
        <v>7</v>
      </c>
      <c r="H793">
        <v>1</v>
      </c>
      <c r="I793">
        <v>11</v>
      </c>
      <c r="J793">
        <v>21</v>
      </c>
      <c r="K793" s="59"/>
      <c r="L793" s="59"/>
      <c r="M793" s="59"/>
      <c r="N793" s="59"/>
      <c r="O793" s="59"/>
      <c r="P793" s="59"/>
      <c r="Q793" s="59"/>
      <c r="R793" s="59"/>
      <c r="S793" s="59"/>
      <c r="T793" s="59"/>
      <c r="U793" s="59"/>
      <c r="V793" s="59"/>
      <c r="W793" s="59"/>
      <c r="X793" s="59"/>
      <c r="Y793" s="59"/>
      <c r="Z793" s="59"/>
      <c r="AA793" s="59"/>
      <c r="AB793" s="59"/>
      <c r="AC793" s="59"/>
      <c r="AD793" s="59"/>
      <c r="AE793" s="59"/>
      <c r="AF793" s="59"/>
      <c r="AG793" s="59"/>
      <c r="AH793" s="59"/>
      <c r="AI793" s="59"/>
      <c r="AJ793" s="59"/>
      <c r="AK793" s="59"/>
      <c r="AL793" s="59"/>
      <c r="AM793" s="59"/>
      <c r="AN793" s="59"/>
      <c r="AO793" s="59"/>
      <c r="AP793" s="59"/>
      <c r="AQ793" s="59"/>
      <c r="AR793" s="59"/>
      <c r="AS793" s="59"/>
      <c r="AT793" s="59"/>
      <c r="AU793" s="59"/>
      <c r="AV793" s="59"/>
      <c r="AW793" s="59"/>
      <c r="AX793" s="59"/>
      <c r="AY793" s="59"/>
      <c r="AZ793" s="59"/>
      <c r="BA793" s="59"/>
    </row>
    <row r="794" spans="1:53" s="34" customFormat="1">
      <c r="A794" t="s">
        <v>710</v>
      </c>
      <c r="C794"/>
      <c r="D794"/>
      <c r="E794">
        <v>8</v>
      </c>
      <c r="F794"/>
      <c r="G794">
        <v>13</v>
      </c>
      <c r="H794">
        <v>1</v>
      </c>
      <c r="I794">
        <v>11</v>
      </c>
      <c r="J794">
        <v>23</v>
      </c>
      <c r="K794" s="59"/>
      <c r="L794" s="59"/>
      <c r="M794" s="59"/>
      <c r="N794" s="59"/>
      <c r="O794" s="59"/>
      <c r="P794" s="59"/>
      <c r="Q794" s="59"/>
      <c r="R794" s="59"/>
      <c r="S794" s="59"/>
      <c r="T794" s="59"/>
      <c r="U794" s="59"/>
      <c r="V794" s="59"/>
      <c r="W794" s="59"/>
      <c r="X794" s="59"/>
      <c r="Y794" s="59"/>
      <c r="Z794" s="59"/>
      <c r="AA794" s="59"/>
      <c r="AB794" s="59"/>
      <c r="AC794" s="59"/>
      <c r="AD794" s="59"/>
      <c r="AE794" s="59"/>
      <c r="AF794" s="59"/>
      <c r="AG794" s="59"/>
      <c r="AH794" s="59"/>
      <c r="AI794" s="59"/>
      <c r="AJ794" s="59"/>
      <c r="AK794" s="59"/>
      <c r="AL794" s="59"/>
      <c r="AM794" s="59"/>
      <c r="AN794" s="59"/>
      <c r="AO794" s="59"/>
      <c r="AP794" s="59"/>
      <c r="AQ794" s="59"/>
      <c r="AR794" s="59"/>
      <c r="AS794" s="59"/>
      <c r="AT794" s="59"/>
      <c r="AU794" s="59"/>
      <c r="AV794" s="59"/>
      <c r="AW794" s="59"/>
      <c r="AX794" s="59"/>
      <c r="AY794" s="59"/>
      <c r="AZ794" s="59"/>
      <c r="BA794" s="59"/>
    </row>
    <row r="795" spans="1:53" s="34" customFormat="1">
      <c r="A795" t="s">
        <v>651</v>
      </c>
      <c r="C795"/>
      <c r="D795"/>
      <c r="E795">
        <v>6</v>
      </c>
      <c r="F795"/>
      <c r="G795">
        <v>13</v>
      </c>
      <c r="H795"/>
      <c r="I795">
        <v>7</v>
      </c>
      <c r="J795">
        <v>47</v>
      </c>
      <c r="K795" s="59"/>
      <c r="L795" s="59"/>
      <c r="M795" s="59"/>
      <c r="N795" s="59"/>
      <c r="O795" s="59"/>
      <c r="P795" s="59"/>
      <c r="Q795" s="59"/>
      <c r="R795" s="59"/>
      <c r="S795" s="59"/>
      <c r="T795" s="59"/>
      <c r="U795" s="59"/>
      <c r="V795" s="59"/>
      <c r="W795" s="59"/>
      <c r="X795" s="59"/>
      <c r="Y795" s="59"/>
      <c r="Z795" s="59"/>
      <c r="AA795" s="59"/>
      <c r="AB795" s="59"/>
      <c r="AC795" s="59"/>
      <c r="AD795" s="59"/>
      <c r="AE795" s="59"/>
      <c r="AF795" s="59"/>
      <c r="AG795" s="59"/>
      <c r="AH795" s="59"/>
      <c r="AI795" s="59"/>
      <c r="AJ795" s="59"/>
      <c r="AK795" s="59"/>
      <c r="AL795" s="59"/>
      <c r="AM795" s="59"/>
      <c r="AN795" s="59"/>
      <c r="AO795" s="59"/>
      <c r="AP795" s="59"/>
      <c r="AQ795" s="59"/>
      <c r="AR795" s="59"/>
      <c r="AS795" s="59"/>
      <c r="AT795" s="59"/>
      <c r="AU795" s="59"/>
      <c r="AV795" s="59"/>
      <c r="AW795" s="59"/>
      <c r="AX795" s="59"/>
      <c r="AY795" s="59"/>
      <c r="AZ795" s="59"/>
      <c r="BA795" s="59"/>
    </row>
    <row r="796" spans="1:53" s="34" customFormat="1">
      <c r="A796" t="s">
        <v>1044</v>
      </c>
      <c r="C796"/>
      <c r="D796">
        <v>0.5</v>
      </c>
      <c r="E796">
        <v>8</v>
      </c>
      <c r="F796"/>
      <c r="G796">
        <v>16</v>
      </c>
      <c r="H796">
        <v>1</v>
      </c>
      <c r="I796">
        <v>10</v>
      </c>
      <c r="J796">
        <v>57</v>
      </c>
      <c r="K796" s="59"/>
      <c r="L796" s="59"/>
      <c r="M796" s="59"/>
      <c r="N796" s="59"/>
      <c r="O796" s="59"/>
      <c r="P796" s="59"/>
      <c r="Q796" s="59"/>
      <c r="R796" s="59"/>
      <c r="S796" s="59"/>
      <c r="T796" s="59"/>
      <c r="U796" s="59"/>
      <c r="V796" s="59"/>
      <c r="W796" s="59"/>
      <c r="X796" s="59"/>
      <c r="Y796" s="59"/>
      <c r="Z796" s="59"/>
      <c r="AA796" s="59"/>
      <c r="AB796" s="59"/>
      <c r="AC796" s="59"/>
      <c r="AD796" s="59"/>
      <c r="AE796" s="59"/>
      <c r="AF796" s="59"/>
      <c r="AG796" s="59"/>
      <c r="AH796" s="59"/>
      <c r="AI796" s="59"/>
      <c r="AJ796" s="59"/>
      <c r="AK796" s="59"/>
      <c r="AL796" s="59"/>
      <c r="AM796" s="59"/>
      <c r="AN796" s="59"/>
      <c r="AO796" s="59"/>
      <c r="AP796" s="59"/>
      <c r="AQ796" s="59"/>
      <c r="AR796" s="59"/>
      <c r="AS796" s="59"/>
      <c r="AT796" s="59"/>
      <c r="AU796" s="59"/>
      <c r="AV796" s="59"/>
      <c r="AW796" s="59"/>
      <c r="AX796" s="59"/>
      <c r="AY796" s="59"/>
      <c r="AZ796" s="59"/>
      <c r="BA796" s="59"/>
    </row>
    <row r="797" spans="1:53" s="34" customFormat="1">
      <c r="A797" t="s">
        <v>585</v>
      </c>
      <c r="C797"/>
      <c r="D797">
        <v>0.2</v>
      </c>
      <c r="E797">
        <v>5</v>
      </c>
      <c r="F797"/>
      <c r="G797">
        <v>24</v>
      </c>
      <c r="H797">
        <v>1</v>
      </c>
      <c r="I797">
        <v>8</v>
      </c>
      <c r="J797">
        <v>81</v>
      </c>
      <c r="K797" s="59"/>
      <c r="L797" s="59"/>
      <c r="M797" s="59"/>
      <c r="N797" s="59"/>
      <c r="O797" s="59"/>
      <c r="P797" s="59"/>
      <c r="Q797" s="59"/>
      <c r="R797" s="59"/>
      <c r="S797" s="59"/>
      <c r="T797" s="59"/>
      <c r="U797" s="59"/>
      <c r="V797" s="59"/>
      <c r="W797" s="59"/>
      <c r="X797" s="59"/>
      <c r="Y797" s="59"/>
      <c r="Z797" s="59"/>
      <c r="AA797" s="59"/>
      <c r="AB797" s="59"/>
      <c r="AC797" s="59"/>
      <c r="AD797" s="59"/>
      <c r="AE797" s="59"/>
      <c r="AF797" s="59"/>
      <c r="AG797" s="59"/>
      <c r="AH797" s="59"/>
      <c r="AI797" s="59"/>
      <c r="AJ797" s="59"/>
      <c r="AK797" s="59"/>
      <c r="AL797" s="59"/>
      <c r="AM797" s="59"/>
      <c r="AN797" s="59"/>
      <c r="AO797" s="59"/>
      <c r="AP797" s="59"/>
      <c r="AQ797" s="59"/>
      <c r="AR797" s="59"/>
      <c r="AS797" s="59"/>
      <c r="AT797" s="59"/>
      <c r="AU797" s="59"/>
      <c r="AV797" s="59"/>
      <c r="AW797" s="59"/>
      <c r="AX797" s="59"/>
      <c r="AY797" s="59"/>
      <c r="AZ797" s="59"/>
      <c r="BA797" s="59"/>
    </row>
    <row r="798" spans="1:53" s="34" customFormat="1">
      <c r="A798" t="s">
        <v>650</v>
      </c>
      <c r="C798"/>
      <c r="D798"/>
      <c r="E798">
        <v>11</v>
      </c>
      <c r="F798"/>
      <c r="G798">
        <v>9</v>
      </c>
      <c r="H798">
        <v>1</v>
      </c>
      <c r="I798">
        <v>9</v>
      </c>
      <c r="J798">
        <v>45</v>
      </c>
      <c r="K798" s="59"/>
      <c r="L798" s="59"/>
      <c r="M798" s="59"/>
      <c r="N798" s="59"/>
      <c r="O798" s="59"/>
      <c r="P798" s="59"/>
      <c r="Q798" s="59"/>
      <c r="R798" s="59"/>
      <c r="S798" s="59"/>
      <c r="T798" s="59"/>
      <c r="U798" s="59"/>
      <c r="V798" s="59"/>
      <c r="W798" s="59"/>
      <c r="X798" s="59"/>
      <c r="Y798" s="59"/>
      <c r="Z798" s="59"/>
      <c r="AA798" s="59"/>
      <c r="AB798" s="59"/>
      <c r="AC798" s="59"/>
      <c r="AD798" s="59"/>
      <c r="AE798" s="59"/>
      <c r="AF798" s="59"/>
      <c r="AG798" s="59"/>
      <c r="AH798" s="59"/>
      <c r="AI798" s="59"/>
      <c r="AJ798" s="59"/>
      <c r="AK798" s="59"/>
      <c r="AL798" s="59"/>
      <c r="AM798" s="59"/>
      <c r="AN798" s="59"/>
      <c r="AO798" s="59"/>
      <c r="AP798" s="59"/>
      <c r="AQ798" s="59"/>
      <c r="AR798" s="59"/>
      <c r="AS798" s="59"/>
      <c r="AT798" s="59"/>
      <c r="AU798" s="59"/>
      <c r="AV798" s="59"/>
      <c r="AW798" s="59"/>
      <c r="AX798" s="59"/>
      <c r="AY798" s="59"/>
      <c r="AZ798" s="59"/>
      <c r="BA798" s="59"/>
    </row>
    <row r="799" spans="1:53" s="34" customFormat="1">
      <c r="A799" t="s">
        <v>833</v>
      </c>
      <c r="C799"/>
      <c r="D799"/>
      <c r="E799">
        <v>8</v>
      </c>
      <c r="F799"/>
      <c r="G799">
        <v>12</v>
      </c>
      <c r="H799">
        <v>1</v>
      </c>
      <c r="I799">
        <v>12</v>
      </c>
      <c r="J799">
        <v>38</v>
      </c>
      <c r="K799" s="59"/>
      <c r="L799" s="59"/>
      <c r="M799" s="59"/>
      <c r="N799" s="59"/>
      <c r="O799" s="59"/>
      <c r="P799" s="59"/>
      <c r="Q799" s="59"/>
      <c r="R799" s="59"/>
      <c r="S799" s="59"/>
      <c r="T799" s="59"/>
      <c r="U799" s="59"/>
      <c r="V799" s="59"/>
      <c r="W799" s="59"/>
      <c r="X799" s="59"/>
      <c r="Y799" s="59"/>
      <c r="Z799" s="59"/>
      <c r="AA799" s="59"/>
      <c r="AB799" s="59"/>
      <c r="AC799" s="59"/>
      <c r="AD799" s="59"/>
      <c r="AE799" s="59"/>
      <c r="AF799" s="59"/>
      <c r="AG799" s="59"/>
      <c r="AH799" s="59"/>
      <c r="AI799" s="59"/>
      <c r="AJ799" s="59"/>
      <c r="AK799" s="59"/>
      <c r="AL799" s="59"/>
      <c r="AM799" s="59"/>
      <c r="AN799" s="59"/>
      <c r="AO799" s="59"/>
      <c r="AP799" s="59"/>
      <c r="AQ799" s="59"/>
      <c r="AR799" s="59"/>
      <c r="AS799" s="59"/>
      <c r="AT799" s="59"/>
      <c r="AU799" s="59"/>
      <c r="AV799" s="59"/>
      <c r="AW799" s="59"/>
      <c r="AX799" s="59"/>
      <c r="AY799" s="59"/>
      <c r="AZ799" s="59"/>
      <c r="BA799" s="59"/>
    </row>
    <row r="800" spans="1:53" s="34" customFormat="1">
      <c r="A800" t="s">
        <v>1045</v>
      </c>
      <c r="C800"/>
      <c r="D800">
        <v>0.2</v>
      </c>
      <c r="E800">
        <v>12</v>
      </c>
      <c r="F800">
        <v>3</v>
      </c>
      <c r="G800">
        <v>23</v>
      </c>
      <c r="H800">
        <v>1</v>
      </c>
      <c r="I800">
        <v>9</v>
      </c>
      <c r="J800">
        <v>45</v>
      </c>
      <c r="K800" s="59"/>
      <c r="L800" s="59"/>
      <c r="M800" s="59"/>
      <c r="N800" s="59"/>
      <c r="O800" s="59"/>
      <c r="P800" s="59"/>
      <c r="Q800" s="59"/>
      <c r="R800" s="59"/>
      <c r="S800" s="59"/>
      <c r="T800" s="59"/>
      <c r="U800" s="59"/>
      <c r="V800" s="59"/>
      <c r="W800" s="59"/>
      <c r="X800" s="59"/>
      <c r="Y800" s="59"/>
      <c r="Z800" s="59"/>
      <c r="AA800" s="59"/>
      <c r="AB800" s="59"/>
      <c r="AC800" s="59"/>
      <c r="AD800" s="59"/>
      <c r="AE800" s="59"/>
      <c r="AF800" s="59"/>
      <c r="AG800" s="59"/>
      <c r="AH800" s="59"/>
      <c r="AI800" s="59"/>
      <c r="AJ800" s="59"/>
      <c r="AK800" s="59"/>
      <c r="AL800" s="59"/>
      <c r="AM800" s="59"/>
      <c r="AN800" s="59"/>
      <c r="AO800" s="59"/>
      <c r="AP800" s="59"/>
      <c r="AQ800" s="59"/>
      <c r="AR800" s="59"/>
      <c r="AS800" s="59"/>
      <c r="AT800" s="59"/>
      <c r="AU800" s="59"/>
      <c r="AV800" s="59"/>
      <c r="AW800" s="59"/>
      <c r="AX800" s="59"/>
      <c r="AY800" s="59"/>
      <c r="AZ800" s="59"/>
      <c r="BA800" s="59"/>
    </row>
    <row r="801" spans="1:53" s="34" customFormat="1">
      <c r="A801" t="s">
        <v>711</v>
      </c>
      <c r="C801"/>
      <c r="D801"/>
      <c r="E801">
        <v>10</v>
      </c>
      <c r="F801"/>
      <c r="G801">
        <v>11</v>
      </c>
      <c r="H801">
        <v>1</v>
      </c>
      <c r="I801">
        <v>9</v>
      </c>
      <c r="J801">
        <v>33</v>
      </c>
      <c r="K801" s="59"/>
      <c r="L801" s="59"/>
      <c r="M801" s="59"/>
      <c r="N801" s="59"/>
      <c r="O801" s="59"/>
      <c r="P801" s="59"/>
      <c r="Q801" s="59"/>
      <c r="R801" s="59"/>
      <c r="S801" s="59"/>
      <c r="T801" s="59"/>
      <c r="U801" s="59"/>
      <c r="V801" s="59"/>
      <c r="W801" s="59"/>
      <c r="X801" s="59"/>
      <c r="Y801" s="59"/>
      <c r="Z801" s="59"/>
      <c r="AA801" s="59"/>
      <c r="AB801" s="59"/>
      <c r="AC801" s="59"/>
      <c r="AD801" s="59"/>
      <c r="AE801" s="59"/>
      <c r="AF801" s="59"/>
      <c r="AG801" s="59"/>
      <c r="AH801" s="59"/>
      <c r="AI801" s="59"/>
      <c r="AJ801" s="59"/>
      <c r="AK801" s="59"/>
      <c r="AL801" s="59"/>
      <c r="AM801" s="59"/>
      <c r="AN801" s="59"/>
      <c r="AO801" s="59"/>
      <c r="AP801" s="59"/>
      <c r="AQ801" s="59"/>
      <c r="AR801" s="59"/>
      <c r="AS801" s="59"/>
      <c r="AT801" s="59"/>
      <c r="AU801" s="59"/>
      <c r="AV801" s="59"/>
      <c r="AW801" s="59"/>
      <c r="AX801" s="59"/>
      <c r="AY801" s="59"/>
      <c r="AZ801" s="59"/>
      <c r="BA801" s="59"/>
    </row>
    <row r="802" spans="1:53" s="34" customFormat="1">
      <c r="A802" t="s">
        <v>586</v>
      </c>
      <c r="C802"/>
      <c r="D802">
        <v>0.2</v>
      </c>
      <c r="E802">
        <v>7</v>
      </c>
      <c r="F802"/>
      <c r="G802">
        <v>15</v>
      </c>
      <c r="H802"/>
      <c r="I802">
        <v>7</v>
      </c>
      <c r="J802">
        <v>32</v>
      </c>
      <c r="K802" s="59"/>
      <c r="L802" s="59"/>
      <c r="M802" s="59"/>
      <c r="N802" s="59"/>
      <c r="O802" s="59"/>
      <c r="P802" s="59"/>
      <c r="Q802" s="59"/>
      <c r="R802" s="59"/>
      <c r="S802" s="59"/>
      <c r="T802" s="59"/>
      <c r="U802" s="59"/>
      <c r="V802" s="59"/>
      <c r="W802" s="59"/>
      <c r="X802" s="59"/>
      <c r="Y802" s="59"/>
      <c r="Z802" s="59"/>
      <c r="AA802" s="59"/>
      <c r="AB802" s="59"/>
      <c r="AC802" s="59"/>
      <c r="AD802" s="59"/>
      <c r="AE802" s="59"/>
      <c r="AF802" s="59"/>
      <c r="AG802" s="59"/>
      <c r="AH802" s="59"/>
      <c r="AI802" s="59"/>
      <c r="AJ802" s="59"/>
      <c r="AK802" s="59"/>
      <c r="AL802" s="59"/>
      <c r="AM802" s="59"/>
      <c r="AN802" s="59"/>
      <c r="AO802" s="59"/>
      <c r="AP802" s="59"/>
      <c r="AQ802" s="59"/>
      <c r="AR802" s="59"/>
      <c r="AS802" s="59"/>
      <c r="AT802" s="59"/>
      <c r="AU802" s="59"/>
      <c r="AV802" s="59"/>
      <c r="AW802" s="59"/>
      <c r="AX802" s="59"/>
      <c r="AY802" s="59"/>
      <c r="AZ802" s="59"/>
      <c r="BA802" s="59"/>
    </row>
    <row r="803" spans="1:53" s="34" customFormat="1">
      <c r="A803" t="s">
        <v>649</v>
      </c>
      <c r="C803"/>
      <c r="D803"/>
      <c r="E803">
        <v>6</v>
      </c>
      <c r="F803"/>
      <c r="G803">
        <v>11</v>
      </c>
      <c r="H803">
        <v>1</v>
      </c>
      <c r="I803">
        <v>7</v>
      </c>
      <c r="J803">
        <v>40</v>
      </c>
      <c r="K803" s="59"/>
      <c r="L803" s="59"/>
      <c r="M803" s="59"/>
      <c r="N803" s="59"/>
      <c r="O803" s="59"/>
      <c r="P803" s="59"/>
      <c r="Q803" s="59"/>
      <c r="R803" s="59"/>
      <c r="S803" s="59"/>
      <c r="T803" s="59"/>
      <c r="U803" s="59"/>
      <c r="V803" s="59"/>
      <c r="W803" s="59"/>
      <c r="X803" s="59"/>
      <c r="Y803" s="59"/>
      <c r="Z803" s="59"/>
      <c r="AA803" s="59"/>
      <c r="AB803" s="59"/>
      <c r="AC803" s="59"/>
      <c r="AD803" s="59"/>
      <c r="AE803" s="59"/>
      <c r="AF803" s="59"/>
      <c r="AG803" s="59"/>
      <c r="AH803" s="59"/>
      <c r="AI803" s="59"/>
      <c r="AJ803" s="59"/>
      <c r="AK803" s="59"/>
      <c r="AL803" s="59"/>
      <c r="AM803" s="59"/>
      <c r="AN803" s="59"/>
      <c r="AO803" s="59"/>
      <c r="AP803" s="59"/>
      <c r="AQ803" s="59"/>
      <c r="AR803" s="59"/>
      <c r="AS803" s="59"/>
      <c r="AT803" s="59"/>
      <c r="AU803" s="59"/>
      <c r="AV803" s="59"/>
      <c r="AW803" s="59"/>
      <c r="AX803" s="59"/>
      <c r="AY803" s="59"/>
      <c r="AZ803" s="59"/>
      <c r="BA803" s="59"/>
    </row>
    <row r="804" spans="1:53" s="34" customFormat="1">
      <c r="A804" t="s">
        <v>1046</v>
      </c>
      <c r="C804"/>
      <c r="D804">
        <v>0.5</v>
      </c>
      <c r="E804">
        <v>8</v>
      </c>
      <c r="F804">
        <v>2</v>
      </c>
      <c r="G804">
        <v>26</v>
      </c>
      <c r="H804">
        <v>1</v>
      </c>
      <c r="I804">
        <v>9</v>
      </c>
      <c r="J804">
        <v>49</v>
      </c>
      <c r="K804" s="59"/>
      <c r="L804" s="59"/>
      <c r="M804" s="59"/>
      <c r="N804" s="59"/>
      <c r="O804" s="59"/>
      <c r="P804" s="59"/>
      <c r="Q804" s="59"/>
      <c r="R804" s="59"/>
      <c r="S804" s="59"/>
      <c r="T804" s="59"/>
      <c r="U804" s="59"/>
      <c r="V804" s="59"/>
      <c r="W804" s="59"/>
      <c r="X804" s="59"/>
      <c r="Y804" s="59"/>
      <c r="Z804" s="59"/>
      <c r="AA804" s="59"/>
      <c r="AB804" s="59"/>
      <c r="AC804" s="59"/>
      <c r="AD804" s="59"/>
      <c r="AE804" s="59"/>
      <c r="AF804" s="59"/>
      <c r="AG804" s="59"/>
      <c r="AH804" s="59"/>
      <c r="AI804" s="59"/>
      <c r="AJ804" s="59"/>
      <c r="AK804" s="59"/>
      <c r="AL804" s="59"/>
      <c r="AM804" s="59"/>
      <c r="AN804" s="59"/>
      <c r="AO804" s="59"/>
      <c r="AP804" s="59"/>
      <c r="AQ804" s="59"/>
      <c r="AR804" s="59"/>
      <c r="AS804" s="59"/>
      <c r="AT804" s="59"/>
      <c r="AU804" s="59"/>
      <c r="AV804" s="59"/>
      <c r="AW804" s="59"/>
      <c r="AX804" s="59"/>
      <c r="AY804" s="59"/>
      <c r="AZ804" s="59"/>
      <c r="BA804" s="59"/>
    </row>
    <row r="805" spans="1:53" s="34" customFormat="1">
      <c r="A805" t="s">
        <v>834</v>
      </c>
      <c r="C805">
        <v>9</v>
      </c>
      <c r="D805"/>
      <c r="E805">
        <v>7</v>
      </c>
      <c r="F805">
        <v>2</v>
      </c>
      <c r="G805">
        <v>13</v>
      </c>
      <c r="H805">
        <v>1</v>
      </c>
      <c r="I805">
        <v>11</v>
      </c>
      <c r="J805">
        <v>53</v>
      </c>
      <c r="K805" s="59"/>
      <c r="L805" s="59"/>
      <c r="M805" s="59"/>
      <c r="N805" s="59"/>
      <c r="O805" s="59"/>
      <c r="P805" s="59"/>
      <c r="Q805" s="59"/>
      <c r="R805" s="59"/>
      <c r="S805" s="59"/>
      <c r="T805" s="59"/>
      <c r="U805" s="59"/>
      <c r="V805" s="59"/>
      <c r="W805" s="59"/>
      <c r="X805" s="59"/>
      <c r="Y805" s="59"/>
      <c r="Z805" s="59"/>
      <c r="AA805" s="59"/>
      <c r="AB805" s="59"/>
      <c r="AC805" s="59"/>
      <c r="AD805" s="59"/>
      <c r="AE805" s="59"/>
      <c r="AF805" s="59"/>
      <c r="AG805" s="59"/>
      <c r="AH805" s="59"/>
      <c r="AI805" s="59"/>
      <c r="AJ805" s="59"/>
      <c r="AK805" s="59"/>
      <c r="AL805" s="59"/>
      <c r="AM805" s="59"/>
      <c r="AN805" s="59"/>
      <c r="AO805" s="59"/>
      <c r="AP805" s="59"/>
      <c r="AQ805" s="59"/>
      <c r="AR805" s="59"/>
      <c r="AS805" s="59"/>
      <c r="AT805" s="59"/>
      <c r="AU805" s="59"/>
      <c r="AV805" s="59"/>
      <c r="AW805" s="59"/>
      <c r="AX805" s="59"/>
      <c r="AY805" s="59"/>
      <c r="AZ805" s="59"/>
      <c r="BA805" s="59"/>
    </row>
    <row r="806" spans="1:53" s="34" customFormat="1">
      <c r="A806" t="s">
        <v>712</v>
      </c>
      <c r="C806">
        <v>6</v>
      </c>
      <c r="D806"/>
      <c r="E806">
        <v>6</v>
      </c>
      <c r="F806"/>
      <c r="G806">
        <v>6</v>
      </c>
      <c r="H806">
        <v>1</v>
      </c>
      <c r="I806">
        <v>9</v>
      </c>
      <c r="J806">
        <v>13</v>
      </c>
      <c r="K806" s="59"/>
      <c r="L806" s="59"/>
      <c r="M806" s="59"/>
      <c r="N806" s="59"/>
      <c r="O806" s="59"/>
      <c r="P806" s="59"/>
      <c r="Q806" s="59"/>
      <c r="R806" s="59"/>
      <c r="S806" s="59"/>
      <c r="T806" s="59"/>
      <c r="U806" s="59"/>
      <c r="V806" s="59"/>
      <c r="W806" s="59"/>
      <c r="X806" s="59"/>
      <c r="Y806" s="59"/>
      <c r="Z806" s="59"/>
      <c r="AA806" s="59"/>
      <c r="AB806" s="59"/>
      <c r="AC806" s="59"/>
      <c r="AD806" s="59"/>
      <c r="AE806" s="59"/>
      <c r="AF806" s="59"/>
      <c r="AG806" s="59"/>
      <c r="AH806" s="59"/>
      <c r="AI806" s="59"/>
      <c r="AJ806" s="59"/>
      <c r="AK806" s="59"/>
      <c r="AL806" s="59"/>
      <c r="AM806" s="59"/>
      <c r="AN806" s="59"/>
      <c r="AO806" s="59"/>
      <c r="AP806" s="59"/>
      <c r="AQ806" s="59"/>
      <c r="AR806" s="59"/>
      <c r="AS806" s="59"/>
      <c r="AT806" s="59"/>
      <c r="AU806" s="59"/>
      <c r="AV806" s="59"/>
      <c r="AW806" s="59"/>
      <c r="AX806" s="59"/>
      <c r="AY806" s="59"/>
      <c r="AZ806" s="59"/>
      <c r="BA806" s="59"/>
    </row>
    <row r="807" spans="1:53" s="34" customFormat="1">
      <c r="A807" t="s">
        <v>587</v>
      </c>
      <c r="C807"/>
      <c r="D807">
        <v>0.2</v>
      </c>
      <c r="E807">
        <v>34</v>
      </c>
      <c r="F807"/>
      <c r="G807">
        <v>19</v>
      </c>
      <c r="H807"/>
      <c r="I807">
        <v>6</v>
      </c>
      <c r="J807">
        <v>37</v>
      </c>
      <c r="K807" s="59"/>
      <c r="L807" s="59"/>
      <c r="M807" s="59"/>
      <c r="N807" s="59"/>
      <c r="O807" s="59"/>
      <c r="P807" s="59"/>
      <c r="Q807" s="59"/>
      <c r="R807" s="59"/>
      <c r="S807" s="59"/>
      <c r="T807" s="59"/>
      <c r="U807" s="59"/>
      <c r="V807" s="59"/>
      <c r="W807" s="59"/>
      <c r="X807" s="59"/>
      <c r="Y807" s="59"/>
      <c r="Z807" s="59"/>
      <c r="AA807" s="59"/>
      <c r="AB807" s="59"/>
      <c r="AC807" s="59"/>
      <c r="AD807" s="59"/>
      <c r="AE807" s="59"/>
      <c r="AF807" s="59"/>
      <c r="AG807" s="59"/>
      <c r="AH807" s="59"/>
      <c r="AI807" s="59"/>
      <c r="AJ807" s="59"/>
      <c r="AK807" s="59"/>
      <c r="AL807" s="59"/>
      <c r="AM807" s="59"/>
      <c r="AN807" s="59"/>
      <c r="AO807" s="59"/>
      <c r="AP807" s="59"/>
      <c r="AQ807" s="59"/>
      <c r="AR807" s="59"/>
      <c r="AS807" s="59"/>
      <c r="AT807" s="59"/>
      <c r="AU807" s="59"/>
      <c r="AV807" s="59"/>
      <c r="AW807" s="59"/>
      <c r="AX807" s="59"/>
      <c r="AY807" s="59"/>
      <c r="AZ807" s="59"/>
      <c r="BA807" s="59"/>
    </row>
    <row r="808" spans="1:53" s="34" customFormat="1">
      <c r="A808" t="s">
        <v>648</v>
      </c>
      <c r="C808"/>
      <c r="D808"/>
      <c r="E808">
        <v>7</v>
      </c>
      <c r="F808"/>
      <c r="G808">
        <v>9</v>
      </c>
      <c r="H808">
        <v>1</v>
      </c>
      <c r="I808">
        <v>7</v>
      </c>
      <c r="J808">
        <v>37</v>
      </c>
      <c r="K808" s="59"/>
      <c r="L808" s="59"/>
      <c r="M808" s="59"/>
      <c r="N808" s="59"/>
      <c r="O808" s="59"/>
      <c r="P808" s="59"/>
      <c r="Q808" s="59"/>
      <c r="R808" s="59"/>
      <c r="S808" s="59"/>
      <c r="T808" s="59"/>
      <c r="U808" s="59"/>
      <c r="V808" s="59"/>
      <c r="W808" s="59"/>
      <c r="X808" s="59"/>
      <c r="Y808" s="59"/>
      <c r="Z808" s="59"/>
      <c r="AA808" s="59"/>
      <c r="AB808" s="59"/>
      <c r="AC808" s="59"/>
      <c r="AD808" s="59"/>
      <c r="AE808" s="59"/>
      <c r="AF808" s="59"/>
      <c r="AG808" s="59"/>
      <c r="AH808" s="59"/>
      <c r="AI808" s="59"/>
      <c r="AJ808" s="59"/>
      <c r="AK808" s="59"/>
      <c r="AL808" s="59"/>
      <c r="AM808" s="59"/>
      <c r="AN808" s="59"/>
      <c r="AO808" s="59"/>
      <c r="AP808" s="59"/>
      <c r="AQ808" s="59"/>
      <c r="AR808" s="59"/>
      <c r="AS808" s="59"/>
      <c r="AT808" s="59"/>
      <c r="AU808" s="59"/>
      <c r="AV808" s="59"/>
      <c r="AW808" s="59"/>
      <c r="AX808" s="59"/>
      <c r="AY808" s="59"/>
      <c r="AZ808" s="59"/>
      <c r="BA808" s="59"/>
    </row>
    <row r="809" spans="1:53" s="34" customFormat="1">
      <c r="A809" t="s">
        <v>647</v>
      </c>
      <c r="C809"/>
      <c r="D809"/>
      <c r="E809">
        <v>8</v>
      </c>
      <c r="F809"/>
      <c r="G809">
        <v>14</v>
      </c>
      <c r="H809">
        <v>1</v>
      </c>
      <c r="I809">
        <v>7</v>
      </c>
      <c r="J809">
        <v>33</v>
      </c>
      <c r="K809" s="59"/>
      <c r="L809" s="59"/>
      <c r="M809" s="59"/>
      <c r="N809" s="59"/>
      <c r="O809" s="59"/>
      <c r="P809" s="59"/>
      <c r="Q809" s="59"/>
      <c r="R809" s="59"/>
      <c r="S809" s="59"/>
      <c r="T809" s="59"/>
      <c r="U809" s="59"/>
      <c r="V809" s="59"/>
      <c r="W809" s="59"/>
      <c r="X809" s="59"/>
      <c r="Y809" s="59"/>
      <c r="Z809" s="59"/>
      <c r="AA809" s="59"/>
      <c r="AB809" s="59"/>
      <c r="AC809" s="59"/>
      <c r="AD809" s="59"/>
      <c r="AE809" s="59"/>
      <c r="AF809" s="59"/>
      <c r="AG809" s="59"/>
      <c r="AH809" s="59"/>
      <c r="AI809" s="59"/>
      <c r="AJ809" s="59"/>
      <c r="AK809" s="59"/>
      <c r="AL809" s="59"/>
      <c r="AM809" s="59"/>
      <c r="AN809" s="59"/>
      <c r="AO809" s="59"/>
      <c r="AP809" s="59"/>
      <c r="AQ809" s="59"/>
      <c r="AR809" s="59"/>
      <c r="AS809" s="59"/>
      <c r="AT809" s="59"/>
      <c r="AU809" s="59"/>
      <c r="AV809" s="59"/>
      <c r="AW809" s="59"/>
      <c r="AX809" s="59"/>
      <c r="AY809" s="59"/>
      <c r="AZ809" s="59"/>
      <c r="BA809" s="59"/>
    </row>
    <row r="810" spans="1:53" s="34" customFormat="1">
      <c r="A810" t="s">
        <v>1047</v>
      </c>
      <c r="C810"/>
      <c r="D810">
        <v>0.5</v>
      </c>
      <c r="E810">
        <v>6</v>
      </c>
      <c r="F810"/>
      <c r="G810">
        <v>16</v>
      </c>
      <c r="H810">
        <v>1</v>
      </c>
      <c r="I810">
        <v>9</v>
      </c>
      <c r="J810">
        <v>99</v>
      </c>
      <c r="K810" s="59"/>
      <c r="L810" s="59"/>
      <c r="M810" s="59"/>
      <c r="N810" s="59"/>
      <c r="O810" s="59"/>
      <c r="P810" s="59"/>
      <c r="Q810" s="59"/>
      <c r="R810" s="59"/>
      <c r="S810" s="59"/>
      <c r="T810" s="59"/>
      <c r="U810" s="59"/>
      <c r="V810" s="59"/>
      <c r="W810" s="59"/>
      <c r="X810" s="59"/>
      <c r="Y810" s="59"/>
      <c r="Z810" s="59"/>
      <c r="AA810" s="59"/>
      <c r="AB810" s="59"/>
      <c r="AC810" s="59"/>
      <c r="AD810" s="59"/>
      <c r="AE810" s="59"/>
      <c r="AF810" s="59"/>
      <c r="AG810" s="59"/>
      <c r="AH810" s="59"/>
      <c r="AI810" s="59"/>
      <c r="AJ810" s="59"/>
      <c r="AK810" s="59"/>
      <c r="AL810" s="59"/>
      <c r="AM810" s="59"/>
      <c r="AN810" s="59"/>
      <c r="AO810" s="59"/>
      <c r="AP810" s="59"/>
      <c r="AQ810" s="59"/>
      <c r="AR810" s="59"/>
      <c r="AS810" s="59"/>
      <c r="AT810" s="59"/>
      <c r="AU810" s="59"/>
      <c r="AV810" s="59"/>
      <c r="AW810" s="59"/>
      <c r="AX810" s="59"/>
      <c r="AY810" s="59"/>
      <c r="AZ810" s="59"/>
      <c r="BA810" s="59"/>
    </row>
    <row r="811" spans="1:53" s="34" customFormat="1">
      <c r="A811" t="s">
        <v>835</v>
      </c>
      <c r="C811">
        <v>5</v>
      </c>
      <c r="D811"/>
      <c r="E811">
        <v>11</v>
      </c>
      <c r="F811">
        <v>3</v>
      </c>
      <c r="G811">
        <v>16</v>
      </c>
      <c r="H811">
        <v>1</v>
      </c>
      <c r="I811">
        <v>10</v>
      </c>
      <c r="J811">
        <v>52</v>
      </c>
      <c r="K811" s="59"/>
      <c r="L811" s="59"/>
      <c r="M811" s="59"/>
      <c r="N811" s="59"/>
      <c r="O811" s="59"/>
      <c r="P811" s="59"/>
      <c r="Q811" s="59"/>
      <c r="R811" s="59"/>
      <c r="S811" s="59"/>
      <c r="T811" s="59"/>
      <c r="U811" s="59"/>
      <c r="V811" s="59"/>
      <c r="W811" s="59"/>
      <c r="X811" s="59"/>
      <c r="Y811" s="59"/>
      <c r="Z811" s="59"/>
      <c r="AA811" s="59"/>
      <c r="AB811" s="59"/>
      <c r="AC811" s="59"/>
      <c r="AD811" s="59"/>
      <c r="AE811" s="59"/>
      <c r="AF811" s="59"/>
      <c r="AG811" s="59"/>
      <c r="AH811" s="59"/>
      <c r="AI811" s="59"/>
      <c r="AJ811" s="59"/>
      <c r="AK811" s="59"/>
      <c r="AL811" s="59"/>
      <c r="AM811" s="59"/>
      <c r="AN811" s="59"/>
      <c r="AO811" s="59"/>
      <c r="AP811" s="59"/>
      <c r="AQ811" s="59"/>
      <c r="AR811" s="59"/>
      <c r="AS811" s="59"/>
      <c r="AT811" s="59"/>
      <c r="AU811" s="59"/>
      <c r="AV811" s="59"/>
      <c r="AW811" s="59"/>
      <c r="AX811" s="59"/>
      <c r="AY811" s="59"/>
      <c r="AZ811" s="59"/>
      <c r="BA811" s="59"/>
    </row>
    <row r="812" spans="1:53" s="34" customFormat="1">
      <c r="A812" t="s">
        <v>836</v>
      </c>
      <c r="C812"/>
      <c r="D812"/>
      <c r="E812">
        <v>9</v>
      </c>
      <c r="F812"/>
      <c r="G812">
        <v>19</v>
      </c>
      <c r="H812">
        <v>1</v>
      </c>
      <c r="I812">
        <v>9</v>
      </c>
      <c r="J812">
        <v>55</v>
      </c>
      <c r="K812" s="59"/>
      <c r="L812" s="59"/>
      <c r="M812" s="59"/>
      <c r="N812" s="59"/>
      <c r="O812" s="59"/>
      <c r="P812" s="59"/>
      <c r="Q812" s="59"/>
      <c r="R812" s="59"/>
      <c r="S812" s="59"/>
      <c r="T812" s="59"/>
      <c r="U812" s="59"/>
      <c r="V812" s="59"/>
      <c r="W812" s="59"/>
      <c r="X812" s="59"/>
      <c r="Y812" s="59"/>
      <c r="Z812" s="59"/>
      <c r="AA812" s="59"/>
      <c r="AB812" s="59"/>
      <c r="AC812" s="59"/>
      <c r="AD812" s="59"/>
      <c r="AE812" s="59"/>
      <c r="AF812" s="59"/>
      <c r="AG812" s="59"/>
      <c r="AH812" s="59"/>
      <c r="AI812" s="59"/>
      <c r="AJ812" s="59"/>
      <c r="AK812" s="59"/>
      <c r="AL812" s="59"/>
      <c r="AM812" s="59"/>
      <c r="AN812" s="59"/>
      <c r="AO812" s="59"/>
      <c r="AP812" s="59"/>
      <c r="AQ812" s="59"/>
      <c r="AR812" s="59"/>
      <c r="AS812" s="59"/>
      <c r="AT812" s="59"/>
      <c r="AU812" s="59"/>
      <c r="AV812" s="59"/>
      <c r="AW812" s="59"/>
      <c r="AX812" s="59"/>
      <c r="AY812" s="59"/>
      <c r="AZ812" s="59"/>
      <c r="BA812" s="59"/>
    </row>
    <row r="813" spans="1:53" s="34" customFormat="1">
      <c r="A813" t="s">
        <v>588</v>
      </c>
      <c r="C813"/>
      <c r="D813"/>
      <c r="E813">
        <v>3</v>
      </c>
      <c r="F813"/>
      <c r="G813">
        <v>4</v>
      </c>
      <c r="H813"/>
      <c r="I813">
        <v>3</v>
      </c>
      <c r="J813">
        <v>6</v>
      </c>
      <c r="K813" s="59"/>
      <c r="L813" s="59"/>
      <c r="M813" s="59"/>
      <c r="N813" s="59"/>
      <c r="O813" s="59"/>
      <c r="P813" s="59"/>
      <c r="Q813" s="59"/>
      <c r="R813" s="59"/>
      <c r="S813" s="59"/>
      <c r="T813" s="59"/>
      <c r="U813" s="59"/>
      <c r="V813" s="59"/>
      <c r="W813" s="59"/>
      <c r="X813" s="59"/>
      <c r="Y813" s="59"/>
      <c r="Z813" s="59"/>
      <c r="AA813" s="59"/>
      <c r="AB813" s="59"/>
      <c r="AC813" s="59"/>
      <c r="AD813" s="59"/>
      <c r="AE813" s="59"/>
      <c r="AF813" s="59"/>
      <c r="AG813" s="59"/>
      <c r="AH813" s="59"/>
      <c r="AI813" s="59"/>
      <c r="AJ813" s="59"/>
      <c r="AK813" s="59"/>
      <c r="AL813" s="59"/>
      <c r="AM813" s="59"/>
      <c r="AN813" s="59"/>
      <c r="AO813" s="59"/>
      <c r="AP813" s="59"/>
      <c r="AQ813" s="59"/>
      <c r="AR813" s="59"/>
      <c r="AS813" s="59"/>
      <c r="AT813" s="59"/>
      <c r="AU813" s="59"/>
      <c r="AV813" s="59"/>
      <c r="AW813" s="59"/>
      <c r="AX813" s="59"/>
      <c r="AY813" s="59"/>
      <c r="AZ813" s="59"/>
      <c r="BA813" s="59"/>
    </row>
    <row r="814" spans="1:53" s="34" customFormat="1">
      <c r="A814" t="s">
        <v>645</v>
      </c>
      <c r="C814"/>
      <c r="D814"/>
      <c r="E814">
        <v>7</v>
      </c>
      <c r="F814"/>
      <c r="G814">
        <v>17</v>
      </c>
      <c r="H814">
        <v>1</v>
      </c>
      <c r="I814">
        <v>8</v>
      </c>
      <c r="J814">
        <v>60</v>
      </c>
      <c r="K814" s="59"/>
      <c r="L814" s="59"/>
      <c r="M814" s="59"/>
      <c r="N814" s="59"/>
      <c r="O814" s="59"/>
      <c r="P814" s="59"/>
      <c r="Q814" s="59"/>
      <c r="R814" s="59"/>
      <c r="S814" s="59"/>
      <c r="T814" s="59"/>
      <c r="U814" s="59"/>
      <c r="V814" s="59"/>
      <c r="W814" s="59"/>
      <c r="X814" s="59"/>
      <c r="Y814" s="59"/>
      <c r="Z814" s="59"/>
      <c r="AA814" s="59"/>
      <c r="AB814" s="59"/>
      <c r="AC814" s="59"/>
      <c r="AD814" s="59"/>
      <c r="AE814" s="59"/>
      <c r="AF814" s="59"/>
      <c r="AG814" s="59"/>
      <c r="AH814" s="59"/>
      <c r="AI814" s="59"/>
      <c r="AJ814" s="59"/>
      <c r="AK814" s="59"/>
      <c r="AL814" s="59"/>
      <c r="AM814" s="59"/>
      <c r="AN814" s="59"/>
      <c r="AO814" s="59"/>
      <c r="AP814" s="59"/>
      <c r="AQ814" s="59"/>
      <c r="AR814" s="59"/>
      <c r="AS814" s="59"/>
      <c r="AT814" s="59"/>
      <c r="AU814" s="59"/>
      <c r="AV814" s="59"/>
      <c r="AW814" s="59"/>
      <c r="AX814" s="59"/>
      <c r="AY814" s="59"/>
      <c r="AZ814" s="59"/>
      <c r="BA814" s="59"/>
    </row>
    <row r="815" spans="1:53" s="34" customFormat="1">
      <c r="A815" t="s">
        <v>713</v>
      </c>
      <c r="C815">
        <v>13</v>
      </c>
      <c r="D815"/>
      <c r="E815">
        <v>3</v>
      </c>
      <c r="F815"/>
      <c r="G815">
        <v>7</v>
      </c>
      <c r="H815"/>
      <c r="I815">
        <v>5</v>
      </c>
      <c r="J815">
        <v>13</v>
      </c>
      <c r="K815" s="59"/>
      <c r="L815" s="59"/>
      <c r="M815" s="59"/>
      <c r="N815" s="59"/>
      <c r="O815" s="59"/>
      <c r="P815" s="59"/>
      <c r="Q815" s="59"/>
      <c r="R815" s="59"/>
      <c r="S815" s="59"/>
      <c r="T815" s="59"/>
      <c r="U815" s="59"/>
      <c r="V815" s="59"/>
      <c r="W815" s="59"/>
      <c r="X815" s="59"/>
      <c r="Y815" s="59"/>
      <c r="Z815" s="59"/>
      <c r="AA815" s="59"/>
      <c r="AB815" s="59"/>
      <c r="AC815" s="59"/>
      <c r="AD815" s="59"/>
      <c r="AE815" s="59"/>
      <c r="AF815" s="59"/>
      <c r="AG815" s="59"/>
      <c r="AH815" s="59"/>
      <c r="AI815" s="59"/>
      <c r="AJ815" s="59"/>
      <c r="AK815" s="59"/>
      <c r="AL815" s="59"/>
      <c r="AM815" s="59"/>
      <c r="AN815" s="59"/>
      <c r="AO815" s="59"/>
      <c r="AP815" s="59"/>
      <c r="AQ815" s="59"/>
      <c r="AR815" s="59"/>
      <c r="AS815" s="59"/>
      <c r="AT815" s="59"/>
      <c r="AU815" s="59"/>
      <c r="AV815" s="59"/>
      <c r="AW815" s="59"/>
      <c r="AX815" s="59"/>
      <c r="AY815" s="59"/>
      <c r="AZ815" s="59"/>
      <c r="BA815" s="59"/>
    </row>
    <row r="816" spans="1:53" s="34" customFormat="1">
      <c r="A816" t="s">
        <v>589</v>
      </c>
      <c r="C816"/>
      <c r="D816">
        <v>0.2</v>
      </c>
      <c r="E816">
        <v>5</v>
      </c>
      <c r="F816"/>
      <c r="G816">
        <v>13</v>
      </c>
      <c r="H816"/>
      <c r="I816">
        <v>9</v>
      </c>
      <c r="J816">
        <v>45</v>
      </c>
      <c r="K816" s="59"/>
      <c r="L816" s="59"/>
      <c r="M816" s="59"/>
      <c r="N816" s="59"/>
      <c r="O816" s="59"/>
      <c r="P816" s="59"/>
      <c r="Q816" s="59"/>
      <c r="R816" s="59"/>
      <c r="S816" s="59"/>
      <c r="T816" s="59"/>
      <c r="U816" s="59"/>
      <c r="V816" s="59"/>
      <c r="W816" s="59"/>
      <c r="X816" s="59"/>
      <c r="Y816" s="59"/>
      <c r="Z816" s="59"/>
      <c r="AA816" s="59"/>
      <c r="AB816" s="59"/>
      <c r="AC816" s="59"/>
      <c r="AD816" s="59"/>
      <c r="AE816" s="59"/>
      <c r="AF816" s="59"/>
      <c r="AG816" s="59"/>
      <c r="AH816" s="59"/>
      <c r="AI816" s="59"/>
      <c r="AJ816" s="59"/>
      <c r="AK816" s="59"/>
      <c r="AL816" s="59"/>
      <c r="AM816" s="59"/>
      <c r="AN816" s="59"/>
      <c r="AO816" s="59"/>
      <c r="AP816" s="59"/>
      <c r="AQ816" s="59"/>
      <c r="AR816" s="59"/>
      <c r="AS816" s="59"/>
      <c r="AT816" s="59"/>
      <c r="AU816" s="59"/>
      <c r="AV816" s="59"/>
      <c r="AW816" s="59"/>
      <c r="AX816" s="59"/>
      <c r="AY816" s="59"/>
      <c r="AZ816" s="59"/>
      <c r="BA816" s="59"/>
    </row>
    <row r="817" spans="1:53" s="34" customFormat="1">
      <c r="A817" t="s">
        <v>646</v>
      </c>
      <c r="C817"/>
      <c r="D817"/>
      <c r="E817">
        <v>8</v>
      </c>
      <c r="F817"/>
      <c r="G817">
        <v>25</v>
      </c>
      <c r="H817">
        <v>1</v>
      </c>
      <c r="I817">
        <v>7</v>
      </c>
      <c r="J817">
        <v>65</v>
      </c>
      <c r="K817" s="59"/>
      <c r="L817" s="59"/>
      <c r="M817" s="59"/>
      <c r="N817" s="59"/>
      <c r="O817" s="59"/>
      <c r="P817" s="59"/>
      <c r="Q817" s="59"/>
      <c r="R817" s="59"/>
      <c r="S817" s="59"/>
      <c r="T817" s="59"/>
      <c r="U817" s="59"/>
      <c r="V817" s="59"/>
      <c r="W817" s="59"/>
      <c r="X817" s="59"/>
      <c r="Y817" s="59"/>
      <c r="Z817" s="59"/>
      <c r="AA817" s="59"/>
      <c r="AB817" s="59"/>
      <c r="AC817" s="59"/>
      <c r="AD817" s="59"/>
      <c r="AE817" s="59"/>
      <c r="AF817" s="59"/>
      <c r="AG817" s="59"/>
      <c r="AH817" s="59"/>
      <c r="AI817" s="59"/>
      <c r="AJ817" s="59"/>
      <c r="AK817" s="59"/>
      <c r="AL817" s="59"/>
      <c r="AM817" s="59"/>
      <c r="AN817" s="59"/>
      <c r="AO817" s="59"/>
      <c r="AP817" s="59"/>
      <c r="AQ817" s="59"/>
      <c r="AR817" s="59"/>
      <c r="AS817" s="59"/>
      <c r="AT817" s="59"/>
      <c r="AU817" s="59"/>
      <c r="AV817" s="59"/>
      <c r="AW817" s="59"/>
      <c r="AX817" s="59"/>
      <c r="AY817" s="59"/>
      <c r="AZ817" s="59"/>
      <c r="BA817" s="59"/>
    </row>
    <row r="818" spans="1:53" s="34" customFormat="1">
      <c r="A818" t="s">
        <v>644</v>
      </c>
      <c r="C818"/>
      <c r="D818"/>
      <c r="E818">
        <v>7</v>
      </c>
      <c r="F818"/>
      <c r="G818">
        <v>25</v>
      </c>
      <c r="H818">
        <v>2</v>
      </c>
      <c r="I818">
        <v>6</v>
      </c>
      <c r="J818">
        <v>40</v>
      </c>
      <c r="K818" s="59"/>
      <c r="L818" s="59"/>
      <c r="M818" s="59"/>
      <c r="N818" s="59"/>
      <c r="O818" s="59"/>
      <c r="P818" s="59"/>
      <c r="Q818" s="59"/>
      <c r="R818" s="59"/>
      <c r="S818" s="59"/>
      <c r="T818" s="59"/>
      <c r="U818" s="59"/>
      <c r="V818" s="59"/>
      <c r="W818" s="59"/>
      <c r="X818" s="59"/>
      <c r="Y818" s="59"/>
      <c r="Z818" s="59"/>
      <c r="AA818" s="59"/>
      <c r="AB818" s="59"/>
      <c r="AC818" s="59"/>
      <c r="AD818" s="59"/>
      <c r="AE818" s="59"/>
      <c r="AF818" s="59"/>
      <c r="AG818" s="59"/>
      <c r="AH818" s="59"/>
      <c r="AI818" s="59"/>
      <c r="AJ818" s="59"/>
      <c r="AK818" s="59"/>
      <c r="AL818" s="59"/>
      <c r="AM818" s="59"/>
      <c r="AN818" s="59"/>
      <c r="AO818" s="59"/>
      <c r="AP818" s="59"/>
      <c r="AQ818" s="59"/>
      <c r="AR818" s="59"/>
      <c r="AS818" s="59"/>
      <c r="AT818" s="59"/>
      <c r="AU818" s="59"/>
      <c r="AV818" s="59"/>
      <c r="AW818" s="59"/>
      <c r="AX818" s="59"/>
      <c r="AY818" s="59"/>
      <c r="AZ818" s="59"/>
      <c r="BA818" s="59"/>
    </row>
    <row r="819" spans="1:53" s="34" customFormat="1">
      <c r="A819" t="s">
        <v>1048</v>
      </c>
      <c r="C819"/>
      <c r="D819">
        <v>0.2</v>
      </c>
      <c r="E819">
        <v>9</v>
      </c>
      <c r="F819"/>
      <c r="G819">
        <v>12</v>
      </c>
      <c r="H819">
        <v>1</v>
      </c>
      <c r="I819">
        <v>9</v>
      </c>
      <c r="J819">
        <v>46</v>
      </c>
      <c r="K819" s="59"/>
      <c r="L819" s="59"/>
      <c r="M819" s="59"/>
      <c r="N819" s="59"/>
      <c r="O819" s="59"/>
      <c r="P819" s="59"/>
      <c r="Q819" s="59"/>
      <c r="R819" s="59"/>
      <c r="S819" s="59"/>
      <c r="T819" s="59"/>
      <c r="U819" s="59"/>
      <c r="V819" s="59"/>
      <c r="W819" s="59"/>
      <c r="X819" s="59"/>
      <c r="Y819" s="59"/>
      <c r="Z819" s="59"/>
      <c r="AA819" s="59"/>
      <c r="AB819" s="59"/>
      <c r="AC819" s="59"/>
      <c r="AD819" s="59"/>
      <c r="AE819" s="59"/>
      <c r="AF819" s="59"/>
      <c r="AG819" s="59"/>
      <c r="AH819" s="59"/>
      <c r="AI819" s="59"/>
      <c r="AJ819" s="59"/>
      <c r="AK819" s="59"/>
      <c r="AL819" s="59"/>
      <c r="AM819" s="59"/>
      <c r="AN819" s="59"/>
      <c r="AO819" s="59"/>
      <c r="AP819" s="59"/>
      <c r="AQ819" s="59"/>
      <c r="AR819" s="59"/>
      <c r="AS819" s="59"/>
      <c r="AT819" s="59"/>
      <c r="AU819" s="59"/>
      <c r="AV819" s="59"/>
      <c r="AW819" s="59"/>
      <c r="AX819" s="59"/>
      <c r="AY819" s="59"/>
      <c r="AZ819" s="59"/>
      <c r="BA819" s="59"/>
    </row>
    <row r="820" spans="1:53" s="34" customFormat="1">
      <c r="A820" t="s">
        <v>837</v>
      </c>
      <c r="C820"/>
      <c r="D820">
        <v>0.2</v>
      </c>
      <c r="E820">
        <v>15</v>
      </c>
      <c r="F820"/>
      <c r="G820">
        <v>27</v>
      </c>
      <c r="H820">
        <v>1</v>
      </c>
      <c r="I820">
        <v>10</v>
      </c>
      <c r="J820">
        <v>55</v>
      </c>
      <c r="K820" s="59"/>
      <c r="L820" s="59"/>
      <c r="M820" s="59"/>
      <c r="N820" s="59"/>
      <c r="O820" s="59"/>
      <c r="P820" s="59"/>
      <c r="Q820" s="59"/>
      <c r="R820" s="59"/>
      <c r="S820" s="59"/>
      <c r="T820" s="59"/>
      <c r="U820" s="59"/>
      <c r="V820" s="59"/>
      <c r="W820" s="59"/>
      <c r="X820" s="59"/>
      <c r="Y820" s="59"/>
      <c r="Z820" s="59"/>
      <c r="AA820" s="59"/>
      <c r="AB820" s="59"/>
      <c r="AC820" s="59"/>
      <c r="AD820" s="59"/>
      <c r="AE820" s="59"/>
      <c r="AF820" s="59"/>
      <c r="AG820" s="59"/>
      <c r="AH820" s="59"/>
      <c r="AI820" s="59"/>
      <c r="AJ820" s="59"/>
      <c r="AK820" s="59"/>
      <c r="AL820" s="59"/>
      <c r="AM820" s="59"/>
      <c r="AN820" s="59"/>
      <c r="AO820" s="59"/>
      <c r="AP820" s="59"/>
      <c r="AQ820" s="59"/>
      <c r="AR820" s="59"/>
      <c r="AS820" s="59"/>
      <c r="AT820" s="59"/>
      <c r="AU820" s="59"/>
      <c r="AV820" s="59"/>
      <c r="AW820" s="59"/>
      <c r="AX820" s="59"/>
      <c r="AY820" s="59"/>
      <c r="AZ820" s="59"/>
      <c r="BA820" s="59"/>
    </row>
    <row r="821" spans="1:53" s="34" customFormat="1">
      <c r="A821" t="s">
        <v>643</v>
      </c>
      <c r="C821"/>
      <c r="D821"/>
      <c r="E821">
        <v>9</v>
      </c>
      <c r="F821"/>
      <c r="G821">
        <v>16</v>
      </c>
      <c r="H821">
        <v>2</v>
      </c>
      <c r="I821">
        <v>9</v>
      </c>
      <c r="J821">
        <v>41</v>
      </c>
      <c r="K821" s="59"/>
      <c r="L821" s="59"/>
      <c r="M821" s="59"/>
      <c r="N821" s="59"/>
      <c r="O821" s="59"/>
      <c r="P821" s="59"/>
      <c r="Q821" s="59"/>
      <c r="R821" s="59"/>
      <c r="S821" s="59"/>
      <c r="T821" s="59"/>
      <c r="U821" s="59"/>
      <c r="V821" s="59"/>
      <c r="W821" s="59"/>
      <c r="X821" s="59"/>
      <c r="Y821" s="59"/>
      <c r="Z821" s="59"/>
      <c r="AA821" s="59"/>
      <c r="AB821" s="59"/>
      <c r="AC821" s="59"/>
      <c r="AD821" s="59"/>
      <c r="AE821" s="59"/>
      <c r="AF821" s="59"/>
      <c r="AG821" s="59"/>
      <c r="AH821" s="59"/>
      <c r="AI821" s="59"/>
      <c r="AJ821" s="59"/>
      <c r="AK821" s="59"/>
      <c r="AL821" s="59"/>
      <c r="AM821" s="59"/>
      <c r="AN821" s="59"/>
      <c r="AO821" s="59"/>
      <c r="AP821" s="59"/>
      <c r="AQ821" s="59"/>
      <c r="AR821" s="59"/>
      <c r="AS821" s="59"/>
      <c r="AT821" s="59"/>
      <c r="AU821" s="59"/>
      <c r="AV821" s="59"/>
      <c r="AW821" s="59"/>
      <c r="AX821" s="59"/>
      <c r="AY821" s="59"/>
      <c r="AZ821" s="59"/>
      <c r="BA821" s="59"/>
    </row>
    <row r="822" spans="1:53" s="34" customFormat="1">
      <c r="A822" t="s">
        <v>838</v>
      </c>
      <c r="C822"/>
      <c r="D822">
        <v>0.2</v>
      </c>
      <c r="E822">
        <v>8</v>
      </c>
      <c r="F822">
        <v>2</v>
      </c>
      <c r="G822">
        <v>22</v>
      </c>
      <c r="H822">
        <v>1</v>
      </c>
      <c r="I822">
        <v>12</v>
      </c>
      <c r="J822">
        <v>50</v>
      </c>
      <c r="K822" s="59"/>
      <c r="L822" s="59"/>
      <c r="M822" s="59"/>
      <c r="N822" s="59"/>
      <c r="O822" s="59"/>
      <c r="P822" s="59"/>
      <c r="Q822" s="59"/>
      <c r="R822" s="59"/>
      <c r="S822" s="59"/>
      <c r="T822" s="59"/>
      <c r="U822" s="59"/>
      <c r="V822" s="59"/>
      <c r="W822" s="59"/>
      <c r="X822" s="59"/>
      <c r="Y822" s="59"/>
      <c r="Z822" s="59"/>
      <c r="AA822" s="59"/>
      <c r="AB822" s="59"/>
      <c r="AC822" s="59"/>
      <c r="AD822" s="59"/>
      <c r="AE822" s="59"/>
      <c r="AF822" s="59"/>
      <c r="AG822" s="59"/>
      <c r="AH822" s="59"/>
      <c r="AI822" s="59"/>
      <c r="AJ822" s="59"/>
      <c r="AK822" s="59"/>
      <c r="AL822" s="59"/>
      <c r="AM822" s="59"/>
      <c r="AN822" s="59"/>
      <c r="AO822" s="59"/>
      <c r="AP822" s="59"/>
      <c r="AQ822" s="59"/>
      <c r="AR822" s="59"/>
      <c r="AS822" s="59"/>
      <c r="AT822" s="59"/>
      <c r="AU822" s="59"/>
      <c r="AV822" s="59"/>
      <c r="AW822" s="59"/>
      <c r="AX822" s="59"/>
      <c r="AY822" s="59"/>
      <c r="AZ822" s="59"/>
      <c r="BA822" s="59"/>
    </row>
    <row r="823" spans="1:53" s="34" customFormat="1">
      <c r="A823" t="s">
        <v>714</v>
      </c>
      <c r="C823"/>
      <c r="D823"/>
      <c r="E823">
        <v>10</v>
      </c>
      <c r="F823"/>
      <c r="G823">
        <v>24</v>
      </c>
      <c r="H823">
        <v>1</v>
      </c>
      <c r="I823">
        <v>8</v>
      </c>
      <c r="J823">
        <v>46</v>
      </c>
      <c r="K823" s="59"/>
      <c r="L823" s="59"/>
      <c r="M823" s="59"/>
      <c r="N823" s="59"/>
      <c r="O823" s="59"/>
      <c r="P823" s="59"/>
      <c r="Q823" s="59"/>
      <c r="R823" s="59"/>
      <c r="S823" s="59"/>
      <c r="T823" s="59"/>
      <c r="U823" s="59"/>
      <c r="V823" s="59"/>
      <c r="W823" s="59"/>
      <c r="X823" s="59"/>
      <c r="Y823" s="59"/>
      <c r="Z823" s="59"/>
      <c r="AA823" s="59"/>
      <c r="AB823" s="59"/>
      <c r="AC823" s="59"/>
      <c r="AD823" s="59"/>
      <c r="AE823" s="59"/>
      <c r="AF823" s="59"/>
      <c r="AG823" s="59"/>
      <c r="AH823" s="59"/>
      <c r="AI823" s="59"/>
      <c r="AJ823" s="59"/>
      <c r="AK823" s="59"/>
      <c r="AL823" s="59"/>
      <c r="AM823" s="59"/>
      <c r="AN823" s="59"/>
      <c r="AO823" s="59"/>
      <c r="AP823" s="59"/>
      <c r="AQ823" s="59"/>
      <c r="AR823" s="59"/>
      <c r="AS823" s="59"/>
      <c r="AT823" s="59"/>
      <c r="AU823" s="59"/>
      <c r="AV823" s="59"/>
      <c r="AW823" s="59"/>
      <c r="AX823" s="59"/>
      <c r="AY823" s="59"/>
      <c r="AZ823" s="59"/>
      <c r="BA823" s="59"/>
    </row>
    <row r="824" spans="1:53" s="34" customFormat="1">
      <c r="A824" t="s">
        <v>590</v>
      </c>
      <c r="C824"/>
      <c r="D824">
        <v>0.2</v>
      </c>
      <c r="E824">
        <v>8</v>
      </c>
      <c r="F824"/>
      <c r="G824">
        <v>10</v>
      </c>
      <c r="H824"/>
      <c r="I824">
        <v>6</v>
      </c>
      <c r="J824">
        <v>38</v>
      </c>
      <c r="K824" s="59"/>
      <c r="L824" s="59"/>
      <c r="M824" s="59"/>
      <c r="N824" s="59"/>
      <c r="O824" s="59"/>
      <c r="P824" s="59"/>
      <c r="Q824" s="59"/>
      <c r="R824" s="59"/>
      <c r="S824" s="59"/>
      <c r="T824" s="59"/>
      <c r="U824" s="59"/>
      <c r="V824" s="59"/>
      <c r="W824" s="59"/>
      <c r="X824" s="59"/>
      <c r="Y824" s="59"/>
      <c r="Z824" s="59"/>
      <c r="AA824" s="59"/>
      <c r="AB824" s="59"/>
      <c r="AC824" s="59"/>
      <c r="AD824" s="59"/>
      <c r="AE824" s="59"/>
      <c r="AF824" s="59"/>
      <c r="AG824" s="59"/>
      <c r="AH824" s="59"/>
      <c r="AI824" s="59"/>
      <c r="AJ824" s="59"/>
      <c r="AK824" s="59"/>
      <c r="AL824" s="59"/>
      <c r="AM824" s="59"/>
      <c r="AN824" s="59"/>
      <c r="AO824" s="59"/>
      <c r="AP824" s="59"/>
      <c r="AQ824" s="59"/>
      <c r="AR824" s="59"/>
      <c r="AS824" s="59"/>
      <c r="AT824" s="59"/>
      <c r="AU824" s="59"/>
      <c r="AV824" s="59"/>
      <c r="AW824" s="59"/>
      <c r="AX824" s="59"/>
      <c r="AY824" s="59"/>
      <c r="AZ824" s="59"/>
      <c r="BA824" s="59"/>
    </row>
    <row r="825" spans="1:53" s="34" customFormat="1">
      <c r="A825" t="s">
        <v>1049</v>
      </c>
      <c r="C825"/>
      <c r="D825">
        <v>0.9</v>
      </c>
      <c r="E825">
        <v>6</v>
      </c>
      <c r="F825">
        <v>3</v>
      </c>
      <c r="G825">
        <v>9</v>
      </c>
      <c r="H825">
        <v>1</v>
      </c>
      <c r="I825">
        <v>7</v>
      </c>
      <c r="J825">
        <v>30</v>
      </c>
      <c r="K825" s="59"/>
      <c r="L825" s="59"/>
      <c r="M825" s="59"/>
      <c r="N825" s="59"/>
      <c r="O825" s="59"/>
      <c r="P825" s="59"/>
      <c r="Q825" s="59"/>
      <c r="R825" s="59"/>
      <c r="S825" s="59"/>
      <c r="T825" s="59"/>
      <c r="U825" s="59"/>
      <c r="V825" s="59"/>
      <c r="W825" s="59"/>
      <c r="X825" s="59"/>
      <c r="Y825" s="59"/>
      <c r="Z825" s="59"/>
      <c r="AA825" s="59"/>
      <c r="AB825" s="59"/>
      <c r="AC825" s="59"/>
      <c r="AD825" s="59"/>
      <c r="AE825" s="59"/>
      <c r="AF825" s="59"/>
      <c r="AG825" s="59"/>
      <c r="AH825" s="59"/>
      <c r="AI825" s="59"/>
      <c r="AJ825" s="59"/>
      <c r="AK825" s="59"/>
      <c r="AL825" s="59"/>
      <c r="AM825" s="59"/>
      <c r="AN825" s="59"/>
      <c r="AO825" s="59"/>
      <c r="AP825" s="59"/>
      <c r="AQ825" s="59"/>
      <c r="AR825" s="59"/>
      <c r="AS825" s="59"/>
      <c r="AT825" s="59"/>
      <c r="AU825" s="59"/>
      <c r="AV825" s="59"/>
      <c r="AW825" s="59"/>
      <c r="AX825" s="59"/>
      <c r="AY825" s="59"/>
      <c r="AZ825" s="59"/>
      <c r="BA825" s="59"/>
    </row>
    <row r="826" spans="1:53" s="34" customFormat="1">
      <c r="A826" t="s">
        <v>839</v>
      </c>
      <c r="C826"/>
      <c r="D826">
        <v>0.2</v>
      </c>
      <c r="E826"/>
      <c r="F826"/>
      <c r="G826">
        <v>11</v>
      </c>
      <c r="H826">
        <v>1</v>
      </c>
      <c r="I826">
        <v>4</v>
      </c>
      <c r="J826">
        <v>10</v>
      </c>
      <c r="K826" s="59"/>
      <c r="L826" s="59"/>
      <c r="M826" s="59"/>
      <c r="N826" s="59"/>
      <c r="O826" s="59"/>
      <c r="P826" s="59"/>
      <c r="Q826" s="59"/>
      <c r="R826" s="59"/>
      <c r="S826" s="59"/>
      <c r="T826" s="59"/>
      <c r="U826" s="59"/>
      <c r="V826" s="59"/>
      <c r="W826" s="59"/>
      <c r="X826" s="59"/>
      <c r="Y826" s="59"/>
      <c r="Z826" s="59"/>
      <c r="AA826" s="59"/>
      <c r="AB826" s="59"/>
      <c r="AC826" s="59"/>
      <c r="AD826" s="59"/>
      <c r="AE826" s="59"/>
      <c r="AF826" s="59"/>
      <c r="AG826" s="59"/>
      <c r="AH826" s="59"/>
      <c r="AI826" s="59"/>
      <c r="AJ826" s="59"/>
      <c r="AK826" s="59"/>
      <c r="AL826" s="59"/>
      <c r="AM826" s="59"/>
      <c r="AN826" s="59"/>
      <c r="AO826" s="59"/>
      <c r="AP826" s="59"/>
      <c r="AQ826" s="59"/>
      <c r="AR826" s="59"/>
      <c r="AS826" s="59"/>
      <c r="AT826" s="59"/>
      <c r="AU826" s="59"/>
      <c r="AV826" s="59"/>
      <c r="AW826" s="59"/>
      <c r="AX826" s="59"/>
      <c r="AY826" s="59"/>
      <c r="AZ826" s="59"/>
      <c r="BA826" s="59"/>
    </row>
    <row r="827" spans="1:53" s="34" customFormat="1">
      <c r="A827" t="s">
        <v>642</v>
      </c>
      <c r="C827"/>
      <c r="D827"/>
      <c r="E827">
        <v>11</v>
      </c>
      <c r="F827"/>
      <c r="G827">
        <v>28</v>
      </c>
      <c r="H827"/>
      <c r="I827">
        <v>7</v>
      </c>
      <c r="J827">
        <v>56</v>
      </c>
      <c r="K827" s="59"/>
      <c r="L827" s="59"/>
      <c r="M827" s="59"/>
      <c r="N827" s="59"/>
      <c r="O827" s="59"/>
      <c r="P827" s="59"/>
      <c r="Q827" s="59"/>
      <c r="R827" s="59"/>
      <c r="S827" s="59"/>
      <c r="T827" s="59"/>
      <c r="U827" s="59"/>
      <c r="V827" s="59"/>
      <c r="W827" s="59"/>
      <c r="X827" s="59"/>
      <c r="Y827" s="59"/>
      <c r="Z827" s="59"/>
      <c r="AA827" s="59"/>
      <c r="AB827" s="59"/>
      <c r="AC827" s="59"/>
      <c r="AD827" s="59"/>
      <c r="AE827" s="59"/>
      <c r="AF827" s="59"/>
      <c r="AG827" s="59"/>
      <c r="AH827" s="59"/>
      <c r="AI827" s="59"/>
      <c r="AJ827" s="59"/>
      <c r="AK827" s="59"/>
      <c r="AL827" s="59"/>
      <c r="AM827" s="59"/>
      <c r="AN827" s="59"/>
      <c r="AO827" s="59"/>
      <c r="AP827" s="59"/>
      <c r="AQ827" s="59"/>
      <c r="AR827" s="59"/>
      <c r="AS827" s="59"/>
      <c r="AT827" s="59"/>
      <c r="AU827" s="59"/>
      <c r="AV827" s="59"/>
      <c r="AW827" s="59"/>
      <c r="AX827" s="59"/>
      <c r="AY827" s="59"/>
      <c r="AZ827" s="59"/>
      <c r="BA827" s="59"/>
    </row>
    <row r="828" spans="1:53" s="34" customFormat="1">
      <c r="A828" t="s">
        <v>591</v>
      </c>
      <c r="C828"/>
      <c r="D828"/>
      <c r="E828">
        <v>4</v>
      </c>
      <c r="F828">
        <v>2</v>
      </c>
      <c r="G828">
        <v>17</v>
      </c>
      <c r="H828"/>
      <c r="I828">
        <v>2</v>
      </c>
      <c r="J828">
        <v>15</v>
      </c>
      <c r="K828" s="59"/>
      <c r="L828" s="59"/>
      <c r="M828" s="59"/>
      <c r="N828" s="59"/>
      <c r="O828" s="59"/>
      <c r="P828" s="59"/>
      <c r="Q828" s="59"/>
      <c r="R828" s="59"/>
      <c r="S828" s="59"/>
      <c r="T828" s="59"/>
      <c r="U828" s="59"/>
      <c r="V828" s="59"/>
      <c r="W828" s="59"/>
      <c r="X828" s="59"/>
      <c r="Y828" s="59"/>
      <c r="Z828" s="59"/>
      <c r="AA828" s="59"/>
      <c r="AB828" s="59"/>
      <c r="AC828" s="59"/>
      <c r="AD828" s="59"/>
      <c r="AE828" s="59"/>
      <c r="AF828" s="59"/>
      <c r="AG828" s="59"/>
      <c r="AH828" s="59"/>
      <c r="AI828" s="59"/>
      <c r="AJ828" s="59"/>
      <c r="AK828" s="59"/>
      <c r="AL828" s="59"/>
      <c r="AM828" s="59"/>
      <c r="AN828" s="59"/>
      <c r="AO828" s="59"/>
      <c r="AP828" s="59"/>
      <c r="AQ828" s="59"/>
      <c r="AR828" s="59"/>
      <c r="AS828" s="59"/>
      <c r="AT828" s="59"/>
      <c r="AU828" s="59"/>
      <c r="AV828" s="59"/>
      <c r="AW828" s="59"/>
      <c r="AX828" s="59"/>
      <c r="AY828" s="59"/>
      <c r="AZ828" s="59"/>
      <c r="BA828" s="59"/>
    </row>
    <row r="829" spans="1:53" s="34" customFormat="1">
      <c r="A829" t="s">
        <v>592</v>
      </c>
      <c r="C829"/>
      <c r="D829">
        <v>0.2</v>
      </c>
      <c r="E829"/>
      <c r="F829"/>
      <c r="G829">
        <v>8</v>
      </c>
      <c r="H829"/>
      <c r="I829">
        <v>5</v>
      </c>
      <c r="J829">
        <v>14</v>
      </c>
      <c r="K829" s="59"/>
      <c r="L829" s="59"/>
      <c r="M829" s="59"/>
      <c r="N829" s="59"/>
      <c r="O829" s="59"/>
      <c r="P829" s="59"/>
      <c r="Q829" s="59"/>
      <c r="R829" s="59"/>
      <c r="S829" s="59"/>
      <c r="T829" s="59"/>
      <c r="U829" s="59"/>
      <c r="V829" s="59"/>
      <c r="W829" s="59"/>
      <c r="X829" s="59"/>
      <c r="Y829" s="59"/>
      <c r="Z829" s="59"/>
      <c r="AA829" s="59"/>
      <c r="AB829" s="59"/>
      <c r="AC829" s="59"/>
      <c r="AD829" s="59"/>
      <c r="AE829" s="59"/>
      <c r="AF829" s="59"/>
      <c r="AG829" s="59"/>
      <c r="AH829" s="59"/>
      <c r="AI829" s="59"/>
      <c r="AJ829" s="59"/>
      <c r="AK829" s="59"/>
      <c r="AL829" s="59"/>
      <c r="AM829" s="59"/>
      <c r="AN829" s="59"/>
      <c r="AO829" s="59"/>
      <c r="AP829" s="59"/>
      <c r="AQ829" s="59"/>
      <c r="AR829" s="59"/>
      <c r="AS829" s="59"/>
      <c r="AT829" s="59"/>
      <c r="AU829" s="59"/>
      <c r="AV829" s="59"/>
      <c r="AW829" s="59"/>
      <c r="AX829" s="59"/>
      <c r="AY829" s="59"/>
      <c r="AZ829" s="59"/>
      <c r="BA829" s="59"/>
    </row>
    <row r="830" spans="1:53" s="34" customFormat="1">
      <c r="A830" t="s">
        <v>840</v>
      </c>
      <c r="C830"/>
      <c r="D830"/>
      <c r="E830">
        <v>10</v>
      </c>
      <c r="F830">
        <v>2</v>
      </c>
      <c r="G830">
        <v>16</v>
      </c>
      <c r="H830">
        <v>1</v>
      </c>
      <c r="I830">
        <v>9</v>
      </c>
      <c r="J830">
        <v>31</v>
      </c>
      <c r="K830" s="59"/>
      <c r="L830" s="59"/>
      <c r="M830" s="59"/>
      <c r="N830" s="59"/>
      <c r="O830" s="59"/>
      <c r="P830" s="59"/>
      <c r="Q830" s="59"/>
      <c r="R830" s="59"/>
      <c r="S830" s="59"/>
      <c r="T830" s="59"/>
      <c r="U830" s="59"/>
      <c r="V830" s="59"/>
      <c r="W830" s="59"/>
      <c r="X830" s="59"/>
      <c r="Y830" s="59"/>
      <c r="Z830" s="59"/>
      <c r="AA830" s="59"/>
      <c r="AB830" s="59"/>
      <c r="AC830" s="59"/>
      <c r="AD830" s="59"/>
      <c r="AE830" s="59"/>
      <c r="AF830" s="59"/>
      <c r="AG830" s="59"/>
      <c r="AH830" s="59"/>
      <c r="AI830" s="59"/>
      <c r="AJ830" s="59"/>
      <c r="AK830" s="59"/>
      <c r="AL830" s="59"/>
      <c r="AM830" s="59"/>
      <c r="AN830" s="59"/>
      <c r="AO830" s="59"/>
      <c r="AP830" s="59"/>
      <c r="AQ830" s="59"/>
      <c r="AR830" s="59"/>
      <c r="AS830" s="59"/>
      <c r="AT830" s="59"/>
      <c r="AU830" s="59"/>
      <c r="AV830" s="59"/>
      <c r="AW830" s="59"/>
      <c r="AX830" s="59"/>
      <c r="AY830" s="59"/>
      <c r="AZ830" s="59"/>
      <c r="BA830" s="59"/>
    </row>
    <row r="831" spans="1:53" s="34" customFormat="1">
      <c r="A831" t="s">
        <v>593</v>
      </c>
      <c r="C831"/>
      <c r="D831">
        <v>0.2</v>
      </c>
      <c r="E831">
        <v>9</v>
      </c>
      <c r="F831">
        <v>2</v>
      </c>
      <c r="G831">
        <v>10</v>
      </c>
      <c r="H831"/>
      <c r="I831">
        <v>9</v>
      </c>
      <c r="J831">
        <v>29</v>
      </c>
      <c r="K831" s="59"/>
      <c r="L831" s="59"/>
      <c r="M831" s="59"/>
      <c r="N831" s="59"/>
      <c r="O831" s="59"/>
      <c r="P831" s="59"/>
      <c r="Q831" s="59"/>
      <c r="R831" s="59"/>
      <c r="S831" s="59"/>
      <c r="T831" s="59"/>
      <c r="U831" s="59"/>
      <c r="V831" s="59"/>
      <c r="W831" s="59"/>
      <c r="X831" s="59"/>
      <c r="Y831" s="59"/>
      <c r="Z831" s="59"/>
      <c r="AA831" s="59"/>
      <c r="AB831" s="59"/>
      <c r="AC831" s="59"/>
      <c r="AD831" s="59"/>
      <c r="AE831" s="59"/>
      <c r="AF831" s="59"/>
      <c r="AG831" s="59"/>
      <c r="AH831" s="59"/>
      <c r="AI831" s="59"/>
      <c r="AJ831" s="59"/>
      <c r="AK831" s="59"/>
      <c r="AL831" s="59"/>
      <c r="AM831" s="59"/>
      <c r="AN831" s="59"/>
      <c r="AO831" s="59"/>
      <c r="AP831" s="59"/>
      <c r="AQ831" s="59"/>
      <c r="AR831" s="59"/>
      <c r="AS831" s="59"/>
      <c r="AT831" s="59"/>
      <c r="AU831" s="59"/>
      <c r="AV831" s="59"/>
      <c r="AW831" s="59"/>
      <c r="AX831" s="59"/>
      <c r="AY831" s="59"/>
      <c r="AZ831" s="59"/>
      <c r="BA831" s="59"/>
    </row>
    <row r="832" spans="1:53" s="34" customFormat="1">
      <c r="A832" t="s">
        <v>641</v>
      </c>
      <c r="C832"/>
      <c r="D832">
        <v>0.3</v>
      </c>
      <c r="E832">
        <v>9</v>
      </c>
      <c r="F832"/>
      <c r="G832">
        <v>17</v>
      </c>
      <c r="H832">
        <v>1</v>
      </c>
      <c r="I832">
        <v>7</v>
      </c>
      <c r="J832">
        <v>32</v>
      </c>
      <c r="K832" s="59"/>
      <c r="L832" s="59"/>
      <c r="M832" s="59"/>
      <c r="N832" s="59"/>
      <c r="O832" s="59"/>
      <c r="P832" s="59"/>
      <c r="Q832" s="59"/>
      <c r="R832" s="59"/>
      <c r="S832" s="59"/>
      <c r="T832" s="59"/>
      <c r="U832" s="59"/>
      <c r="V832" s="59"/>
      <c r="W832" s="59"/>
      <c r="X832" s="59"/>
      <c r="Y832" s="59"/>
      <c r="Z832" s="59"/>
      <c r="AA832" s="59"/>
      <c r="AB832" s="59"/>
      <c r="AC832" s="59"/>
      <c r="AD832" s="59"/>
      <c r="AE832" s="59"/>
      <c r="AF832" s="59"/>
      <c r="AG832" s="59"/>
      <c r="AH832" s="59"/>
      <c r="AI832" s="59"/>
      <c r="AJ832" s="59"/>
      <c r="AK832" s="59"/>
      <c r="AL832" s="59"/>
      <c r="AM832" s="59"/>
      <c r="AN832" s="59"/>
      <c r="AO832" s="59"/>
      <c r="AP832" s="59"/>
      <c r="AQ832" s="59"/>
      <c r="AR832" s="59"/>
      <c r="AS832" s="59"/>
      <c r="AT832" s="59"/>
      <c r="AU832" s="59"/>
      <c r="AV832" s="59"/>
      <c r="AW832" s="59"/>
      <c r="AX832" s="59"/>
      <c r="AY832" s="59"/>
      <c r="AZ832" s="59"/>
      <c r="BA832" s="59"/>
    </row>
    <row r="833" spans="1:53" s="34" customFormat="1">
      <c r="A833" t="s">
        <v>715</v>
      </c>
      <c r="C833"/>
      <c r="D833"/>
      <c r="E833">
        <v>5</v>
      </c>
      <c r="F833"/>
      <c r="G833">
        <v>7</v>
      </c>
      <c r="H833"/>
      <c r="I833">
        <v>6</v>
      </c>
      <c r="J833">
        <v>16</v>
      </c>
      <c r="K833" s="59"/>
      <c r="L833" s="59"/>
      <c r="M833" s="59"/>
      <c r="N833" s="59"/>
      <c r="O833" s="59"/>
      <c r="P833" s="59"/>
      <c r="Q833" s="59"/>
      <c r="R833" s="59"/>
      <c r="S833" s="59"/>
      <c r="T833" s="59"/>
      <c r="U833" s="59"/>
      <c r="V833" s="59"/>
      <c r="W833" s="59"/>
      <c r="X833" s="59"/>
      <c r="Y833" s="59"/>
      <c r="Z833" s="59"/>
      <c r="AA833" s="59"/>
      <c r="AB833" s="59"/>
      <c r="AC833" s="59"/>
      <c r="AD833" s="59"/>
      <c r="AE833" s="59"/>
      <c r="AF833" s="59"/>
      <c r="AG833" s="59"/>
      <c r="AH833" s="59"/>
      <c r="AI833" s="59"/>
      <c r="AJ833" s="59"/>
      <c r="AK833" s="59"/>
      <c r="AL833" s="59"/>
      <c r="AM833" s="59"/>
      <c r="AN833" s="59"/>
      <c r="AO833" s="59"/>
      <c r="AP833" s="59"/>
      <c r="AQ833" s="59"/>
      <c r="AR833" s="59"/>
      <c r="AS833" s="59"/>
      <c r="AT833" s="59"/>
      <c r="AU833" s="59"/>
      <c r="AV833" s="59"/>
      <c r="AW833" s="59"/>
      <c r="AX833" s="59"/>
      <c r="AY833" s="59"/>
      <c r="AZ833" s="59"/>
      <c r="BA833" s="59"/>
    </row>
    <row r="834" spans="1:53" s="34" customFormat="1">
      <c r="A834" t="s">
        <v>1050</v>
      </c>
      <c r="C834"/>
      <c r="D834">
        <v>0.3</v>
      </c>
      <c r="E834">
        <v>12</v>
      </c>
      <c r="F834">
        <v>2</v>
      </c>
      <c r="G834">
        <v>16</v>
      </c>
      <c r="H834">
        <v>1</v>
      </c>
      <c r="I834">
        <v>10</v>
      </c>
      <c r="J834">
        <v>42</v>
      </c>
      <c r="K834" s="59"/>
      <c r="L834" s="59"/>
      <c r="M834" s="59"/>
      <c r="N834" s="59"/>
      <c r="O834" s="59"/>
      <c r="P834" s="59"/>
      <c r="Q834" s="59"/>
      <c r="R834" s="59"/>
      <c r="S834" s="59"/>
      <c r="T834" s="59"/>
      <c r="U834" s="59"/>
      <c r="V834" s="59"/>
      <c r="W834" s="59"/>
      <c r="X834" s="59"/>
      <c r="Y834" s="59"/>
      <c r="Z834" s="59"/>
      <c r="AA834" s="59"/>
      <c r="AB834" s="59"/>
      <c r="AC834" s="59"/>
      <c r="AD834" s="59"/>
      <c r="AE834" s="59"/>
      <c r="AF834" s="59"/>
      <c r="AG834" s="59"/>
      <c r="AH834" s="59"/>
      <c r="AI834" s="59"/>
      <c r="AJ834" s="59"/>
      <c r="AK834" s="59"/>
      <c r="AL834" s="59"/>
      <c r="AM834" s="59"/>
      <c r="AN834" s="59"/>
      <c r="AO834" s="59"/>
      <c r="AP834" s="59"/>
      <c r="AQ834" s="59"/>
      <c r="AR834" s="59"/>
      <c r="AS834" s="59"/>
      <c r="AT834" s="59"/>
      <c r="AU834" s="59"/>
      <c r="AV834" s="59"/>
      <c r="AW834" s="59"/>
      <c r="AX834" s="59"/>
      <c r="AY834" s="59"/>
      <c r="AZ834" s="59"/>
      <c r="BA834" s="59"/>
    </row>
    <row r="835" spans="1:53" s="34" customFormat="1">
      <c r="A835" t="s">
        <v>594</v>
      </c>
      <c r="C835"/>
      <c r="D835">
        <v>0.2</v>
      </c>
      <c r="E835">
        <v>7</v>
      </c>
      <c r="F835"/>
      <c r="G835">
        <v>6</v>
      </c>
      <c r="H835"/>
      <c r="I835">
        <v>7</v>
      </c>
      <c r="J835">
        <v>10</v>
      </c>
      <c r="K835" s="59"/>
      <c r="L835" s="59"/>
      <c r="M835" s="59"/>
      <c r="N835" s="59"/>
      <c r="O835" s="59"/>
      <c r="P835" s="59"/>
      <c r="Q835" s="59"/>
      <c r="R835" s="59"/>
      <c r="S835" s="59"/>
      <c r="T835" s="59"/>
      <c r="U835" s="59"/>
      <c r="V835" s="59"/>
      <c r="W835" s="59"/>
      <c r="X835" s="59"/>
      <c r="Y835" s="59"/>
      <c r="Z835" s="59"/>
      <c r="AA835" s="59"/>
      <c r="AB835" s="59"/>
      <c r="AC835" s="59"/>
      <c r="AD835" s="59"/>
      <c r="AE835" s="59"/>
      <c r="AF835" s="59"/>
      <c r="AG835" s="59"/>
      <c r="AH835" s="59"/>
      <c r="AI835" s="59"/>
      <c r="AJ835" s="59"/>
      <c r="AK835" s="59"/>
      <c r="AL835" s="59"/>
      <c r="AM835" s="59"/>
      <c r="AN835" s="59"/>
      <c r="AO835" s="59"/>
      <c r="AP835" s="59"/>
      <c r="AQ835" s="59"/>
      <c r="AR835" s="59"/>
      <c r="AS835" s="59"/>
      <c r="AT835" s="59"/>
      <c r="AU835" s="59"/>
      <c r="AV835" s="59"/>
      <c r="AW835" s="59"/>
      <c r="AX835" s="59"/>
      <c r="AY835" s="59"/>
      <c r="AZ835" s="59"/>
      <c r="BA835" s="59"/>
    </row>
    <row r="836" spans="1:53" s="34" customFormat="1">
      <c r="A836" t="s">
        <v>640</v>
      </c>
      <c r="C836"/>
      <c r="D836">
        <v>0.2</v>
      </c>
      <c r="E836">
        <v>4</v>
      </c>
      <c r="F836"/>
      <c r="G836">
        <v>20</v>
      </c>
      <c r="H836"/>
      <c r="I836">
        <v>6</v>
      </c>
      <c r="J836">
        <v>45</v>
      </c>
      <c r="K836" s="59"/>
      <c r="L836" s="59"/>
      <c r="M836" s="59"/>
      <c r="N836" s="59"/>
      <c r="O836" s="59"/>
      <c r="P836" s="59"/>
      <c r="Q836" s="59"/>
      <c r="R836" s="59"/>
      <c r="S836" s="59"/>
      <c r="T836" s="59"/>
      <c r="U836" s="59"/>
      <c r="V836" s="59"/>
      <c r="W836" s="59"/>
      <c r="X836" s="59"/>
      <c r="Y836" s="59"/>
      <c r="Z836" s="59"/>
      <c r="AA836" s="59"/>
      <c r="AB836" s="59"/>
      <c r="AC836" s="59"/>
      <c r="AD836" s="59"/>
      <c r="AE836" s="59"/>
      <c r="AF836" s="59"/>
      <c r="AG836" s="59"/>
      <c r="AH836" s="59"/>
      <c r="AI836" s="59"/>
      <c r="AJ836" s="59"/>
      <c r="AK836" s="59"/>
      <c r="AL836" s="59"/>
      <c r="AM836" s="59"/>
      <c r="AN836" s="59"/>
      <c r="AO836" s="59"/>
      <c r="AP836" s="59"/>
      <c r="AQ836" s="59"/>
      <c r="AR836" s="59"/>
      <c r="AS836" s="59"/>
      <c r="AT836" s="59"/>
      <c r="AU836" s="59"/>
      <c r="AV836" s="59"/>
      <c r="AW836" s="59"/>
      <c r="AX836" s="59"/>
      <c r="AY836" s="59"/>
      <c r="AZ836" s="59"/>
      <c r="BA836" s="59"/>
    </row>
    <row r="837" spans="1:53" s="34" customFormat="1">
      <c r="A837" t="s">
        <v>841</v>
      </c>
      <c r="C837"/>
      <c r="D837"/>
      <c r="E837">
        <v>9</v>
      </c>
      <c r="F837"/>
      <c r="G837">
        <v>12</v>
      </c>
      <c r="H837">
        <v>1</v>
      </c>
      <c r="I837">
        <v>7</v>
      </c>
      <c r="J837">
        <v>40</v>
      </c>
      <c r="K837" s="59"/>
      <c r="L837" s="59"/>
      <c r="M837" s="59"/>
      <c r="N837" s="59"/>
      <c r="O837" s="59"/>
      <c r="P837" s="59"/>
      <c r="Q837" s="59"/>
      <c r="R837" s="59"/>
      <c r="S837" s="59"/>
      <c r="T837" s="59"/>
      <c r="U837" s="59"/>
      <c r="V837" s="59"/>
      <c r="W837" s="59"/>
      <c r="X837" s="59"/>
      <c r="Y837" s="59"/>
      <c r="Z837" s="59"/>
      <c r="AA837" s="59"/>
      <c r="AB837" s="59"/>
      <c r="AC837" s="59"/>
      <c r="AD837" s="59"/>
      <c r="AE837" s="59"/>
      <c r="AF837" s="59"/>
      <c r="AG837" s="59"/>
      <c r="AH837" s="59"/>
      <c r="AI837" s="59"/>
      <c r="AJ837" s="59"/>
      <c r="AK837" s="59"/>
      <c r="AL837" s="59"/>
      <c r="AM837" s="59"/>
      <c r="AN837" s="59"/>
      <c r="AO837" s="59"/>
      <c r="AP837" s="59"/>
      <c r="AQ837" s="59"/>
      <c r="AR837" s="59"/>
      <c r="AS837" s="59"/>
      <c r="AT837" s="59"/>
      <c r="AU837" s="59"/>
      <c r="AV837" s="59"/>
      <c r="AW837" s="59"/>
      <c r="AX837" s="59"/>
      <c r="AY837" s="59"/>
      <c r="AZ837" s="59"/>
      <c r="BA837" s="59"/>
    </row>
    <row r="838" spans="1:53" s="34" customFormat="1">
      <c r="A838" t="s">
        <v>595</v>
      </c>
      <c r="C838"/>
      <c r="D838"/>
      <c r="E838">
        <v>9</v>
      </c>
      <c r="F838"/>
      <c r="G838">
        <v>16</v>
      </c>
      <c r="H838">
        <v>1</v>
      </c>
      <c r="I838">
        <v>11</v>
      </c>
      <c r="J838">
        <v>63</v>
      </c>
      <c r="K838" s="59"/>
      <c r="L838" s="59"/>
      <c r="M838" s="59"/>
      <c r="N838" s="59"/>
      <c r="O838" s="59"/>
      <c r="P838" s="59"/>
      <c r="Q838" s="59"/>
      <c r="R838" s="59"/>
      <c r="S838" s="59"/>
      <c r="T838" s="59"/>
      <c r="U838" s="59"/>
      <c r="V838" s="59"/>
      <c r="W838" s="59"/>
      <c r="X838" s="59"/>
      <c r="Y838" s="59"/>
      <c r="Z838" s="59"/>
      <c r="AA838" s="59"/>
      <c r="AB838" s="59"/>
      <c r="AC838" s="59"/>
      <c r="AD838" s="59"/>
      <c r="AE838" s="59"/>
      <c r="AF838" s="59"/>
      <c r="AG838" s="59"/>
      <c r="AH838" s="59"/>
      <c r="AI838" s="59"/>
      <c r="AJ838" s="59"/>
      <c r="AK838" s="59"/>
      <c r="AL838" s="59"/>
      <c r="AM838" s="59"/>
      <c r="AN838" s="59"/>
      <c r="AO838" s="59"/>
      <c r="AP838" s="59"/>
      <c r="AQ838" s="59"/>
      <c r="AR838" s="59"/>
      <c r="AS838" s="59"/>
      <c r="AT838" s="59"/>
      <c r="AU838" s="59"/>
      <c r="AV838" s="59"/>
      <c r="AW838" s="59"/>
      <c r="AX838" s="59"/>
      <c r="AY838" s="59"/>
      <c r="AZ838" s="59"/>
      <c r="BA838" s="59"/>
    </row>
    <row r="839" spans="1:53" s="34" customFormat="1">
      <c r="A839" t="s">
        <v>639</v>
      </c>
      <c r="C839"/>
      <c r="D839">
        <v>0.2</v>
      </c>
      <c r="E839">
        <v>5</v>
      </c>
      <c r="F839"/>
      <c r="G839">
        <v>37</v>
      </c>
      <c r="H839"/>
      <c r="I839">
        <v>5</v>
      </c>
      <c r="J839">
        <v>33</v>
      </c>
      <c r="K839" s="59"/>
      <c r="L839" s="59"/>
      <c r="M839" s="59"/>
      <c r="N839" s="59"/>
      <c r="O839" s="59"/>
      <c r="P839" s="59"/>
      <c r="Q839" s="59"/>
      <c r="R839" s="59"/>
      <c r="S839" s="59"/>
      <c r="T839" s="59"/>
      <c r="U839" s="59"/>
      <c r="V839" s="59"/>
      <c r="W839" s="59"/>
      <c r="X839" s="59"/>
      <c r="Y839" s="59"/>
      <c r="Z839" s="59"/>
      <c r="AA839" s="59"/>
      <c r="AB839" s="59"/>
      <c r="AC839" s="59"/>
      <c r="AD839" s="59"/>
      <c r="AE839" s="59"/>
      <c r="AF839" s="59"/>
      <c r="AG839" s="59"/>
      <c r="AH839" s="59"/>
      <c r="AI839" s="59"/>
      <c r="AJ839" s="59"/>
      <c r="AK839" s="59"/>
      <c r="AL839" s="59"/>
      <c r="AM839" s="59"/>
      <c r="AN839" s="59"/>
      <c r="AO839" s="59"/>
      <c r="AP839" s="59"/>
      <c r="AQ839" s="59"/>
      <c r="AR839" s="59"/>
      <c r="AS839" s="59"/>
      <c r="AT839" s="59"/>
      <c r="AU839" s="59"/>
      <c r="AV839" s="59"/>
      <c r="AW839" s="59"/>
      <c r="AX839" s="59"/>
      <c r="AY839" s="59"/>
      <c r="AZ839" s="59"/>
      <c r="BA839" s="59"/>
    </row>
    <row r="840" spans="1:53" s="34" customFormat="1">
      <c r="A840" t="s">
        <v>842</v>
      </c>
      <c r="C840"/>
      <c r="D840"/>
      <c r="E840">
        <v>5</v>
      </c>
      <c r="F840"/>
      <c r="G840">
        <v>14</v>
      </c>
      <c r="H840">
        <v>1</v>
      </c>
      <c r="I840">
        <v>9</v>
      </c>
      <c r="J840">
        <v>47</v>
      </c>
      <c r="K840" s="59"/>
      <c r="L840" s="59"/>
      <c r="M840" s="59"/>
      <c r="N840" s="59"/>
      <c r="O840" s="59"/>
      <c r="P840" s="59"/>
      <c r="Q840" s="59"/>
      <c r="R840" s="59"/>
      <c r="S840" s="59"/>
      <c r="T840" s="59"/>
      <c r="U840" s="59"/>
      <c r="V840" s="59"/>
      <c r="W840" s="59"/>
      <c r="X840" s="59"/>
      <c r="Y840" s="59"/>
      <c r="Z840" s="59"/>
      <c r="AA840" s="59"/>
      <c r="AB840" s="59"/>
      <c r="AC840" s="59"/>
      <c r="AD840" s="59"/>
      <c r="AE840" s="59"/>
      <c r="AF840" s="59"/>
      <c r="AG840" s="59"/>
      <c r="AH840" s="59"/>
      <c r="AI840" s="59"/>
      <c r="AJ840" s="59"/>
      <c r="AK840" s="59"/>
      <c r="AL840" s="59"/>
      <c r="AM840" s="59"/>
      <c r="AN840" s="59"/>
      <c r="AO840" s="59"/>
      <c r="AP840" s="59"/>
      <c r="AQ840" s="59"/>
      <c r="AR840" s="59"/>
      <c r="AS840" s="59"/>
      <c r="AT840" s="59"/>
      <c r="AU840" s="59"/>
      <c r="AV840" s="59"/>
      <c r="AW840" s="59"/>
      <c r="AX840" s="59"/>
      <c r="AY840" s="59"/>
      <c r="AZ840" s="59"/>
      <c r="BA840" s="59"/>
    </row>
    <row r="841" spans="1:53" s="34" customFormat="1">
      <c r="A841" t="s">
        <v>716</v>
      </c>
      <c r="C841"/>
      <c r="D841"/>
      <c r="E841">
        <v>5</v>
      </c>
      <c r="F841"/>
      <c r="G841">
        <v>13</v>
      </c>
      <c r="H841">
        <v>1</v>
      </c>
      <c r="I841">
        <v>7</v>
      </c>
      <c r="J841">
        <v>43</v>
      </c>
      <c r="K841" s="59"/>
      <c r="L841" s="59"/>
      <c r="M841" s="59"/>
      <c r="N841" s="59"/>
      <c r="O841" s="59"/>
      <c r="P841" s="59"/>
      <c r="Q841" s="59"/>
      <c r="R841" s="59"/>
      <c r="S841" s="59"/>
      <c r="T841" s="59"/>
      <c r="U841" s="59"/>
      <c r="V841" s="59"/>
      <c r="W841" s="59"/>
      <c r="X841" s="59"/>
      <c r="Y841" s="59"/>
      <c r="Z841" s="59"/>
      <c r="AA841" s="59"/>
      <c r="AB841" s="59"/>
      <c r="AC841" s="59"/>
      <c r="AD841" s="59"/>
      <c r="AE841" s="59"/>
      <c r="AF841" s="59"/>
      <c r="AG841" s="59"/>
      <c r="AH841" s="59"/>
      <c r="AI841" s="59"/>
      <c r="AJ841" s="59"/>
      <c r="AK841" s="59"/>
      <c r="AL841" s="59"/>
      <c r="AM841" s="59"/>
      <c r="AN841" s="59"/>
      <c r="AO841" s="59"/>
      <c r="AP841" s="59"/>
      <c r="AQ841" s="59"/>
      <c r="AR841" s="59"/>
      <c r="AS841" s="59"/>
      <c r="AT841" s="59"/>
      <c r="AU841" s="59"/>
      <c r="AV841" s="59"/>
      <c r="AW841" s="59"/>
      <c r="AX841" s="59"/>
      <c r="AY841" s="59"/>
      <c r="AZ841" s="59"/>
      <c r="BA841" s="59"/>
    </row>
    <row r="842" spans="1:53" s="34" customFormat="1">
      <c r="A842" t="s">
        <v>1051</v>
      </c>
      <c r="C842"/>
      <c r="D842">
        <v>0.9</v>
      </c>
      <c r="E842">
        <v>10</v>
      </c>
      <c r="F842">
        <v>3</v>
      </c>
      <c r="G842">
        <v>14</v>
      </c>
      <c r="H842">
        <v>1</v>
      </c>
      <c r="I842">
        <v>9</v>
      </c>
      <c r="J842">
        <v>53</v>
      </c>
      <c r="K842" s="59"/>
      <c r="L842" s="59"/>
      <c r="M842" s="59"/>
      <c r="N842" s="59"/>
      <c r="O842" s="59"/>
      <c r="P842" s="59"/>
      <c r="Q842" s="59"/>
      <c r="R842" s="59"/>
      <c r="S842" s="59"/>
      <c r="T842" s="59"/>
      <c r="U842" s="59"/>
      <c r="V842" s="59"/>
      <c r="W842" s="59"/>
      <c r="X842" s="59"/>
      <c r="Y842" s="59"/>
      <c r="Z842" s="59"/>
      <c r="AA842" s="59"/>
      <c r="AB842" s="59"/>
      <c r="AC842" s="59"/>
      <c r="AD842" s="59"/>
      <c r="AE842" s="59"/>
      <c r="AF842" s="59"/>
      <c r="AG842" s="59"/>
      <c r="AH842" s="59"/>
      <c r="AI842" s="59"/>
      <c r="AJ842" s="59"/>
      <c r="AK842" s="59"/>
      <c r="AL842" s="59"/>
      <c r="AM842" s="59"/>
      <c r="AN842" s="59"/>
      <c r="AO842" s="59"/>
      <c r="AP842" s="59"/>
      <c r="AQ842" s="59"/>
      <c r="AR842" s="59"/>
      <c r="AS842" s="59"/>
      <c r="AT842" s="59"/>
      <c r="AU842" s="59"/>
      <c r="AV842" s="59"/>
      <c r="AW842" s="59"/>
      <c r="AX842" s="59"/>
      <c r="AY842" s="59"/>
      <c r="AZ842" s="59"/>
      <c r="BA842" s="59"/>
    </row>
    <row r="843" spans="1:53" s="34" customFormat="1">
      <c r="A843" t="s">
        <v>638</v>
      </c>
      <c r="C843"/>
      <c r="D843">
        <v>0.3</v>
      </c>
      <c r="E843">
        <v>7</v>
      </c>
      <c r="F843"/>
      <c r="G843">
        <v>22</v>
      </c>
      <c r="H843">
        <v>1</v>
      </c>
      <c r="I843">
        <v>7</v>
      </c>
      <c r="J843">
        <v>31</v>
      </c>
      <c r="K843" s="59"/>
      <c r="L843" s="59"/>
      <c r="M843" s="59"/>
      <c r="N843" s="59"/>
      <c r="O843" s="59"/>
      <c r="P843" s="59"/>
      <c r="Q843" s="59"/>
      <c r="R843" s="59"/>
      <c r="S843" s="59"/>
      <c r="T843" s="59"/>
      <c r="U843" s="59"/>
      <c r="V843" s="59"/>
      <c r="W843" s="59"/>
      <c r="X843" s="59"/>
      <c r="Y843" s="59"/>
      <c r="Z843" s="59"/>
      <c r="AA843" s="59"/>
      <c r="AB843" s="59"/>
      <c r="AC843" s="59"/>
      <c r="AD843" s="59"/>
      <c r="AE843" s="59"/>
      <c r="AF843" s="59"/>
      <c r="AG843" s="59"/>
      <c r="AH843" s="59"/>
      <c r="AI843" s="59"/>
      <c r="AJ843" s="59"/>
      <c r="AK843" s="59"/>
      <c r="AL843" s="59"/>
      <c r="AM843" s="59"/>
      <c r="AN843" s="59"/>
      <c r="AO843" s="59"/>
      <c r="AP843" s="59"/>
      <c r="AQ843" s="59"/>
      <c r="AR843" s="59"/>
      <c r="AS843" s="59"/>
      <c r="AT843" s="59"/>
      <c r="AU843" s="59"/>
      <c r="AV843" s="59"/>
      <c r="AW843" s="59"/>
      <c r="AX843" s="59"/>
      <c r="AY843" s="59"/>
      <c r="AZ843" s="59"/>
      <c r="BA843" s="59"/>
    </row>
    <row r="844" spans="1:53" s="34" customFormat="1">
      <c r="A844" t="s">
        <v>843</v>
      </c>
      <c r="C844"/>
      <c r="D844"/>
      <c r="E844">
        <v>4</v>
      </c>
      <c r="F844"/>
      <c r="G844">
        <v>28</v>
      </c>
      <c r="H844">
        <v>1</v>
      </c>
      <c r="I844">
        <v>8</v>
      </c>
      <c r="J844">
        <v>51</v>
      </c>
      <c r="K844" s="59"/>
      <c r="L844" s="59"/>
      <c r="M844" s="59"/>
      <c r="N844" s="59"/>
      <c r="O844" s="59"/>
      <c r="P844" s="59"/>
      <c r="Q844" s="59"/>
      <c r="R844" s="59"/>
      <c r="S844" s="59"/>
      <c r="T844" s="59"/>
      <c r="U844" s="59"/>
      <c r="V844" s="59"/>
      <c r="W844" s="59"/>
      <c r="X844" s="59"/>
      <c r="Y844" s="59"/>
      <c r="Z844" s="59"/>
      <c r="AA844" s="59"/>
      <c r="AB844" s="59"/>
      <c r="AC844" s="59"/>
      <c r="AD844" s="59"/>
      <c r="AE844" s="59"/>
      <c r="AF844" s="59"/>
      <c r="AG844" s="59"/>
      <c r="AH844" s="59"/>
      <c r="AI844" s="59"/>
      <c r="AJ844" s="59"/>
      <c r="AK844" s="59"/>
      <c r="AL844" s="59"/>
      <c r="AM844" s="59"/>
      <c r="AN844" s="59"/>
      <c r="AO844" s="59"/>
      <c r="AP844" s="59"/>
      <c r="AQ844" s="59"/>
      <c r="AR844" s="59"/>
      <c r="AS844" s="59"/>
      <c r="AT844" s="59"/>
      <c r="AU844" s="59"/>
      <c r="AV844" s="59"/>
      <c r="AW844" s="59"/>
      <c r="AX844" s="59"/>
      <c r="AY844" s="59"/>
      <c r="AZ844" s="59"/>
      <c r="BA844" s="59"/>
    </row>
    <row r="845" spans="1:53" s="34" customFormat="1">
      <c r="A845" t="s">
        <v>596</v>
      </c>
      <c r="C845"/>
      <c r="D845"/>
      <c r="E845">
        <v>12</v>
      </c>
      <c r="F845"/>
      <c r="G845">
        <v>11</v>
      </c>
      <c r="H845">
        <v>1</v>
      </c>
      <c r="I845">
        <v>9</v>
      </c>
      <c r="J845">
        <v>47</v>
      </c>
      <c r="K845" s="59"/>
      <c r="L845" s="59"/>
      <c r="M845" s="59"/>
      <c r="N845" s="59"/>
      <c r="O845" s="59"/>
      <c r="P845" s="59"/>
      <c r="Q845" s="59"/>
      <c r="R845" s="59"/>
      <c r="S845" s="59"/>
      <c r="T845" s="59"/>
      <c r="U845" s="59"/>
      <c r="V845" s="59"/>
      <c r="W845" s="59"/>
      <c r="X845" s="59"/>
      <c r="Y845" s="59"/>
      <c r="Z845" s="59"/>
      <c r="AA845" s="59"/>
      <c r="AB845" s="59"/>
      <c r="AC845" s="59"/>
      <c r="AD845" s="59"/>
      <c r="AE845" s="59"/>
      <c r="AF845" s="59"/>
      <c r="AG845" s="59"/>
      <c r="AH845" s="59"/>
      <c r="AI845" s="59"/>
      <c r="AJ845" s="59"/>
      <c r="AK845" s="59"/>
      <c r="AL845" s="59"/>
      <c r="AM845" s="59"/>
      <c r="AN845" s="59"/>
      <c r="AO845" s="59"/>
      <c r="AP845" s="59"/>
      <c r="AQ845" s="59"/>
      <c r="AR845" s="59"/>
      <c r="AS845" s="59"/>
      <c r="AT845" s="59"/>
      <c r="AU845" s="59"/>
      <c r="AV845" s="59"/>
      <c r="AW845" s="59"/>
      <c r="AX845" s="59"/>
      <c r="AY845" s="59"/>
      <c r="AZ845" s="59"/>
      <c r="BA845" s="59"/>
    </row>
    <row r="846" spans="1:53" s="34" customFormat="1">
      <c r="A846" t="s">
        <v>1052</v>
      </c>
      <c r="C846"/>
      <c r="D846">
        <v>0.2</v>
      </c>
      <c r="E846">
        <v>8</v>
      </c>
      <c r="F846"/>
      <c r="G846">
        <v>12</v>
      </c>
      <c r="H846">
        <v>1</v>
      </c>
      <c r="I846">
        <v>7</v>
      </c>
      <c r="J846">
        <v>84</v>
      </c>
      <c r="K846" s="59"/>
      <c r="L846" s="59"/>
      <c r="M846" s="59"/>
      <c r="N846" s="59"/>
      <c r="O846" s="59"/>
      <c r="P846" s="59"/>
      <c r="Q846" s="59"/>
      <c r="R846" s="59"/>
      <c r="S846" s="59"/>
      <c r="T846" s="59"/>
      <c r="U846" s="59"/>
      <c r="V846" s="59"/>
      <c r="W846" s="59"/>
      <c r="X846" s="59"/>
      <c r="Y846" s="59"/>
      <c r="Z846" s="59"/>
      <c r="AA846" s="59"/>
      <c r="AB846" s="59"/>
      <c r="AC846" s="59"/>
      <c r="AD846" s="59"/>
      <c r="AE846" s="59"/>
      <c r="AF846" s="59"/>
      <c r="AG846" s="59"/>
      <c r="AH846" s="59"/>
      <c r="AI846" s="59"/>
      <c r="AJ846" s="59"/>
      <c r="AK846" s="59"/>
      <c r="AL846" s="59"/>
      <c r="AM846" s="59"/>
      <c r="AN846" s="59"/>
      <c r="AO846" s="59"/>
      <c r="AP846" s="59"/>
      <c r="AQ846" s="59"/>
      <c r="AR846" s="59"/>
      <c r="AS846" s="59"/>
      <c r="AT846" s="59"/>
      <c r="AU846" s="59"/>
      <c r="AV846" s="59"/>
      <c r="AW846" s="59"/>
      <c r="AX846" s="59"/>
      <c r="AY846" s="59"/>
      <c r="AZ846" s="59"/>
      <c r="BA846" s="59"/>
    </row>
    <row r="847" spans="1:53" s="34" customFormat="1">
      <c r="A847" t="s">
        <v>597</v>
      </c>
      <c r="C847"/>
      <c r="D847"/>
      <c r="E847">
        <v>3</v>
      </c>
      <c r="F847"/>
      <c r="G847">
        <v>6</v>
      </c>
      <c r="H847"/>
      <c r="I847">
        <v>6</v>
      </c>
      <c r="J847">
        <v>30</v>
      </c>
      <c r="K847" s="59"/>
      <c r="L847" s="59"/>
      <c r="M847" s="59"/>
      <c r="N847" s="59"/>
      <c r="O847" s="59"/>
      <c r="P847" s="59"/>
      <c r="Q847" s="59"/>
      <c r="R847" s="59"/>
      <c r="S847" s="59"/>
      <c r="T847" s="59"/>
      <c r="U847" s="59"/>
      <c r="V847" s="59"/>
      <c r="W847" s="59"/>
      <c r="X847" s="59"/>
      <c r="Y847" s="59"/>
      <c r="Z847" s="59"/>
      <c r="AA847" s="59"/>
      <c r="AB847" s="59"/>
      <c r="AC847" s="59"/>
      <c r="AD847" s="59"/>
      <c r="AE847" s="59"/>
      <c r="AF847" s="59"/>
      <c r="AG847" s="59"/>
      <c r="AH847" s="59"/>
      <c r="AI847" s="59"/>
      <c r="AJ847" s="59"/>
      <c r="AK847" s="59"/>
      <c r="AL847" s="59"/>
      <c r="AM847" s="59"/>
      <c r="AN847" s="59"/>
      <c r="AO847" s="59"/>
      <c r="AP847" s="59"/>
      <c r="AQ847" s="59"/>
      <c r="AR847" s="59"/>
      <c r="AS847" s="59"/>
      <c r="AT847" s="59"/>
      <c r="AU847" s="59"/>
      <c r="AV847" s="59"/>
      <c r="AW847" s="59"/>
      <c r="AX847" s="59"/>
      <c r="AY847" s="59"/>
      <c r="AZ847" s="59"/>
      <c r="BA847" s="59"/>
    </row>
    <row r="848" spans="1:53" s="34" customFormat="1">
      <c r="A848" t="s">
        <v>717</v>
      </c>
      <c r="C848"/>
      <c r="D848"/>
      <c r="E848">
        <v>15</v>
      </c>
      <c r="F848"/>
      <c r="G848">
        <v>21</v>
      </c>
      <c r="H848">
        <v>1</v>
      </c>
      <c r="I848">
        <v>11</v>
      </c>
      <c r="J848">
        <v>64</v>
      </c>
      <c r="K848" s="59"/>
      <c r="L848" s="59"/>
      <c r="M848" s="59"/>
      <c r="N848" s="59"/>
      <c r="O848" s="59"/>
      <c r="P848" s="59"/>
      <c r="Q848" s="59"/>
      <c r="R848" s="59"/>
      <c r="S848" s="59"/>
      <c r="T848" s="59"/>
      <c r="U848" s="59"/>
      <c r="V848" s="59"/>
      <c r="W848" s="59"/>
      <c r="X848" s="59"/>
      <c r="Y848" s="59"/>
      <c r="Z848" s="59"/>
      <c r="AA848" s="59"/>
      <c r="AB848" s="59"/>
      <c r="AC848" s="59"/>
      <c r="AD848" s="59"/>
      <c r="AE848" s="59"/>
      <c r="AF848" s="59"/>
      <c r="AG848" s="59"/>
      <c r="AH848" s="59"/>
      <c r="AI848" s="59"/>
      <c r="AJ848" s="59"/>
      <c r="AK848" s="59"/>
      <c r="AL848" s="59"/>
      <c r="AM848" s="59"/>
      <c r="AN848" s="59"/>
      <c r="AO848" s="59"/>
      <c r="AP848" s="59"/>
      <c r="AQ848" s="59"/>
      <c r="AR848" s="59"/>
      <c r="AS848" s="59"/>
      <c r="AT848" s="59"/>
      <c r="AU848" s="59"/>
      <c r="AV848" s="59"/>
      <c r="AW848" s="59"/>
      <c r="AX848" s="59"/>
      <c r="AY848" s="59"/>
      <c r="AZ848" s="59"/>
      <c r="BA848" s="59"/>
    </row>
    <row r="849" spans="1:53" s="34" customFormat="1">
      <c r="A849" t="s">
        <v>844</v>
      </c>
      <c r="C849"/>
      <c r="D849"/>
      <c r="E849">
        <v>12</v>
      </c>
      <c r="F849"/>
      <c r="G849">
        <v>27</v>
      </c>
      <c r="H849">
        <v>2</v>
      </c>
      <c r="I849">
        <v>10</v>
      </c>
      <c r="J849">
        <v>73</v>
      </c>
      <c r="K849" s="59"/>
      <c r="L849" s="59"/>
      <c r="M849" s="59"/>
      <c r="N849" s="59"/>
      <c r="O849" s="59"/>
      <c r="P849" s="59"/>
      <c r="Q849" s="59"/>
      <c r="R849" s="59"/>
      <c r="S849" s="59"/>
      <c r="T849" s="59"/>
      <c r="U849" s="59"/>
      <c r="V849" s="59"/>
      <c r="W849" s="59"/>
      <c r="X849" s="59"/>
      <c r="Y849" s="59"/>
      <c r="Z849" s="59"/>
      <c r="AA849" s="59"/>
      <c r="AB849" s="59"/>
      <c r="AC849" s="59"/>
      <c r="AD849" s="59"/>
      <c r="AE849" s="59"/>
      <c r="AF849" s="59"/>
      <c r="AG849" s="59"/>
      <c r="AH849" s="59"/>
      <c r="AI849" s="59"/>
      <c r="AJ849" s="59"/>
      <c r="AK849" s="59"/>
      <c r="AL849" s="59"/>
      <c r="AM849" s="59"/>
      <c r="AN849" s="59"/>
      <c r="AO849" s="59"/>
      <c r="AP849" s="59"/>
      <c r="AQ849" s="59"/>
      <c r="AR849" s="59"/>
      <c r="AS849" s="59"/>
      <c r="AT849" s="59"/>
      <c r="AU849" s="59"/>
      <c r="AV849" s="59"/>
      <c r="AW849" s="59"/>
      <c r="AX849" s="59"/>
      <c r="AY849" s="59"/>
      <c r="AZ849" s="59"/>
      <c r="BA849" s="59"/>
    </row>
    <row r="850" spans="1:53" s="34" customFormat="1">
      <c r="A850" t="s">
        <v>637</v>
      </c>
      <c r="C850"/>
      <c r="D850">
        <v>0.2</v>
      </c>
      <c r="E850">
        <v>15</v>
      </c>
      <c r="F850"/>
      <c r="G850">
        <v>26</v>
      </c>
      <c r="H850">
        <v>1</v>
      </c>
      <c r="I850">
        <v>9</v>
      </c>
      <c r="J850">
        <v>46</v>
      </c>
      <c r="K850" s="59"/>
      <c r="L850" s="59"/>
      <c r="M850" s="59"/>
      <c r="N850" s="59"/>
      <c r="O850" s="59"/>
      <c r="P850" s="59"/>
      <c r="Q850" s="59"/>
      <c r="R850" s="59"/>
      <c r="S850" s="59"/>
      <c r="T850" s="59"/>
      <c r="U850" s="59"/>
      <c r="V850" s="59"/>
      <c r="W850" s="59"/>
      <c r="X850" s="59"/>
      <c r="Y850" s="59"/>
      <c r="Z850" s="59"/>
      <c r="AA850" s="59"/>
      <c r="AB850" s="59"/>
      <c r="AC850" s="59"/>
      <c r="AD850" s="59"/>
      <c r="AE850" s="59"/>
      <c r="AF850" s="59"/>
      <c r="AG850" s="59"/>
      <c r="AH850" s="59"/>
      <c r="AI850" s="59"/>
      <c r="AJ850" s="59"/>
      <c r="AK850" s="59"/>
      <c r="AL850" s="59"/>
      <c r="AM850" s="59"/>
      <c r="AN850" s="59"/>
      <c r="AO850" s="59"/>
      <c r="AP850" s="59"/>
      <c r="AQ850" s="59"/>
      <c r="AR850" s="59"/>
      <c r="AS850" s="59"/>
      <c r="AT850" s="59"/>
      <c r="AU850" s="59"/>
      <c r="AV850" s="59"/>
      <c r="AW850" s="59"/>
      <c r="AX850" s="59"/>
      <c r="AY850" s="59"/>
      <c r="AZ850" s="59"/>
      <c r="BA850" s="59"/>
    </row>
    <row r="851" spans="1:53" s="34" customFormat="1">
      <c r="A851" t="s">
        <v>598</v>
      </c>
      <c r="C851"/>
      <c r="D851">
        <v>0.2</v>
      </c>
      <c r="E851">
        <v>17</v>
      </c>
      <c r="F851"/>
      <c r="G851">
        <v>39</v>
      </c>
      <c r="H851"/>
      <c r="I851">
        <v>7</v>
      </c>
      <c r="J851">
        <v>34</v>
      </c>
      <c r="K851" s="59"/>
      <c r="L851" s="59"/>
      <c r="M851" s="59"/>
      <c r="N851" s="59"/>
      <c r="O851" s="59"/>
      <c r="P851" s="59"/>
      <c r="Q851" s="59"/>
      <c r="R851" s="59"/>
      <c r="S851" s="59"/>
      <c r="T851" s="59"/>
      <c r="U851" s="59"/>
      <c r="V851" s="59"/>
      <c r="W851" s="59"/>
      <c r="X851" s="59"/>
      <c r="Y851" s="59"/>
      <c r="Z851" s="59"/>
      <c r="AA851" s="59"/>
      <c r="AB851" s="59"/>
      <c r="AC851" s="59"/>
      <c r="AD851" s="59"/>
      <c r="AE851" s="59"/>
      <c r="AF851" s="59"/>
      <c r="AG851" s="59"/>
      <c r="AH851" s="59"/>
      <c r="AI851" s="59"/>
      <c r="AJ851" s="59"/>
      <c r="AK851" s="59"/>
      <c r="AL851" s="59"/>
      <c r="AM851" s="59"/>
      <c r="AN851" s="59"/>
      <c r="AO851" s="59"/>
      <c r="AP851" s="59"/>
      <c r="AQ851" s="59"/>
      <c r="AR851" s="59"/>
      <c r="AS851" s="59"/>
      <c r="AT851" s="59"/>
      <c r="AU851" s="59"/>
      <c r="AV851" s="59"/>
      <c r="AW851" s="59"/>
      <c r="AX851" s="59"/>
      <c r="AY851" s="59"/>
      <c r="AZ851" s="59"/>
      <c r="BA851" s="59"/>
    </row>
    <row r="852" spans="1:53" s="34" customFormat="1">
      <c r="A852" t="s">
        <v>718</v>
      </c>
      <c r="C852"/>
      <c r="D852"/>
      <c r="E852">
        <v>6</v>
      </c>
      <c r="F852"/>
      <c r="G852">
        <v>11</v>
      </c>
      <c r="H852">
        <v>1</v>
      </c>
      <c r="I852">
        <v>7</v>
      </c>
      <c r="J852">
        <v>26</v>
      </c>
      <c r="K852" s="59"/>
      <c r="L852" s="59"/>
      <c r="M852" s="59"/>
      <c r="N852" s="59"/>
      <c r="O852" s="59"/>
      <c r="P852" s="59"/>
      <c r="Q852" s="59"/>
      <c r="R852" s="59"/>
      <c r="S852" s="59"/>
      <c r="T852" s="59"/>
      <c r="U852" s="59"/>
      <c r="V852" s="59"/>
      <c r="W852" s="59"/>
      <c r="X852" s="59"/>
      <c r="Y852" s="59"/>
      <c r="Z852" s="59"/>
      <c r="AA852" s="59"/>
      <c r="AB852" s="59"/>
      <c r="AC852" s="59"/>
      <c r="AD852" s="59"/>
      <c r="AE852" s="59"/>
      <c r="AF852" s="59"/>
      <c r="AG852" s="59"/>
      <c r="AH852" s="59"/>
      <c r="AI852" s="59"/>
      <c r="AJ852" s="59"/>
      <c r="AK852" s="59"/>
      <c r="AL852" s="59"/>
      <c r="AM852" s="59"/>
      <c r="AN852" s="59"/>
      <c r="AO852" s="59"/>
      <c r="AP852" s="59"/>
      <c r="AQ852" s="59"/>
      <c r="AR852" s="59"/>
      <c r="AS852" s="59"/>
      <c r="AT852" s="59"/>
      <c r="AU852" s="59"/>
      <c r="AV852" s="59"/>
      <c r="AW852" s="59"/>
      <c r="AX852" s="59"/>
      <c r="AY852" s="59"/>
      <c r="AZ852" s="59"/>
      <c r="BA852" s="59"/>
    </row>
    <row r="853" spans="1:53" s="34" customFormat="1">
      <c r="A853" t="s">
        <v>845</v>
      </c>
      <c r="C853"/>
      <c r="D853"/>
      <c r="E853">
        <v>22</v>
      </c>
      <c r="F853"/>
      <c r="G853">
        <v>15</v>
      </c>
      <c r="H853">
        <v>1</v>
      </c>
      <c r="I853">
        <v>9</v>
      </c>
      <c r="J853">
        <v>41</v>
      </c>
      <c r="K853" s="59"/>
      <c r="L853" s="59"/>
      <c r="M853" s="59"/>
      <c r="N853" s="59"/>
      <c r="O853" s="59"/>
      <c r="P853" s="59"/>
      <c r="Q853" s="59"/>
      <c r="R853" s="59"/>
      <c r="S853" s="59"/>
      <c r="T853" s="59"/>
      <c r="U853" s="59"/>
      <c r="V853" s="59"/>
      <c r="W853" s="59"/>
      <c r="X853" s="59"/>
      <c r="Y853" s="59"/>
      <c r="Z853" s="59"/>
      <c r="AA853" s="59"/>
      <c r="AB853" s="59"/>
      <c r="AC853" s="59"/>
      <c r="AD853" s="59"/>
      <c r="AE853" s="59"/>
      <c r="AF853" s="59"/>
      <c r="AG853" s="59"/>
      <c r="AH853" s="59"/>
      <c r="AI853" s="59"/>
      <c r="AJ853" s="59"/>
      <c r="AK853" s="59"/>
      <c r="AL853" s="59"/>
      <c r="AM853" s="59"/>
      <c r="AN853" s="59"/>
      <c r="AO853" s="59"/>
      <c r="AP853" s="59"/>
      <c r="AQ853" s="59"/>
      <c r="AR853" s="59"/>
      <c r="AS853" s="59"/>
      <c r="AT853" s="59"/>
      <c r="AU853" s="59"/>
      <c r="AV853" s="59"/>
      <c r="AW853" s="59"/>
      <c r="AX853" s="59"/>
      <c r="AY853" s="59"/>
      <c r="AZ853" s="59"/>
      <c r="BA853" s="59"/>
    </row>
    <row r="854" spans="1:53" s="34" customFormat="1">
      <c r="A854" t="s">
        <v>599</v>
      </c>
      <c r="C854"/>
      <c r="D854">
        <v>0.5</v>
      </c>
      <c r="E854">
        <v>34</v>
      </c>
      <c r="F854">
        <v>2</v>
      </c>
      <c r="G854">
        <v>26</v>
      </c>
      <c r="H854"/>
      <c r="I854">
        <v>19</v>
      </c>
      <c r="J854">
        <v>40</v>
      </c>
      <c r="K854" s="59"/>
      <c r="L854" s="59"/>
      <c r="M854" s="59"/>
      <c r="N854" s="59"/>
      <c r="O854" s="59"/>
      <c r="P854" s="59"/>
      <c r="Q854" s="59"/>
      <c r="R854" s="59"/>
      <c r="S854" s="59"/>
      <c r="T854" s="59"/>
      <c r="U854" s="59"/>
      <c r="V854" s="59"/>
      <c r="W854" s="59"/>
      <c r="X854" s="59"/>
      <c r="Y854" s="59"/>
      <c r="Z854" s="59"/>
      <c r="AA854" s="59"/>
      <c r="AB854" s="59"/>
      <c r="AC854" s="59"/>
      <c r="AD854" s="59"/>
      <c r="AE854" s="59"/>
      <c r="AF854" s="59"/>
      <c r="AG854" s="59"/>
      <c r="AH854" s="59"/>
      <c r="AI854" s="59"/>
      <c r="AJ854" s="59"/>
      <c r="AK854" s="59"/>
      <c r="AL854" s="59"/>
      <c r="AM854" s="59"/>
      <c r="AN854" s="59"/>
      <c r="AO854" s="59"/>
      <c r="AP854" s="59"/>
      <c r="AQ854" s="59"/>
      <c r="AR854" s="59"/>
      <c r="AS854" s="59"/>
      <c r="AT854" s="59"/>
      <c r="AU854" s="59"/>
      <c r="AV854" s="59"/>
      <c r="AW854" s="59"/>
      <c r="AX854" s="59"/>
      <c r="AY854" s="59"/>
      <c r="AZ854" s="59"/>
      <c r="BA854" s="59"/>
    </row>
    <row r="855" spans="1:53" s="34" customFormat="1">
      <c r="A855" t="s">
        <v>636</v>
      </c>
      <c r="C855"/>
      <c r="D855">
        <v>0.3</v>
      </c>
      <c r="E855">
        <v>7</v>
      </c>
      <c r="F855"/>
      <c r="G855">
        <v>22</v>
      </c>
      <c r="H855"/>
      <c r="I855">
        <v>7</v>
      </c>
      <c r="J855">
        <v>53</v>
      </c>
      <c r="K855" s="59"/>
      <c r="L855" s="59"/>
      <c r="M855" s="59"/>
      <c r="N855" s="59"/>
      <c r="O855" s="59"/>
      <c r="P855" s="59"/>
      <c r="Q855" s="59"/>
      <c r="R855" s="59"/>
      <c r="S855" s="59"/>
      <c r="T855" s="59"/>
      <c r="U855" s="59"/>
      <c r="V855" s="59"/>
      <c r="W855" s="59"/>
      <c r="X855" s="59"/>
      <c r="Y855" s="59"/>
      <c r="Z855" s="59"/>
      <c r="AA855" s="59"/>
      <c r="AB855" s="59"/>
      <c r="AC855" s="59"/>
      <c r="AD855" s="59"/>
      <c r="AE855" s="59"/>
      <c r="AF855" s="59"/>
      <c r="AG855" s="59"/>
      <c r="AH855" s="59"/>
      <c r="AI855" s="59"/>
      <c r="AJ855" s="59"/>
      <c r="AK855" s="59"/>
      <c r="AL855" s="59"/>
      <c r="AM855" s="59"/>
      <c r="AN855" s="59"/>
      <c r="AO855" s="59"/>
      <c r="AP855" s="59"/>
      <c r="AQ855" s="59"/>
      <c r="AR855" s="59"/>
      <c r="AS855" s="59"/>
      <c r="AT855" s="59"/>
      <c r="AU855" s="59"/>
      <c r="AV855" s="59"/>
      <c r="AW855" s="59"/>
      <c r="AX855" s="59"/>
      <c r="AY855" s="59"/>
      <c r="AZ855" s="59"/>
      <c r="BA855" s="59"/>
    </row>
    <row r="856" spans="1:53" s="34" customFormat="1">
      <c r="A856" t="s">
        <v>1053</v>
      </c>
      <c r="C856">
        <v>6</v>
      </c>
      <c r="D856">
        <v>0.8</v>
      </c>
      <c r="E856">
        <v>8</v>
      </c>
      <c r="F856">
        <v>3</v>
      </c>
      <c r="G856">
        <v>13</v>
      </c>
      <c r="H856">
        <v>1</v>
      </c>
      <c r="I856">
        <v>9</v>
      </c>
      <c r="J856">
        <v>85</v>
      </c>
      <c r="K856" s="59"/>
      <c r="L856" s="59"/>
      <c r="M856" s="59"/>
      <c r="N856" s="59"/>
      <c r="O856" s="59"/>
      <c r="P856" s="59"/>
      <c r="Q856" s="59"/>
      <c r="R856" s="59"/>
      <c r="S856" s="59"/>
      <c r="T856" s="59"/>
      <c r="U856" s="59"/>
      <c r="V856" s="59"/>
      <c r="W856" s="59"/>
      <c r="X856" s="59"/>
      <c r="Y856" s="59"/>
      <c r="Z856" s="59"/>
      <c r="AA856" s="59"/>
      <c r="AB856" s="59"/>
      <c r="AC856" s="59"/>
      <c r="AD856" s="59"/>
      <c r="AE856" s="59"/>
      <c r="AF856" s="59"/>
      <c r="AG856" s="59"/>
      <c r="AH856" s="59"/>
      <c r="AI856" s="59"/>
      <c r="AJ856" s="59"/>
      <c r="AK856" s="59"/>
      <c r="AL856" s="59"/>
      <c r="AM856" s="59"/>
      <c r="AN856" s="59"/>
      <c r="AO856" s="59"/>
      <c r="AP856" s="59"/>
      <c r="AQ856" s="59"/>
      <c r="AR856" s="59"/>
      <c r="AS856" s="59"/>
      <c r="AT856" s="59"/>
      <c r="AU856" s="59"/>
      <c r="AV856" s="59"/>
      <c r="AW856" s="59"/>
      <c r="AX856" s="59"/>
      <c r="AY856" s="59"/>
      <c r="AZ856" s="59"/>
      <c r="BA856" s="59"/>
    </row>
    <row r="857" spans="1:53" s="34" customFormat="1">
      <c r="A857" t="s">
        <v>719</v>
      </c>
      <c r="C857"/>
      <c r="D857"/>
      <c r="E857">
        <v>8</v>
      </c>
      <c r="F857"/>
      <c r="G857">
        <v>26</v>
      </c>
      <c r="H857">
        <v>1</v>
      </c>
      <c r="I857">
        <v>8</v>
      </c>
      <c r="J857">
        <v>47</v>
      </c>
      <c r="K857" s="59"/>
      <c r="L857" s="59"/>
      <c r="M857" s="59"/>
      <c r="N857" s="59"/>
      <c r="O857" s="59"/>
      <c r="P857" s="59"/>
      <c r="Q857" s="59"/>
      <c r="R857" s="59"/>
      <c r="S857" s="59"/>
      <c r="T857" s="59"/>
      <c r="U857" s="59"/>
      <c r="V857" s="59"/>
      <c r="W857" s="59"/>
      <c r="X857" s="59"/>
      <c r="Y857" s="59"/>
      <c r="Z857" s="59"/>
      <c r="AA857" s="59"/>
      <c r="AB857" s="59"/>
      <c r="AC857" s="59"/>
      <c r="AD857" s="59"/>
      <c r="AE857" s="59"/>
      <c r="AF857" s="59"/>
      <c r="AG857" s="59"/>
      <c r="AH857" s="59"/>
      <c r="AI857" s="59"/>
      <c r="AJ857" s="59"/>
      <c r="AK857" s="59"/>
      <c r="AL857" s="59"/>
      <c r="AM857" s="59"/>
      <c r="AN857" s="59"/>
      <c r="AO857" s="59"/>
      <c r="AP857" s="59"/>
      <c r="AQ857" s="59"/>
      <c r="AR857" s="59"/>
      <c r="AS857" s="59"/>
      <c r="AT857" s="59"/>
      <c r="AU857" s="59"/>
      <c r="AV857" s="59"/>
      <c r="AW857" s="59"/>
      <c r="AX857" s="59"/>
      <c r="AY857" s="59"/>
      <c r="AZ857" s="59"/>
      <c r="BA857" s="59"/>
    </row>
    <row r="858" spans="1:53" s="34" customFormat="1">
      <c r="A858" t="s">
        <v>600</v>
      </c>
      <c r="C858">
        <v>35</v>
      </c>
      <c r="D858"/>
      <c r="E858">
        <v>4</v>
      </c>
      <c r="F858"/>
      <c r="G858">
        <v>17</v>
      </c>
      <c r="H858">
        <v>1</v>
      </c>
      <c r="I858">
        <v>8</v>
      </c>
      <c r="J858">
        <v>21</v>
      </c>
      <c r="K858" s="59"/>
      <c r="L858" s="59"/>
      <c r="M858" s="59"/>
      <c r="N858" s="59"/>
      <c r="O858" s="59"/>
      <c r="P858" s="59"/>
      <c r="Q858" s="59"/>
      <c r="R858" s="59"/>
      <c r="S858" s="59"/>
      <c r="T858" s="59"/>
      <c r="U858" s="59"/>
      <c r="V858" s="59"/>
      <c r="W858" s="59"/>
      <c r="X858" s="59"/>
      <c r="Y858" s="59"/>
      <c r="Z858" s="59"/>
      <c r="AA858" s="59"/>
      <c r="AB858" s="59"/>
      <c r="AC858" s="59"/>
      <c r="AD858" s="59"/>
      <c r="AE858" s="59"/>
      <c r="AF858" s="59"/>
      <c r="AG858" s="59"/>
      <c r="AH858" s="59"/>
      <c r="AI858" s="59"/>
      <c r="AJ858" s="59"/>
      <c r="AK858" s="59"/>
      <c r="AL858" s="59"/>
      <c r="AM858" s="59"/>
      <c r="AN858" s="59"/>
      <c r="AO858" s="59"/>
      <c r="AP858" s="59"/>
      <c r="AQ858" s="59"/>
      <c r="AR858" s="59"/>
      <c r="AS858" s="59"/>
      <c r="AT858" s="59"/>
      <c r="AU858" s="59"/>
      <c r="AV858" s="59"/>
      <c r="AW858" s="59"/>
      <c r="AX858" s="59"/>
      <c r="AY858" s="59"/>
      <c r="AZ858" s="59"/>
      <c r="BA858" s="59"/>
    </row>
    <row r="859" spans="1:53" s="34" customFormat="1">
      <c r="A859" t="s">
        <v>846</v>
      </c>
      <c r="C859"/>
      <c r="D859"/>
      <c r="E859">
        <v>10</v>
      </c>
      <c r="F859">
        <v>2</v>
      </c>
      <c r="G859">
        <v>21</v>
      </c>
      <c r="H859">
        <v>1</v>
      </c>
      <c r="I859">
        <v>7</v>
      </c>
      <c r="J859">
        <v>48</v>
      </c>
      <c r="K859" s="59"/>
      <c r="L859" s="59"/>
      <c r="M859" s="59"/>
      <c r="N859" s="59"/>
      <c r="O859" s="59"/>
      <c r="P859" s="59"/>
      <c r="Q859" s="59"/>
      <c r="R859" s="59"/>
      <c r="S859" s="59"/>
      <c r="T859" s="59"/>
      <c r="U859" s="59"/>
      <c r="V859" s="59"/>
      <c r="W859" s="59"/>
      <c r="X859" s="59"/>
      <c r="Y859" s="59"/>
      <c r="Z859" s="59"/>
      <c r="AA859" s="59"/>
      <c r="AB859" s="59"/>
      <c r="AC859" s="59"/>
      <c r="AD859" s="59"/>
      <c r="AE859" s="59"/>
      <c r="AF859" s="59"/>
      <c r="AG859" s="59"/>
      <c r="AH859" s="59"/>
      <c r="AI859" s="59"/>
      <c r="AJ859" s="59"/>
      <c r="AK859" s="59"/>
      <c r="AL859" s="59"/>
      <c r="AM859" s="59"/>
      <c r="AN859" s="59"/>
      <c r="AO859" s="59"/>
      <c r="AP859" s="59"/>
      <c r="AQ859" s="59"/>
      <c r="AR859" s="59"/>
      <c r="AS859" s="59"/>
      <c r="AT859" s="59"/>
      <c r="AU859" s="59"/>
      <c r="AV859" s="59"/>
      <c r="AW859" s="59"/>
      <c r="AX859" s="59"/>
      <c r="AY859" s="59"/>
      <c r="AZ859" s="59"/>
      <c r="BA859" s="59"/>
    </row>
    <row r="860" spans="1:53" s="34" customFormat="1">
      <c r="A860" t="s">
        <v>1242</v>
      </c>
      <c r="C860"/>
      <c r="D860"/>
      <c r="E860"/>
      <c r="F860"/>
      <c r="G860"/>
      <c r="H860"/>
      <c r="I860"/>
      <c r="J860"/>
      <c r="K860" s="59"/>
      <c r="L860" s="59"/>
      <c r="M860" s="59"/>
      <c r="N860" s="59"/>
      <c r="O860" s="59"/>
      <c r="P860" s="59"/>
      <c r="Q860" s="59"/>
      <c r="R860" s="59"/>
      <c r="S860" s="59"/>
      <c r="T860" s="59"/>
      <c r="U860" s="59"/>
      <c r="V860" s="59"/>
      <c r="W860" s="59"/>
      <c r="X860" s="59"/>
      <c r="Y860" s="59"/>
      <c r="Z860" s="59"/>
      <c r="AA860" s="59"/>
      <c r="AB860" s="59"/>
      <c r="AC860" s="59"/>
      <c r="AD860" s="59"/>
      <c r="AE860" s="59"/>
      <c r="AF860" s="59"/>
      <c r="AG860" s="59"/>
      <c r="AH860" s="59"/>
      <c r="AI860" s="59"/>
      <c r="AJ860" s="59"/>
      <c r="AK860" s="59"/>
      <c r="AL860" s="59"/>
      <c r="AM860" s="59"/>
      <c r="AN860" s="59"/>
      <c r="AO860" s="59"/>
      <c r="AP860" s="59"/>
      <c r="AQ860" s="59"/>
      <c r="AR860" s="59"/>
      <c r="AS860" s="59"/>
      <c r="AT860" s="59"/>
      <c r="AU860" s="59"/>
      <c r="AV860" s="59"/>
      <c r="AW860" s="59"/>
      <c r="AX860" s="59"/>
      <c r="AY860" s="59"/>
      <c r="AZ860" s="59"/>
      <c r="BA860" s="59"/>
    </row>
    <row r="861" spans="1:53" s="34" customFormat="1">
      <c r="A861" t="s">
        <v>635</v>
      </c>
      <c r="C861"/>
      <c r="D861"/>
      <c r="E861">
        <v>8</v>
      </c>
      <c r="F861"/>
      <c r="G861">
        <v>26</v>
      </c>
      <c r="H861"/>
      <c r="I861">
        <v>5</v>
      </c>
      <c r="J861">
        <v>38</v>
      </c>
      <c r="K861" s="59"/>
      <c r="L861" s="59"/>
      <c r="M861" s="59"/>
      <c r="N861" s="59"/>
      <c r="O861" s="59"/>
      <c r="P861" s="59"/>
      <c r="Q861" s="59"/>
      <c r="R861" s="59"/>
      <c r="S861" s="59"/>
      <c r="T861" s="59"/>
      <c r="U861" s="59"/>
      <c r="V861" s="59"/>
      <c r="W861" s="59"/>
      <c r="X861" s="59"/>
      <c r="Y861" s="59"/>
      <c r="Z861" s="59"/>
      <c r="AA861" s="59"/>
      <c r="AB861" s="59"/>
      <c r="AC861" s="59"/>
      <c r="AD861" s="59"/>
      <c r="AE861" s="59"/>
      <c r="AF861" s="59"/>
      <c r="AG861" s="59"/>
      <c r="AH861" s="59"/>
      <c r="AI861" s="59"/>
      <c r="AJ861" s="59"/>
      <c r="AK861" s="59"/>
      <c r="AL861" s="59"/>
      <c r="AM861" s="59"/>
      <c r="AN861" s="59"/>
      <c r="AO861" s="59"/>
      <c r="AP861" s="59"/>
      <c r="AQ861" s="59"/>
      <c r="AR861" s="59"/>
      <c r="AS861" s="59"/>
      <c r="AT861" s="59"/>
      <c r="AU861" s="59"/>
      <c r="AV861" s="59"/>
      <c r="AW861" s="59"/>
      <c r="AX861" s="59"/>
      <c r="AY861" s="59"/>
      <c r="AZ861" s="59"/>
      <c r="BA861" s="59"/>
    </row>
    <row r="862" spans="1:53" s="34" customFormat="1">
      <c r="A862" t="s">
        <v>601</v>
      </c>
      <c r="C862">
        <v>6</v>
      </c>
      <c r="D862"/>
      <c r="E862">
        <v>7</v>
      </c>
      <c r="F862">
        <v>2</v>
      </c>
      <c r="G862">
        <v>28</v>
      </c>
      <c r="H862">
        <v>1</v>
      </c>
      <c r="I862">
        <v>7</v>
      </c>
      <c r="J862">
        <v>29</v>
      </c>
      <c r="K862" s="59"/>
      <c r="L862" s="59"/>
      <c r="M862" s="59"/>
      <c r="N862" s="59"/>
      <c r="O862" s="59"/>
      <c r="P862" s="59"/>
      <c r="Q862" s="59"/>
      <c r="R862" s="59"/>
      <c r="S862" s="59"/>
      <c r="T862" s="59"/>
      <c r="U862" s="59"/>
      <c r="V862" s="59"/>
      <c r="W862" s="59"/>
      <c r="X862" s="59"/>
      <c r="Y862" s="59"/>
      <c r="Z862" s="59"/>
      <c r="AA862" s="59"/>
      <c r="AB862" s="59"/>
      <c r="AC862" s="59"/>
      <c r="AD862" s="59"/>
      <c r="AE862" s="59"/>
      <c r="AF862" s="59"/>
      <c r="AG862" s="59"/>
      <c r="AH862" s="59"/>
      <c r="AI862" s="59"/>
      <c r="AJ862" s="59"/>
      <c r="AK862" s="59"/>
      <c r="AL862" s="59"/>
      <c r="AM862" s="59"/>
      <c r="AN862" s="59"/>
      <c r="AO862" s="59"/>
      <c r="AP862" s="59"/>
      <c r="AQ862" s="59"/>
      <c r="AR862" s="59"/>
      <c r="AS862" s="59"/>
      <c r="AT862" s="59"/>
      <c r="AU862" s="59"/>
      <c r="AV862" s="59"/>
      <c r="AW862" s="59"/>
      <c r="AX862" s="59"/>
      <c r="AY862" s="59"/>
      <c r="AZ862" s="59"/>
      <c r="BA862" s="59"/>
    </row>
    <row r="863" spans="1:53" s="34" customFormat="1">
      <c r="A863" t="s">
        <v>720</v>
      </c>
      <c r="C863"/>
      <c r="D863"/>
      <c r="E863">
        <v>5</v>
      </c>
      <c r="F863"/>
      <c r="G863">
        <v>14</v>
      </c>
      <c r="H863"/>
      <c r="I863">
        <v>7</v>
      </c>
      <c r="J863">
        <v>54</v>
      </c>
      <c r="K863" s="59"/>
      <c r="L863" s="59"/>
      <c r="M863" s="59"/>
      <c r="N863" s="59"/>
      <c r="O863" s="59"/>
      <c r="P863" s="59"/>
      <c r="Q863" s="59"/>
      <c r="R863" s="59"/>
      <c r="S863" s="59"/>
      <c r="T863" s="59"/>
      <c r="U863" s="59"/>
      <c r="V863" s="59"/>
      <c r="W863" s="59"/>
      <c r="X863" s="59"/>
      <c r="Y863" s="59"/>
      <c r="Z863" s="59"/>
      <c r="AA863" s="59"/>
      <c r="AB863" s="59"/>
      <c r="AC863" s="59"/>
      <c r="AD863" s="59"/>
      <c r="AE863" s="59"/>
      <c r="AF863" s="59"/>
      <c r="AG863" s="59"/>
      <c r="AH863" s="59"/>
      <c r="AI863" s="59"/>
      <c r="AJ863" s="59"/>
      <c r="AK863" s="59"/>
      <c r="AL863" s="59"/>
      <c r="AM863" s="59"/>
      <c r="AN863" s="59"/>
      <c r="AO863" s="59"/>
      <c r="AP863" s="59"/>
      <c r="AQ863" s="59"/>
      <c r="AR863" s="59"/>
      <c r="AS863" s="59"/>
      <c r="AT863" s="59"/>
      <c r="AU863" s="59"/>
      <c r="AV863" s="59"/>
      <c r="AW863" s="59"/>
      <c r="AX863" s="59"/>
      <c r="AY863" s="59"/>
      <c r="AZ863" s="59"/>
      <c r="BA863" s="59"/>
    </row>
    <row r="864" spans="1:53" s="34" customFormat="1">
      <c r="A864" t="s">
        <v>1054</v>
      </c>
      <c r="C864"/>
      <c r="D864">
        <v>0.5</v>
      </c>
      <c r="E864">
        <v>8</v>
      </c>
      <c r="F864">
        <v>2</v>
      </c>
      <c r="G864">
        <v>11</v>
      </c>
      <c r="H864">
        <v>1</v>
      </c>
      <c r="I864">
        <v>7</v>
      </c>
      <c r="J864">
        <v>53</v>
      </c>
      <c r="K864" s="59"/>
      <c r="L864" s="59"/>
      <c r="M864" s="59"/>
      <c r="N864" s="59"/>
      <c r="O864" s="59"/>
      <c r="P864" s="59"/>
      <c r="Q864" s="59"/>
      <c r="R864" s="59"/>
      <c r="S864" s="59"/>
      <c r="T864" s="59"/>
      <c r="U864" s="59"/>
      <c r="V864" s="59"/>
      <c r="W864" s="59"/>
      <c r="X864" s="59"/>
      <c r="Y864" s="59"/>
      <c r="Z864" s="59"/>
      <c r="AA864" s="59"/>
      <c r="AB864" s="59"/>
      <c r="AC864" s="59"/>
      <c r="AD864" s="59"/>
      <c r="AE864" s="59"/>
      <c r="AF864" s="59"/>
      <c r="AG864" s="59"/>
      <c r="AH864" s="59"/>
      <c r="AI864" s="59"/>
      <c r="AJ864" s="59"/>
      <c r="AK864" s="59"/>
      <c r="AL864" s="59"/>
      <c r="AM864" s="59"/>
      <c r="AN864" s="59"/>
      <c r="AO864" s="59"/>
      <c r="AP864" s="59"/>
      <c r="AQ864" s="59"/>
      <c r="AR864" s="59"/>
      <c r="AS864" s="59"/>
      <c r="AT864" s="59"/>
      <c r="AU864" s="59"/>
      <c r="AV864" s="59"/>
      <c r="AW864" s="59"/>
      <c r="AX864" s="59"/>
      <c r="AY864" s="59"/>
      <c r="AZ864" s="59"/>
      <c r="BA864" s="59"/>
    </row>
    <row r="865" spans="1:53" s="34" customFormat="1">
      <c r="A865" t="s">
        <v>847</v>
      </c>
      <c r="C865"/>
      <c r="D865">
        <v>0.3</v>
      </c>
      <c r="E865">
        <v>9</v>
      </c>
      <c r="F865">
        <v>2</v>
      </c>
      <c r="G865">
        <v>27</v>
      </c>
      <c r="H865">
        <v>3</v>
      </c>
      <c r="I865">
        <v>10</v>
      </c>
      <c r="J865">
        <v>74</v>
      </c>
      <c r="K865" s="59"/>
      <c r="L865" s="59"/>
      <c r="M865" s="59"/>
      <c r="N865" s="59"/>
      <c r="O865" s="59"/>
      <c r="P865" s="59"/>
      <c r="Q865" s="59"/>
      <c r="R865" s="59"/>
      <c r="S865" s="59"/>
      <c r="T865" s="59"/>
      <c r="U865" s="59"/>
      <c r="V865" s="59"/>
      <c r="W865" s="59"/>
      <c r="X865" s="59"/>
      <c r="Y865" s="59"/>
      <c r="Z865" s="59"/>
      <c r="AA865" s="59"/>
      <c r="AB865" s="59"/>
      <c r="AC865" s="59"/>
      <c r="AD865" s="59"/>
      <c r="AE865" s="59"/>
      <c r="AF865" s="59"/>
      <c r="AG865" s="59"/>
      <c r="AH865" s="59"/>
      <c r="AI865" s="59"/>
      <c r="AJ865" s="59"/>
      <c r="AK865" s="59"/>
      <c r="AL865" s="59"/>
      <c r="AM865" s="59"/>
      <c r="AN865" s="59"/>
      <c r="AO865" s="59"/>
      <c r="AP865" s="59"/>
      <c r="AQ865" s="59"/>
      <c r="AR865" s="59"/>
      <c r="AS865" s="59"/>
      <c r="AT865" s="59"/>
      <c r="AU865" s="59"/>
      <c r="AV865" s="59"/>
      <c r="AW865" s="59"/>
      <c r="AX865" s="59"/>
      <c r="AY865" s="59"/>
      <c r="AZ865" s="59"/>
      <c r="BA865" s="59"/>
    </row>
    <row r="866" spans="1:53" s="34" customFormat="1">
      <c r="A866" t="s">
        <v>602</v>
      </c>
      <c r="C866"/>
      <c r="D866"/>
      <c r="E866">
        <v>8</v>
      </c>
      <c r="F866">
        <v>2</v>
      </c>
      <c r="G866">
        <v>15</v>
      </c>
      <c r="H866">
        <v>1</v>
      </c>
      <c r="I866">
        <v>12</v>
      </c>
      <c r="J866">
        <v>47</v>
      </c>
      <c r="K866" s="59"/>
      <c r="L866" s="59"/>
      <c r="M866" s="59"/>
      <c r="N866" s="59"/>
      <c r="O866" s="59"/>
      <c r="P866" s="59"/>
      <c r="Q866" s="59"/>
      <c r="R866" s="59"/>
      <c r="S866" s="59"/>
      <c r="T866" s="59"/>
      <c r="U866" s="59"/>
      <c r="V866" s="59"/>
      <c r="W866" s="59"/>
      <c r="X866" s="59"/>
      <c r="Y866" s="59"/>
      <c r="Z866" s="59"/>
      <c r="AA866" s="59"/>
      <c r="AB866" s="59"/>
      <c r="AC866" s="59"/>
      <c r="AD866" s="59"/>
      <c r="AE866" s="59"/>
      <c r="AF866" s="59"/>
      <c r="AG866" s="59"/>
      <c r="AH866" s="59"/>
      <c r="AI866" s="59"/>
      <c r="AJ866" s="59"/>
      <c r="AK866" s="59"/>
      <c r="AL866" s="59"/>
      <c r="AM866" s="59"/>
      <c r="AN866" s="59"/>
      <c r="AO866" s="59"/>
      <c r="AP866" s="59"/>
      <c r="AQ866" s="59"/>
      <c r="AR866" s="59"/>
      <c r="AS866" s="59"/>
      <c r="AT866" s="59"/>
      <c r="AU866" s="59"/>
      <c r="AV866" s="59"/>
      <c r="AW866" s="59"/>
      <c r="AX866" s="59"/>
      <c r="AY866" s="59"/>
      <c r="AZ866" s="59"/>
      <c r="BA866" s="59"/>
    </row>
    <row r="867" spans="1:53" s="34" customFormat="1">
      <c r="A867" t="s">
        <v>721</v>
      </c>
      <c r="C867"/>
      <c r="D867"/>
      <c r="E867">
        <v>4</v>
      </c>
      <c r="F867"/>
      <c r="G867">
        <v>12</v>
      </c>
      <c r="H867">
        <v>1</v>
      </c>
      <c r="I867">
        <v>5</v>
      </c>
      <c r="J867">
        <v>28</v>
      </c>
      <c r="K867" s="59"/>
      <c r="L867" s="59"/>
      <c r="M867" s="59"/>
      <c r="N867" s="59"/>
      <c r="O867" s="59"/>
      <c r="P867" s="59"/>
      <c r="Q867" s="59"/>
      <c r="R867" s="59"/>
      <c r="S867" s="59"/>
      <c r="T867" s="59"/>
      <c r="U867" s="59"/>
      <c r="V867" s="59"/>
      <c r="W867" s="59"/>
      <c r="X867" s="59"/>
      <c r="Y867" s="59"/>
      <c r="Z867" s="59"/>
      <c r="AA867" s="59"/>
      <c r="AB867" s="59"/>
      <c r="AC867" s="59"/>
      <c r="AD867" s="59"/>
      <c r="AE867" s="59"/>
      <c r="AF867" s="59"/>
      <c r="AG867" s="59"/>
      <c r="AH867" s="59"/>
      <c r="AI867" s="59"/>
      <c r="AJ867" s="59"/>
      <c r="AK867" s="59"/>
      <c r="AL867" s="59"/>
      <c r="AM867" s="59"/>
      <c r="AN867" s="59"/>
      <c r="AO867" s="59"/>
      <c r="AP867" s="59"/>
      <c r="AQ867" s="59"/>
      <c r="AR867" s="59"/>
      <c r="AS867" s="59"/>
      <c r="AT867" s="59"/>
      <c r="AU867" s="59"/>
      <c r="AV867" s="59"/>
      <c r="AW867" s="59"/>
      <c r="AX867" s="59"/>
      <c r="AY867" s="59"/>
      <c r="AZ867" s="59"/>
      <c r="BA867" s="59"/>
    </row>
    <row r="868" spans="1:53" s="34" customFormat="1">
      <c r="A868" t="s">
        <v>1055</v>
      </c>
      <c r="C868"/>
      <c r="D868">
        <v>0.5</v>
      </c>
      <c r="E868">
        <v>13</v>
      </c>
      <c r="F868"/>
      <c r="G868">
        <v>13</v>
      </c>
      <c r="H868">
        <v>2</v>
      </c>
      <c r="I868">
        <v>10</v>
      </c>
      <c r="J868">
        <v>50</v>
      </c>
      <c r="K868" s="59"/>
      <c r="L868" s="59"/>
      <c r="M868" s="59"/>
      <c r="N868" s="59"/>
      <c r="O868" s="59"/>
      <c r="P868" s="59"/>
      <c r="Q868" s="59"/>
      <c r="R868" s="59"/>
      <c r="S868" s="59"/>
      <c r="T868" s="59"/>
      <c r="U868" s="59"/>
      <c r="V868" s="59"/>
      <c r="W868" s="59"/>
      <c r="X868" s="59"/>
      <c r="Y868" s="59"/>
      <c r="Z868" s="59"/>
      <c r="AA868" s="59"/>
      <c r="AB868" s="59"/>
      <c r="AC868" s="59"/>
      <c r="AD868" s="59"/>
      <c r="AE868" s="59"/>
      <c r="AF868" s="59"/>
      <c r="AG868" s="59"/>
      <c r="AH868" s="59"/>
      <c r="AI868" s="59"/>
      <c r="AJ868" s="59"/>
      <c r="AK868" s="59"/>
      <c r="AL868" s="59"/>
      <c r="AM868" s="59"/>
      <c r="AN868" s="59"/>
      <c r="AO868" s="59"/>
      <c r="AP868" s="59"/>
      <c r="AQ868" s="59"/>
      <c r="AR868" s="59"/>
      <c r="AS868" s="59"/>
      <c r="AT868" s="59"/>
      <c r="AU868" s="59"/>
      <c r="AV868" s="59"/>
      <c r="AW868" s="59"/>
      <c r="AX868" s="59"/>
      <c r="AY868" s="59"/>
      <c r="AZ868" s="59"/>
      <c r="BA868" s="59"/>
    </row>
    <row r="869" spans="1:53" s="34" customFormat="1">
      <c r="A869" t="s">
        <v>1056</v>
      </c>
      <c r="C869"/>
      <c r="D869">
        <v>0.6</v>
      </c>
      <c r="E869">
        <v>11</v>
      </c>
      <c r="F869">
        <v>2</v>
      </c>
      <c r="G869">
        <v>12</v>
      </c>
      <c r="H869">
        <v>1</v>
      </c>
      <c r="I869">
        <v>9</v>
      </c>
      <c r="J869">
        <v>50</v>
      </c>
      <c r="K869" s="59"/>
      <c r="L869" s="59"/>
      <c r="M869" s="59"/>
      <c r="N869" s="59"/>
      <c r="O869" s="59"/>
      <c r="P869" s="59"/>
      <c r="Q869" s="59"/>
      <c r="R869" s="59"/>
      <c r="S869" s="59"/>
      <c r="T869" s="59"/>
      <c r="U869" s="59"/>
      <c r="V869" s="59"/>
      <c r="W869" s="59"/>
      <c r="X869" s="59"/>
      <c r="Y869" s="59"/>
      <c r="Z869" s="59"/>
      <c r="AA869" s="59"/>
      <c r="AB869" s="59"/>
      <c r="AC869" s="59"/>
      <c r="AD869" s="59"/>
      <c r="AE869" s="59"/>
      <c r="AF869" s="59"/>
      <c r="AG869" s="59"/>
      <c r="AH869" s="59"/>
      <c r="AI869" s="59"/>
      <c r="AJ869" s="59"/>
      <c r="AK869" s="59"/>
      <c r="AL869" s="59"/>
      <c r="AM869" s="59"/>
      <c r="AN869" s="59"/>
      <c r="AO869" s="59"/>
      <c r="AP869" s="59"/>
      <c r="AQ869" s="59"/>
      <c r="AR869" s="59"/>
      <c r="AS869" s="59"/>
      <c r="AT869" s="59"/>
      <c r="AU869" s="59"/>
      <c r="AV869" s="59"/>
      <c r="AW869" s="59"/>
      <c r="AX869" s="59"/>
      <c r="AY869" s="59"/>
      <c r="AZ869" s="59"/>
      <c r="BA869" s="59"/>
    </row>
    <row r="870" spans="1:53" s="34" customFormat="1">
      <c r="A870" t="s">
        <v>848</v>
      </c>
      <c r="C870"/>
      <c r="D870">
        <v>0.2</v>
      </c>
      <c r="E870">
        <v>8</v>
      </c>
      <c r="F870"/>
      <c r="G870">
        <v>17</v>
      </c>
      <c r="H870">
        <v>1</v>
      </c>
      <c r="I870">
        <v>9</v>
      </c>
      <c r="J870">
        <v>55</v>
      </c>
      <c r="K870" s="59"/>
      <c r="L870" s="59"/>
      <c r="M870" s="59"/>
      <c r="N870" s="59"/>
      <c r="O870" s="59"/>
      <c r="P870" s="59"/>
      <c r="Q870" s="59"/>
      <c r="R870" s="59"/>
      <c r="S870" s="59"/>
      <c r="T870" s="59"/>
      <c r="U870" s="59"/>
      <c r="V870" s="59"/>
      <c r="W870" s="59"/>
      <c r="X870" s="59"/>
      <c r="Y870" s="59"/>
      <c r="Z870" s="59"/>
      <c r="AA870" s="59"/>
      <c r="AB870" s="59"/>
      <c r="AC870" s="59"/>
      <c r="AD870" s="59"/>
      <c r="AE870" s="59"/>
      <c r="AF870" s="59"/>
      <c r="AG870" s="59"/>
      <c r="AH870" s="59"/>
      <c r="AI870" s="59"/>
      <c r="AJ870" s="59"/>
      <c r="AK870" s="59"/>
      <c r="AL870" s="59"/>
      <c r="AM870" s="59"/>
      <c r="AN870" s="59"/>
      <c r="AO870" s="59"/>
      <c r="AP870" s="59"/>
      <c r="AQ870" s="59"/>
      <c r="AR870" s="59"/>
      <c r="AS870" s="59"/>
      <c r="AT870" s="59"/>
      <c r="AU870" s="59"/>
      <c r="AV870" s="59"/>
      <c r="AW870" s="59"/>
      <c r="AX870" s="59"/>
      <c r="AY870" s="59"/>
      <c r="AZ870" s="59"/>
      <c r="BA870" s="59"/>
    </row>
    <row r="871" spans="1:53" s="34" customFormat="1">
      <c r="A871" t="s">
        <v>603</v>
      </c>
      <c r="C871"/>
      <c r="D871"/>
      <c r="E871">
        <v>9</v>
      </c>
      <c r="F871"/>
      <c r="G871">
        <v>16</v>
      </c>
      <c r="H871">
        <v>1</v>
      </c>
      <c r="I871">
        <v>10</v>
      </c>
      <c r="J871">
        <v>45</v>
      </c>
      <c r="K871" s="59"/>
      <c r="L871" s="59"/>
      <c r="M871" s="59"/>
      <c r="N871" s="59"/>
      <c r="O871" s="59"/>
      <c r="P871" s="59"/>
      <c r="Q871" s="59"/>
      <c r="R871" s="59"/>
      <c r="S871" s="59"/>
      <c r="T871" s="59"/>
      <c r="U871" s="59"/>
      <c r="V871" s="59"/>
      <c r="W871" s="59"/>
      <c r="X871" s="59"/>
      <c r="Y871" s="59"/>
      <c r="Z871" s="59"/>
      <c r="AA871" s="59"/>
      <c r="AB871" s="59"/>
      <c r="AC871" s="59"/>
      <c r="AD871" s="59"/>
      <c r="AE871" s="59"/>
      <c r="AF871" s="59"/>
      <c r="AG871" s="59"/>
      <c r="AH871" s="59"/>
      <c r="AI871" s="59"/>
      <c r="AJ871" s="59"/>
      <c r="AK871" s="59"/>
      <c r="AL871" s="59"/>
      <c r="AM871" s="59"/>
      <c r="AN871" s="59"/>
      <c r="AO871" s="59"/>
      <c r="AP871" s="59"/>
      <c r="AQ871" s="59"/>
      <c r="AR871" s="59"/>
      <c r="AS871" s="59"/>
      <c r="AT871" s="59"/>
      <c r="AU871" s="59"/>
      <c r="AV871" s="59"/>
      <c r="AW871" s="59"/>
      <c r="AX871" s="59"/>
      <c r="AY871" s="59"/>
      <c r="AZ871" s="59"/>
      <c r="BA871" s="59"/>
    </row>
    <row r="872" spans="1:53" s="34" customFormat="1">
      <c r="A872" t="s">
        <v>1057</v>
      </c>
      <c r="C872"/>
      <c r="D872">
        <v>0.7</v>
      </c>
      <c r="E872">
        <v>5</v>
      </c>
      <c r="F872">
        <v>3</v>
      </c>
      <c r="G872">
        <v>13</v>
      </c>
      <c r="H872">
        <v>1</v>
      </c>
      <c r="I872">
        <v>9</v>
      </c>
      <c r="J872">
        <v>42</v>
      </c>
      <c r="K872" s="59"/>
      <c r="L872" s="59"/>
      <c r="M872" s="59"/>
      <c r="N872" s="59"/>
      <c r="O872" s="59"/>
      <c r="P872" s="59"/>
      <c r="Q872" s="59"/>
      <c r="R872" s="59"/>
      <c r="S872" s="59"/>
      <c r="T872" s="59"/>
      <c r="U872" s="59"/>
      <c r="V872" s="59"/>
      <c r="W872" s="59"/>
      <c r="X872" s="59"/>
      <c r="Y872" s="59"/>
      <c r="Z872" s="59"/>
      <c r="AA872" s="59"/>
      <c r="AB872" s="59"/>
      <c r="AC872" s="59"/>
      <c r="AD872" s="59"/>
      <c r="AE872" s="59"/>
      <c r="AF872" s="59"/>
      <c r="AG872" s="59"/>
      <c r="AH872" s="59"/>
      <c r="AI872" s="59"/>
      <c r="AJ872" s="59"/>
      <c r="AK872" s="59"/>
      <c r="AL872" s="59"/>
      <c r="AM872" s="59"/>
      <c r="AN872" s="59"/>
      <c r="AO872" s="59"/>
      <c r="AP872" s="59"/>
      <c r="AQ872" s="59"/>
      <c r="AR872" s="59"/>
      <c r="AS872" s="59"/>
      <c r="AT872" s="59"/>
      <c r="AU872" s="59"/>
      <c r="AV872" s="59"/>
      <c r="AW872" s="59"/>
      <c r="AX872" s="59"/>
      <c r="AY872" s="59"/>
      <c r="AZ872" s="59"/>
      <c r="BA872" s="59"/>
    </row>
    <row r="873" spans="1:53" s="34" customFormat="1">
      <c r="A873" t="s">
        <v>723</v>
      </c>
      <c r="C873"/>
      <c r="D873"/>
      <c r="E873">
        <v>2</v>
      </c>
      <c r="F873"/>
      <c r="G873">
        <v>21</v>
      </c>
      <c r="H873"/>
      <c r="I873">
        <v>4</v>
      </c>
      <c r="J873">
        <v>24</v>
      </c>
      <c r="K873" s="59"/>
      <c r="L873" s="59"/>
      <c r="M873" s="59"/>
      <c r="N873" s="59"/>
      <c r="O873" s="59"/>
      <c r="P873" s="59"/>
      <c r="Q873" s="59"/>
      <c r="R873" s="59"/>
      <c r="S873" s="59"/>
      <c r="T873" s="59"/>
      <c r="U873" s="59"/>
      <c r="V873" s="59"/>
      <c r="W873" s="59"/>
      <c r="X873" s="59"/>
      <c r="Y873" s="59"/>
      <c r="Z873" s="59"/>
      <c r="AA873" s="59"/>
      <c r="AB873" s="59"/>
      <c r="AC873" s="59"/>
      <c r="AD873" s="59"/>
      <c r="AE873" s="59"/>
      <c r="AF873" s="59"/>
      <c r="AG873" s="59"/>
      <c r="AH873" s="59"/>
      <c r="AI873" s="59"/>
      <c r="AJ873" s="59"/>
      <c r="AK873" s="59"/>
      <c r="AL873" s="59"/>
      <c r="AM873" s="59"/>
      <c r="AN873" s="59"/>
      <c r="AO873" s="59"/>
      <c r="AP873" s="59"/>
      <c r="AQ873" s="59"/>
      <c r="AR873" s="59"/>
      <c r="AS873" s="59"/>
      <c r="AT873" s="59"/>
      <c r="AU873" s="59"/>
      <c r="AV873" s="59"/>
      <c r="AW873" s="59"/>
      <c r="AX873" s="59"/>
      <c r="AY873" s="59"/>
      <c r="AZ873" s="59"/>
      <c r="BA873" s="59"/>
    </row>
    <row r="874" spans="1:53" s="34" customFormat="1">
      <c r="A874" t="s">
        <v>722</v>
      </c>
      <c r="C874"/>
      <c r="D874"/>
      <c r="E874">
        <v>7</v>
      </c>
      <c r="F874"/>
      <c r="G874">
        <v>22</v>
      </c>
      <c r="H874">
        <v>1</v>
      </c>
      <c r="I874">
        <v>6</v>
      </c>
      <c r="J874">
        <v>39</v>
      </c>
      <c r="K874" s="59"/>
      <c r="L874" s="59"/>
      <c r="M874" s="59"/>
      <c r="N874" s="59"/>
      <c r="O874" s="59"/>
      <c r="P874" s="59"/>
      <c r="Q874" s="59"/>
      <c r="R874" s="59"/>
      <c r="S874" s="59"/>
      <c r="T874" s="59"/>
      <c r="U874" s="59"/>
      <c r="V874" s="59"/>
      <c r="W874" s="59"/>
      <c r="X874" s="59"/>
      <c r="Y874" s="59"/>
      <c r="Z874" s="59"/>
      <c r="AA874" s="59"/>
      <c r="AB874" s="59"/>
      <c r="AC874" s="59"/>
      <c r="AD874" s="59"/>
      <c r="AE874" s="59"/>
      <c r="AF874" s="59"/>
      <c r="AG874" s="59"/>
      <c r="AH874" s="59"/>
      <c r="AI874" s="59"/>
      <c r="AJ874" s="59"/>
      <c r="AK874" s="59"/>
      <c r="AL874" s="59"/>
      <c r="AM874" s="59"/>
      <c r="AN874" s="59"/>
      <c r="AO874" s="59"/>
      <c r="AP874" s="59"/>
      <c r="AQ874" s="59"/>
      <c r="AR874" s="59"/>
      <c r="AS874" s="59"/>
      <c r="AT874" s="59"/>
      <c r="AU874" s="59"/>
      <c r="AV874" s="59"/>
      <c r="AW874" s="59"/>
      <c r="AX874" s="59"/>
      <c r="AY874" s="59"/>
      <c r="AZ874" s="59"/>
      <c r="BA874" s="59"/>
    </row>
    <row r="875" spans="1:53" s="34" customFormat="1">
      <c r="A875" t="s">
        <v>849</v>
      </c>
      <c r="C875"/>
      <c r="D875"/>
      <c r="E875">
        <v>13</v>
      </c>
      <c r="F875">
        <v>3</v>
      </c>
      <c r="G875">
        <v>25</v>
      </c>
      <c r="H875">
        <v>2</v>
      </c>
      <c r="I875">
        <v>9</v>
      </c>
      <c r="J875">
        <v>57</v>
      </c>
      <c r="K875" s="59"/>
      <c r="L875" s="59"/>
      <c r="M875" s="59"/>
      <c r="N875" s="59"/>
      <c r="O875" s="59"/>
      <c r="P875" s="59"/>
      <c r="Q875" s="59"/>
      <c r="R875" s="59"/>
      <c r="S875" s="59"/>
      <c r="T875" s="59"/>
      <c r="U875" s="59"/>
      <c r="V875" s="59"/>
      <c r="W875" s="59"/>
      <c r="X875" s="59"/>
      <c r="Y875" s="59"/>
      <c r="Z875" s="59"/>
      <c r="AA875" s="59"/>
      <c r="AB875" s="59"/>
      <c r="AC875" s="59"/>
      <c r="AD875" s="59"/>
      <c r="AE875" s="59"/>
      <c r="AF875" s="59"/>
      <c r="AG875" s="59"/>
      <c r="AH875" s="59"/>
      <c r="AI875" s="59"/>
      <c r="AJ875" s="59"/>
      <c r="AK875" s="59"/>
      <c r="AL875" s="59"/>
      <c r="AM875" s="59"/>
      <c r="AN875" s="59"/>
      <c r="AO875" s="59"/>
      <c r="AP875" s="59"/>
      <c r="AQ875" s="59"/>
      <c r="AR875" s="59"/>
      <c r="AS875" s="59"/>
      <c r="AT875" s="59"/>
      <c r="AU875" s="59"/>
      <c r="AV875" s="59"/>
      <c r="AW875" s="59"/>
      <c r="AX875" s="59"/>
      <c r="AY875" s="59"/>
      <c r="AZ875" s="59"/>
      <c r="BA875" s="59"/>
    </row>
    <row r="876" spans="1:53" s="34" customFormat="1">
      <c r="A876" t="s">
        <v>724</v>
      </c>
      <c r="C876"/>
      <c r="D876"/>
      <c r="E876">
        <v>5</v>
      </c>
      <c r="F876"/>
      <c r="G876">
        <v>43</v>
      </c>
      <c r="H876">
        <v>1</v>
      </c>
      <c r="I876">
        <v>4</v>
      </c>
      <c r="J876">
        <v>31</v>
      </c>
      <c r="K876" s="59"/>
      <c r="L876" s="59"/>
      <c r="M876" s="59"/>
      <c r="N876" s="59"/>
      <c r="O876" s="59"/>
      <c r="P876" s="59"/>
      <c r="Q876" s="59"/>
      <c r="R876" s="59"/>
      <c r="S876" s="59"/>
      <c r="T876" s="59"/>
      <c r="U876" s="59"/>
      <c r="V876" s="59"/>
      <c r="W876" s="59"/>
      <c r="X876" s="59"/>
      <c r="Y876" s="59"/>
      <c r="Z876" s="59"/>
      <c r="AA876" s="59"/>
      <c r="AB876" s="59"/>
      <c r="AC876" s="59"/>
      <c r="AD876" s="59"/>
      <c r="AE876" s="59"/>
      <c r="AF876" s="59"/>
      <c r="AG876" s="59"/>
      <c r="AH876" s="59"/>
      <c r="AI876" s="59"/>
      <c r="AJ876" s="59"/>
      <c r="AK876" s="59"/>
      <c r="AL876" s="59"/>
      <c r="AM876" s="59"/>
      <c r="AN876" s="59"/>
      <c r="AO876" s="59"/>
      <c r="AP876" s="59"/>
      <c r="AQ876" s="59"/>
      <c r="AR876" s="59"/>
      <c r="AS876" s="59"/>
      <c r="AT876" s="59"/>
      <c r="AU876" s="59"/>
      <c r="AV876" s="59"/>
      <c r="AW876" s="59"/>
      <c r="AX876" s="59"/>
      <c r="AY876" s="59"/>
      <c r="AZ876" s="59"/>
      <c r="BA876" s="59"/>
    </row>
    <row r="877" spans="1:53" s="34" customFormat="1">
      <c r="A877" t="s">
        <v>725</v>
      </c>
      <c r="C877"/>
      <c r="D877"/>
      <c r="E877">
        <v>7</v>
      </c>
      <c r="F877"/>
      <c r="G877">
        <v>11</v>
      </c>
      <c r="H877"/>
      <c r="I877">
        <v>7</v>
      </c>
      <c r="J877">
        <v>49</v>
      </c>
      <c r="K877" s="59"/>
      <c r="L877" s="59"/>
      <c r="M877" s="59"/>
      <c r="N877" s="59"/>
      <c r="O877" s="59"/>
      <c r="P877" s="59"/>
      <c r="Q877" s="59"/>
      <c r="R877" s="59"/>
      <c r="S877" s="59"/>
      <c r="T877" s="59"/>
      <c r="U877" s="59"/>
      <c r="V877" s="59"/>
      <c r="W877" s="59"/>
      <c r="X877" s="59"/>
      <c r="Y877" s="59"/>
      <c r="Z877" s="59"/>
      <c r="AA877" s="59"/>
      <c r="AB877" s="59"/>
      <c r="AC877" s="59"/>
      <c r="AD877" s="59"/>
      <c r="AE877" s="59"/>
      <c r="AF877" s="59"/>
      <c r="AG877" s="59"/>
      <c r="AH877" s="59"/>
      <c r="AI877" s="59"/>
      <c r="AJ877" s="59"/>
      <c r="AK877" s="59"/>
      <c r="AL877" s="59"/>
      <c r="AM877" s="59"/>
      <c r="AN877" s="59"/>
      <c r="AO877" s="59"/>
      <c r="AP877" s="59"/>
      <c r="AQ877" s="59"/>
      <c r="AR877" s="59"/>
      <c r="AS877" s="59"/>
      <c r="AT877" s="59"/>
      <c r="AU877" s="59"/>
      <c r="AV877" s="59"/>
      <c r="AW877" s="59"/>
      <c r="AX877" s="59"/>
      <c r="AY877" s="59"/>
      <c r="AZ877" s="59"/>
      <c r="BA877" s="59"/>
    </row>
    <row r="878" spans="1:53" s="34" customFormat="1">
      <c r="A878" t="s">
        <v>778</v>
      </c>
      <c r="C878"/>
      <c r="D878">
        <v>0.3</v>
      </c>
      <c r="E878">
        <v>3</v>
      </c>
      <c r="F878"/>
      <c r="G878">
        <v>20</v>
      </c>
      <c r="H878">
        <v>1</v>
      </c>
      <c r="I878">
        <v>8</v>
      </c>
      <c r="J878">
        <v>49</v>
      </c>
      <c r="K878" s="59"/>
      <c r="L878" s="59"/>
      <c r="M878" s="59"/>
      <c r="N878" s="59"/>
      <c r="O878" s="59"/>
      <c r="P878" s="59"/>
      <c r="Q878" s="59"/>
      <c r="R878" s="59"/>
      <c r="S878" s="59"/>
      <c r="T878" s="59"/>
      <c r="U878" s="59"/>
      <c r="V878" s="59"/>
      <c r="W878" s="59"/>
      <c r="X878" s="59"/>
      <c r="Y878" s="59"/>
      <c r="Z878" s="59"/>
      <c r="AA878" s="59"/>
      <c r="AB878" s="59"/>
      <c r="AC878" s="59"/>
      <c r="AD878" s="59"/>
      <c r="AE878" s="59"/>
      <c r="AF878" s="59"/>
      <c r="AG878" s="59"/>
      <c r="AH878" s="59"/>
      <c r="AI878" s="59"/>
      <c r="AJ878" s="59"/>
      <c r="AK878" s="59"/>
      <c r="AL878" s="59"/>
      <c r="AM878" s="59"/>
      <c r="AN878" s="59"/>
      <c r="AO878" s="59"/>
      <c r="AP878" s="59"/>
      <c r="AQ878" s="59"/>
      <c r="AR878" s="59"/>
      <c r="AS878" s="59"/>
      <c r="AT878" s="59"/>
      <c r="AU878" s="59"/>
      <c r="AV878" s="59"/>
      <c r="AW878" s="59"/>
      <c r="AX878" s="59"/>
      <c r="AY878" s="59"/>
      <c r="AZ878" s="59"/>
      <c r="BA878" s="59"/>
    </row>
    <row r="879" spans="1:53" s="34" customFormat="1">
      <c r="A879" t="s">
        <v>604</v>
      </c>
      <c r="C879"/>
      <c r="D879"/>
      <c r="E879">
        <v>37</v>
      </c>
      <c r="F879"/>
      <c r="G879">
        <v>21</v>
      </c>
      <c r="H879">
        <v>1</v>
      </c>
      <c r="I879">
        <v>10</v>
      </c>
      <c r="J879">
        <v>47</v>
      </c>
      <c r="K879" s="59"/>
      <c r="L879" s="59"/>
      <c r="M879" s="59"/>
      <c r="N879" s="59"/>
      <c r="O879" s="59"/>
      <c r="P879" s="59"/>
      <c r="Q879" s="59"/>
      <c r="R879" s="59"/>
      <c r="S879" s="59"/>
      <c r="T879" s="59"/>
      <c r="U879" s="59"/>
      <c r="V879" s="59"/>
      <c r="W879" s="59"/>
      <c r="X879" s="59"/>
      <c r="Y879" s="59"/>
      <c r="Z879" s="59"/>
      <c r="AA879" s="59"/>
      <c r="AB879" s="59"/>
      <c r="AC879" s="59"/>
      <c r="AD879" s="59"/>
      <c r="AE879" s="59"/>
      <c r="AF879" s="59"/>
      <c r="AG879" s="59"/>
      <c r="AH879" s="59"/>
      <c r="AI879" s="59"/>
      <c r="AJ879" s="59"/>
      <c r="AK879" s="59"/>
      <c r="AL879" s="59"/>
      <c r="AM879" s="59"/>
      <c r="AN879" s="59"/>
      <c r="AO879" s="59"/>
      <c r="AP879" s="59"/>
      <c r="AQ879" s="59"/>
      <c r="AR879" s="59"/>
      <c r="AS879" s="59"/>
      <c r="AT879" s="59"/>
      <c r="AU879" s="59"/>
      <c r="AV879" s="59"/>
      <c r="AW879" s="59"/>
      <c r="AX879" s="59"/>
      <c r="AY879" s="59"/>
      <c r="AZ879" s="59"/>
      <c r="BA879" s="59"/>
    </row>
    <row r="880" spans="1:53" s="34" customFormat="1">
      <c r="A880" t="s">
        <v>726</v>
      </c>
      <c r="C880"/>
      <c r="D880"/>
      <c r="E880">
        <v>13</v>
      </c>
      <c r="F880"/>
      <c r="G880">
        <v>26</v>
      </c>
      <c r="H880">
        <v>1</v>
      </c>
      <c r="I880">
        <v>8</v>
      </c>
      <c r="J880">
        <v>63</v>
      </c>
      <c r="K880" s="59"/>
      <c r="L880" s="59"/>
      <c r="M880" s="59"/>
      <c r="N880" s="59"/>
      <c r="O880" s="59"/>
      <c r="P880" s="59"/>
      <c r="Q880" s="59"/>
      <c r="R880" s="59"/>
      <c r="S880" s="59"/>
      <c r="T880" s="59"/>
      <c r="U880" s="59"/>
      <c r="V880" s="59"/>
      <c r="W880" s="59"/>
      <c r="X880" s="59"/>
      <c r="Y880" s="59"/>
      <c r="Z880" s="59"/>
      <c r="AA880" s="59"/>
      <c r="AB880" s="59"/>
      <c r="AC880" s="59"/>
      <c r="AD880" s="59"/>
      <c r="AE880" s="59"/>
      <c r="AF880" s="59"/>
      <c r="AG880" s="59"/>
      <c r="AH880" s="59"/>
      <c r="AI880" s="59"/>
      <c r="AJ880" s="59"/>
      <c r="AK880" s="59"/>
      <c r="AL880" s="59"/>
      <c r="AM880" s="59"/>
      <c r="AN880" s="59"/>
      <c r="AO880" s="59"/>
      <c r="AP880" s="59"/>
      <c r="AQ880" s="59"/>
      <c r="AR880" s="59"/>
      <c r="AS880" s="59"/>
      <c r="AT880" s="59"/>
      <c r="AU880" s="59"/>
      <c r="AV880" s="59"/>
      <c r="AW880" s="59"/>
      <c r="AX880" s="59"/>
      <c r="AY880" s="59"/>
      <c r="AZ880" s="59"/>
      <c r="BA880" s="59"/>
    </row>
    <row r="881" spans="1:53" s="34" customFormat="1">
      <c r="A881" t="s">
        <v>1058</v>
      </c>
      <c r="C881"/>
      <c r="D881">
        <v>1.7</v>
      </c>
      <c r="E881">
        <v>9</v>
      </c>
      <c r="F881">
        <v>2</v>
      </c>
      <c r="G881">
        <v>15</v>
      </c>
      <c r="H881">
        <v>2</v>
      </c>
      <c r="I881">
        <v>8</v>
      </c>
      <c r="J881">
        <v>37</v>
      </c>
      <c r="K881" s="59"/>
      <c r="L881" s="59"/>
      <c r="M881" s="59"/>
      <c r="N881" s="59"/>
      <c r="O881" s="59"/>
      <c r="P881" s="59"/>
      <c r="Q881" s="59"/>
      <c r="R881" s="59"/>
      <c r="S881" s="59"/>
      <c r="T881" s="59"/>
      <c r="U881" s="59"/>
      <c r="V881" s="59"/>
      <c r="W881" s="59"/>
      <c r="X881" s="59"/>
      <c r="Y881" s="59"/>
      <c r="Z881" s="59"/>
      <c r="AA881" s="59"/>
      <c r="AB881" s="59"/>
      <c r="AC881" s="59"/>
      <c r="AD881" s="59"/>
      <c r="AE881" s="59"/>
      <c r="AF881" s="59"/>
      <c r="AG881" s="59"/>
      <c r="AH881" s="59"/>
      <c r="AI881" s="59"/>
      <c r="AJ881" s="59"/>
      <c r="AK881" s="59"/>
      <c r="AL881" s="59"/>
      <c r="AM881" s="59"/>
      <c r="AN881" s="59"/>
      <c r="AO881" s="59"/>
      <c r="AP881" s="59"/>
      <c r="AQ881" s="59"/>
      <c r="AR881" s="59"/>
      <c r="AS881" s="59"/>
      <c r="AT881" s="59"/>
      <c r="AU881" s="59"/>
      <c r="AV881" s="59"/>
      <c r="AW881" s="59"/>
      <c r="AX881" s="59"/>
      <c r="AY881" s="59"/>
      <c r="AZ881" s="59"/>
      <c r="BA881" s="59"/>
    </row>
    <row r="882" spans="1:53" s="34" customFormat="1">
      <c r="A882" t="s">
        <v>850</v>
      </c>
      <c r="C882"/>
      <c r="D882">
        <v>1.2</v>
      </c>
      <c r="E882">
        <v>12</v>
      </c>
      <c r="F882"/>
      <c r="G882">
        <v>32</v>
      </c>
      <c r="H882">
        <v>1</v>
      </c>
      <c r="I882">
        <v>9</v>
      </c>
      <c r="J882">
        <v>62</v>
      </c>
      <c r="K882" s="59"/>
      <c r="L882" s="59"/>
      <c r="M882" s="59"/>
      <c r="N882" s="59"/>
      <c r="O882" s="59"/>
      <c r="P882" s="59"/>
      <c r="Q882" s="59"/>
      <c r="R882" s="59"/>
      <c r="S882" s="59"/>
      <c r="T882" s="59"/>
      <c r="U882" s="59"/>
      <c r="V882" s="59"/>
      <c r="W882" s="59"/>
      <c r="X882" s="59"/>
      <c r="Y882" s="59"/>
      <c r="Z882" s="59"/>
      <c r="AA882" s="59"/>
      <c r="AB882" s="59"/>
      <c r="AC882" s="59"/>
      <c r="AD882" s="59"/>
      <c r="AE882" s="59"/>
      <c r="AF882" s="59"/>
      <c r="AG882" s="59"/>
      <c r="AH882" s="59"/>
      <c r="AI882" s="59"/>
      <c r="AJ882" s="59"/>
      <c r="AK882" s="59"/>
      <c r="AL882" s="59"/>
      <c r="AM882" s="59"/>
      <c r="AN882" s="59"/>
      <c r="AO882" s="59"/>
      <c r="AP882" s="59"/>
      <c r="AQ882" s="59"/>
      <c r="AR882" s="59"/>
      <c r="AS882" s="59"/>
      <c r="AT882" s="59"/>
      <c r="AU882" s="59"/>
      <c r="AV882" s="59"/>
      <c r="AW882" s="59"/>
      <c r="AX882" s="59"/>
      <c r="AY882" s="59"/>
      <c r="AZ882" s="59"/>
      <c r="BA882" s="59"/>
    </row>
    <row r="883" spans="1:53" s="34" customFormat="1">
      <c r="A883" t="s">
        <v>727</v>
      </c>
      <c r="C883">
        <v>8</v>
      </c>
      <c r="D883"/>
      <c r="E883">
        <v>7</v>
      </c>
      <c r="F883"/>
      <c r="G883">
        <v>34</v>
      </c>
      <c r="H883">
        <v>1</v>
      </c>
      <c r="I883">
        <v>5</v>
      </c>
      <c r="J883">
        <v>40</v>
      </c>
      <c r="K883" s="59"/>
      <c r="L883" s="59"/>
      <c r="M883" s="59"/>
      <c r="N883" s="59"/>
      <c r="O883" s="59"/>
      <c r="P883" s="59"/>
      <c r="Q883" s="59"/>
      <c r="R883" s="59"/>
      <c r="S883" s="59"/>
      <c r="T883" s="59"/>
      <c r="U883" s="59"/>
      <c r="V883" s="59"/>
      <c r="W883" s="59"/>
      <c r="X883" s="59"/>
      <c r="Y883" s="59"/>
      <c r="Z883" s="59"/>
      <c r="AA883" s="59"/>
      <c r="AB883" s="59"/>
      <c r="AC883" s="59"/>
      <c r="AD883" s="59"/>
      <c r="AE883" s="59"/>
      <c r="AF883" s="59"/>
      <c r="AG883" s="59"/>
      <c r="AH883" s="59"/>
      <c r="AI883" s="59"/>
      <c r="AJ883" s="59"/>
      <c r="AK883" s="59"/>
      <c r="AL883" s="59"/>
      <c r="AM883" s="59"/>
      <c r="AN883" s="59"/>
      <c r="AO883" s="59"/>
      <c r="AP883" s="59"/>
      <c r="AQ883" s="59"/>
      <c r="AR883" s="59"/>
      <c r="AS883" s="59"/>
      <c r="AT883" s="59"/>
      <c r="AU883" s="59"/>
      <c r="AV883" s="59"/>
      <c r="AW883" s="59"/>
      <c r="AX883" s="59"/>
      <c r="AY883" s="59"/>
      <c r="AZ883" s="59"/>
      <c r="BA883" s="59"/>
    </row>
    <row r="884" spans="1:53" s="34" customFormat="1">
      <c r="A884" t="s">
        <v>779</v>
      </c>
      <c r="C884"/>
      <c r="D884">
        <v>0.5</v>
      </c>
      <c r="E884">
        <v>8</v>
      </c>
      <c r="F884"/>
      <c r="G884">
        <v>23</v>
      </c>
      <c r="H884">
        <v>2</v>
      </c>
      <c r="I884">
        <v>12</v>
      </c>
      <c r="J884">
        <v>71</v>
      </c>
      <c r="K884" s="59"/>
      <c r="L884" s="59"/>
      <c r="M884" s="59"/>
      <c r="N884" s="59"/>
      <c r="O884" s="59"/>
      <c r="P884" s="59"/>
      <c r="Q884" s="59"/>
      <c r="R884" s="59"/>
      <c r="S884" s="59"/>
      <c r="T884" s="59"/>
      <c r="U884" s="59"/>
      <c r="V884" s="59"/>
      <c r="W884" s="59"/>
      <c r="X884" s="59"/>
      <c r="Y884" s="59"/>
      <c r="Z884" s="59"/>
      <c r="AA884" s="59"/>
      <c r="AB884" s="59"/>
      <c r="AC884" s="59"/>
      <c r="AD884" s="59"/>
      <c r="AE884" s="59"/>
      <c r="AF884" s="59"/>
      <c r="AG884" s="59"/>
      <c r="AH884" s="59"/>
      <c r="AI884" s="59"/>
      <c r="AJ884" s="59"/>
      <c r="AK884" s="59"/>
      <c r="AL884" s="59"/>
      <c r="AM884" s="59"/>
      <c r="AN884" s="59"/>
      <c r="AO884" s="59"/>
      <c r="AP884" s="59"/>
      <c r="AQ884" s="59"/>
      <c r="AR884" s="59"/>
      <c r="AS884" s="59"/>
      <c r="AT884" s="59"/>
      <c r="AU884" s="59"/>
      <c r="AV884" s="59"/>
      <c r="AW884" s="59"/>
      <c r="AX884" s="59"/>
      <c r="AY884" s="59"/>
      <c r="AZ884" s="59"/>
      <c r="BA884" s="59"/>
    </row>
    <row r="885" spans="1:53" s="34" customFormat="1">
      <c r="A885" t="s">
        <v>605</v>
      </c>
      <c r="C885"/>
      <c r="D885"/>
      <c r="E885">
        <v>6</v>
      </c>
      <c r="F885"/>
      <c r="G885">
        <v>17</v>
      </c>
      <c r="H885">
        <v>1</v>
      </c>
      <c r="I885">
        <v>8</v>
      </c>
      <c r="J885">
        <v>41</v>
      </c>
      <c r="K885" s="59"/>
      <c r="L885" s="59"/>
      <c r="M885" s="59"/>
      <c r="N885" s="59"/>
      <c r="O885" s="59"/>
      <c r="P885" s="59"/>
      <c r="Q885" s="59"/>
      <c r="R885" s="59"/>
      <c r="S885" s="59"/>
      <c r="T885" s="59"/>
      <c r="U885" s="59"/>
      <c r="V885" s="59"/>
      <c r="W885" s="59"/>
      <c r="X885" s="59"/>
      <c r="Y885" s="59"/>
      <c r="Z885" s="59"/>
      <c r="AA885" s="59"/>
      <c r="AB885" s="59"/>
      <c r="AC885" s="59"/>
      <c r="AD885" s="59"/>
      <c r="AE885" s="59"/>
      <c r="AF885" s="59"/>
      <c r="AG885" s="59"/>
      <c r="AH885" s="59"/>
      <c r="AI885" s="59"/>
      <c r="AJ885" s="59"/>
      <c r="AK885" s="59"/>
      <c r="AL885" s="59"/>
      <c r="AM885" s="59"/>
      <c r="AN885" s="59"/>
      <c r="AO885" s="59"/>
      <c r="AP885" s="59"/>
      <c r="AQ885" s="59"/>
      <c r="AR885" s="59"/>
      <c r="AS885" s="59"/>
      <c r="AT885" s="59"/>
      <c r="AU885" s="59"/>
      <c r="AV885" s="59"/>
      <c r="AW885" s="59"/>
      <c r="AX885" s="59"/>
      <c r="AY885" s="59"/>
      <c r="AZ885" s="59"/>
      <c r="BA885" s="59"/>
    </row>
    <row r="886" spans="1:53" s="34" customFormat="1">
      <c r="A886" t="s">
        <v>1059</v>
      </c>
      <c r="C886"/>
      <c r="D886">
        <v>1.3</v>
      </c>
      <c r="E886">
        <v>11</v>
      </c>
      <c r="F886">
        <v>3</v>
      </c>
      <c r="G886">
        <v>16</v>
      </c>
      <c r="H886">
        <v>1</v>
      </c>
      <c r="I886">
        <v>12</v>
      </c>
      <c r="J886">
        <v>49</v>
      </c>
      <c r="K886" s="59"/>
      <c r="L886" s="59"/>
      <c r="M886" s="59"/>
      <c r="N886" s="59"/>
      <c r="O886" s="59"/>
      <c r="P886" s="59"/>
      <c r="Q886" s="59"/>
      <c r="R886" s="59"/>
      <c r="S886" s="59"/>
      <c r="T886" s="59"/>
      <c r="U886" s="59"/>
      <c r="V886" s="59"/>
      <c r="W886" s="59"/>
      <c r="X886" s="59"/>
      <c r="Y886" s="59"/>
      <c r="Z886" s="59"/>
      <c r="AA886" s="59"/>
      <c r="AB886" s="59"/>
      <c r="AC886" s="59"/>
      <c r="AD886" s="59"/>
      <c r="AE886" s="59"/>
      <c r="AF886" s="59"/>
      <c r="AG886" s="59"/>
      <c r="AH886" s="59"/>
      <c r="AI886" s="59"/>
      <c r="AJ886" s="59"/>
      <c r="AK886" s="59"/>
      <c r="AL886" s="59"/>
      <c r="AM886" s="59"/>
      <c r="AN886" s="59"/>
      <c r="AO886" s="59"/>
      <c r="AP886" s="59"/>
      <c r="AQ886" s="59"/>
      <c r="AR886" s="59"/>
      <c r="AS886" s="59"/>
      <c r="AT886" s="59"/>
      <c r="AU886" s="59"/>
      <c r="AV886" s="59"/>
      <c r="AW886" s="59"/>
      <c r="AX886" s="59"/>
      <c r="AY886" s="59"/>
      <c r="AZ886" s="59"/>
      <c r="BA886" s="59"/>
    </row>
    <row r="887" spans="1:53" s="34" customFormat="1">
      <c r="A887" t="s">
        <v>728</v>
      </c>
      <c r="C887"/>
      <c r="D887"/>
      <c r="E887">
        <v>2</v>
      </c>
      <c r="F887"/>
      <c r="G887">
        <v>22</v>
      </c>
      <c r="H887"/>
      <c r="I887">
        <v>2</v>
      </c>
      <c r="J887">
        <v>16</v>
      </c>
      <c r="K887" s="59"/>
      <c r="L887" s="59"/>
      <c r="M887" s="59"/>
      <c r="N887" s="59"/>
      <c r="O887" s="59"/>
      <c r="P887" s="59"/>
      <c r="Q887" s="59"/>
      <c r="R887" s="59"/>
      <c r="S887" s="59"/>
      <c r="T887" s="59"/>
      <c r="U887" s="59"/>
      <c r="V887" s="59"/>
      <c r="W887" s="59"/>
      <c r="X887" s="59"/>
      <c r="Y887" s="59"/>
      <c r="Z887" s="59"/>
      <c r="AA887" s="59"/>
      <c r="AB887" s="59"/>
      <c r="AC887" s="59"/>
      <c r="AD887" s="59"/>
      <c r="AE887" s="59"/>
      <c r="AF887" s="59"/>
      <c r="AG887" s="59"/>
      <c r="AH887" s="59"/>
      <c r="AI887" s="59"/>
      <c r="AJ887" s="59"/>
      <c r="AK887" s="59"/>
      <c r="AL887" s="59"/>
      <c r="AM887" s="59"/>
      <c r="AN887" s="59"/>
      <c r="AO887" s="59"/>
      <c r="AP887" s="59"/>
      <c r="AQ887" s="59"/>
      <c r="AR887" s="59"/>
      <c r="AS887" s="59"/>
      <c r="AT887" s="59"/>
      <c r="AU887" s="59"/>
      <c r="AV887" s="59"/>
      <c r="AW887" s="59"/>
      <c r="AX887" s="59"/>
      <c r="AY887" s="59"/>
      <c r="AZ887" s="59"/>
      <c r="BA887" s="59"/>
    </row>
    <row r="888" spans="1:53" s="34" customFormat="1">
      <c r="A888" t="s">
        <v>851</v>
      </c>
      <c r="C888"/>
      <c r="D888">
        <v>0.7</v>
      </c>
      <c r="E888">
        <v>10</v>
      </c>
      <c r="F888"/>
      <c r="G888">
        <v>19</v>
      </c>
      <c r="H888">
        <v>1</v>
      </c>
      <c r="I888">
        <v>9</v>
      </c>
      <c r="J888">
        <v>53</v>
      </c>
      <c r="K888" s="59"/>
      <c r="L888" s="59"/>
      <c r="M888" s="59"/>
      <c r="N888" s="59"/>
      <c r="O888" s="59"/>
      <c r="P888" s="59"/>
      <c r="Q888" s="59"/>
      <c r="R888" s="59"/>
      <c r="S888" s="59"/>
      <c r="T888" s="59"/>
      <c r="U888" s="59"/>
      <c r="V888" s="59"/>
      <c r="W888" s="59"/>
      <c r="X888" s="59"/>
      <c r="Y888" s="59"/>
      <c r="Z888" s="59"/>
      <c r="AA888" s="59"/>
      <c r="AB888" s="59"/>
      <c r="AC888" s="59"/>
      <c r="AD888" s="59"/>
      <c r="AE888" s="59"/>
      <c r="AF888" s="59"/>
      <c r="AG888" s="59"/>
      <c r="AH888" s="59"/>
      <c r="AI888" s="59"/>
      <c r="AJ888" s="59"/>
      <c r="AK888" s="59"/>
      <c r="AL888" s="59"/>
      <c r="AM888" s="59"/>
      <c r="AN888" s="59"/>
      <c r="AO888" s="59"/>
      <c r="AP888" s="59"/>
      <c r="AQ888" s="59"/>
      <c r="AR888" s="59"/>
      <c r="AS888" s="59"/>
      <c r="AT888" s="59"/>
      <c r="AU888" s="59"/>
      <c r="AV888" s="59"/>
      <c r="AW888" s="59"/>
      <c r="AX888" s="59"/>
      <c r="AY888" s="59"/>
      <c r="AZ888" s="59"/>
      <c r="BA888" s="59"/>
    </row>
    <row r="889" spans="1:53" s="34" customFormat="1">
      <c r="A889" t="s">
        <v>780</v>
      </c>
      <c r="C889"/>
      <c r="D889"/>
      <c r="E889">
        <v>4</v>
      </c>
      <c r="F889"/>
      <c r="G889">
        <v>7</v>
      </c>
      <c r="H889">
        <v>1</v>
      </c>
      <c r="I889">
        <v>8</v>
      </c>
      <c r="J889">
        <v>16</v>
      </c>
      <c r="K889" s="59"/>
      <c r="L889" s="59"/>
      <c r="M889" s="59"/>
      <c r="N889" s="59"/>
      <c r="O889" s="59"/>
      <c r="P889" s="59"/>
      <c r="Q889" s="59"/>
      <c r="R889" s="59"/>
      <c r="S889" s="59"/>
      <c r="T889" s="59"/>
      <c r="U889" s="59"/>
      <c r="V889" s="59"/>
      <c r="W889" s="59"/>
      <c r="X889" s="59"/>
      <c r="Y889" s="59"/>
      <c r="Z889" s="59"/>
      <c r="AA889" s="59"/>
      <c r="AB889" s="59"/>
      <c r="AC889" s="59"/>
      <c r="AD889" s="59"/>
      <c r="AE889" s="59"/>
      <c r="AF889" s="59"/>
      <c r="AG889" s="59"/>
      <c r="AH889" s="59"/>
      <c r="AI889" s="59"/>
      <c r="AJ889" s="59"/>
      <c r="AK889" s="59"/>
      <c r="AL889" s="59"/>
      <c r="AM889" s="59"/>
      <c r="AN889" s="59"/>
      <c r="AO889" s="59"/>
      <c r="AP889" s="59"/>
      <c r="AQ889" s="59"/>
      <c r="AR889" s="59"/>
      <c r="AS889" s="59"/>
      <c r="AT889" s="59"/>
      <c r="AU889" s="59"/>
      <c r="AV889" s="59"/>
      <c r="AW889" s="59"/>
      <c r="AX889" s="59"/>
      <c r="AY889" s="59"/>
      <c r="AZ889" s="59"/>
      <c r="BA889" s="59"/>
    </row>
    <row r="890" spans="1:53" s="34" customFormat="1">
      <c r="A890" t="s">
        <v>606</v>
      </c>
      <c r="C890"/>
      <c r="D890"/>
      <c r="E890">
        <v>8</v>
      </c>
      <c r="F890">
        <v>2</v>
      </c>
      <c r="G890">
        <v>24</v>
      </c>
      <c r="H890">
        <v>1</v>
      </c>
      <c r="I890">
        <v>9</v>
      </c>
      <c r="J890">
        <v>46</v>
      </c>
      <c r="K890" s="59"/>
      <c r="L890" s="59"/>
      <c r="M890" s="59"/>
      <c r="N890" s="59"/>
      <c r="O890" s="59"/>
      <c r="P890" s="59"/>
      <c r="Q890" s="59"/>
      <c r="R890" s="59"/>
      <c r="S890" s="59"/>
      <c r="T890" s="59"/>
      <c r="U890" s="59"/>
      <c r="V890" s="59"/>
      <c r="W890" s="59"/>
      <c r="X890" s="59"/>
      <c r="Y890" s="59"/>
      <c r="Z890" s="59"/>
      <c r="AA890" s="59"/>
      <c r="AB890" s="59"/>
      <c r="AC890" s="59"/>
      <c r="AD890" s="59"/>
      <c r="AE890" s="59"/>
      <c r="AF890" s="59"/>
      <c r="AG890" s="59"/>
      <c r="AH890" s="59"/>
      <c r="AI890" s="59"/>
      <c r="AJ890" s="59"/>
      <c r="AK890" s="59"/>
      <c r="AL890" s="59"/>
      <c r="AM890" s="59"/>
      <c r="AN890" s="59"/>
      <c r="AO890" s="59"/>
      <c r="AP890" s="59"/>
      <c r="AQ890" s="59"/>
      <c r="AR890" s="59"/>
      <c r="AS890" s="59"/>
      <c r="AT890" s="59"/>
      <c r="AU890" s="59"/>
      <c r="AV890" s="59"/>
      <c r="AW890" s="59"/>
      <c r="AX890" s="59"/>
      <c r="AY890" s="59"/>
      <c r="AZ890" s="59"/>
      <c r="BA890" s="59"/>
    </row>
    <row r="891" spans="1:53" s="34" customFormat="1">
      <c r="A891" t="s">
        <v>729</v>
      </c>
      <c r="C891"/>
      <c r="D891"/>
      <c r="E891">
        <v>4</v>
      </c>
      <c r="F891"/>
      <c r="G891">
        <v>11</v>
      </c>
      <c r="H891"/>
      <c r="I891">
        <v>4</v>
      </c>
      <c r="J891">
        <v>22</v>
      </c>
      <c r="K891" s="59"/>
      <c r="L891" s="59"/>
      <c r="M891" s="59"/>
      <c r="N891" s="59"/>
      <c r="O891" s="59"/>
      <c r="P891" s="59"/>
      <c r="Q891" s="59"/>
      <c r="R891" s="59"/>
      <c r="S891" s="59"/>
      <c r="T891" s="59"/>
      <c r="U891" s="59"/>
      <c r="V891" s="59"/>
      <c r="W891" s="59"/>
      <c r="X891" s="59"/>
      <c r="Y891" s="59"/>
      <c r="Z891" s="59"/>
      <c r="AA891" s="59"/>
      <c r="AB891" s="59"/>
      <c r="AC891" s="59"/>
      <c r="AD891" s="59"/>
      <c r="AE891" s="59"/>
      <c r="AF891" s="59"/>
      <c r="AG891" s="59"/>
      <c r="AH891" s="59"/>
      <c r="AI891" s="59"/>
      <c r="AJ891" s="59"/>
      <c r="AK891" s="59"/>
      <c r="AL891" s="59"/>
      <c r="AM891" s="59"/>
      <c r="AN891" s="59"/>
      <c r="AO891" s="59"/>
      <c r="AP891" s="59"/>
      <c r="AQ891" s="59"/>
      <c r="AR891" s="59"/>
      <c r="AS891" s="59"/>
      <c r="AT891" s="59"/>
      <c r="AU891" s="59"/>
      <c r="AV891" s="59"/>
      <c r="AW891" s="59"/>
      <c r="AX891" s="59"/>
      <c r="AY891" s="59"/>
      <c r="AZ891" s="59"/>
      <c r="BA891" s="59"/>
    </row>
    <row r="892" spans="1:53" s="34" customFormat="1">
      <c r="A892" t="s">
        <v>1060</v>
      </c>
      <c r="C892"/>
      <c r="D892">
        <v>1.2</v>
      </c>
      <c r="E892">
        <v>8</v>
      </c>
      <c r="F892"/>
      <c r="G892">
        <v>10</v>
      </c>
      <c r="H892">
        <v>1</v>
      </c>
      <c r="I892">
        <v>8</v>
      </c>
      <c r="J892">
        <v>43</v>
      </c>
      <c r="K892" s="59"/>
      <c r="L892" s="59"/>
      <c r="M892" s="59"/>
      <c r="N892" s="59"/>
      <c r="O892" s="59"/>
      <c r="P892" s="59"/>
      <c r="Q892" s="59"/>
      <c r="R892" s="59"/>
      <c r="S892" s="59"/>
      <c r="T892" s="59"/>
      <c r="U892" s="59"/>
      <c r="V892" s="59"/>
      <c r="W892" s="59"/>
      <c r="X892" s="59"/>
      <c r="Y892" s="59"/>
      <c r="Z892" s="59"/>
      <c r="AA892" s="59"/>
      <c r="AB892" s="59"/>
      <c r="AC892" s="59"/>
      <c r="AD892" s="59"/>
      <c r="AE892" s="59"/>
      <c r="AF892" s="59"/>
      <c r="AG892" s="59"/>
      <c r="AH892" s="59"/>
      <c r="AI892" s="59"/>
      <c r="AJ892" s="59"/>
      <c r="AK892" s="59"/>
      <c r="AL892" s="59"/>
      <c r="AM892" s="59"/>
      <c r="AN892" s="59"/>
      <c r="AO892" s="59"/>
      <c r="AP892" s="59"/>
      <c r="AQ892" s="59"/>
      <c r="AR892" s="59"/>
      <c r="AS892" s="59"/>
      <c r="AT892" s="59"/>
      <c r="AU892" s="59"/>
      <c r="AV892" s="59"/>
      <c r="AW892" s="59"/>
      <c r="AX892" s="59"/>
      <c r="AY892" s="59"/>
      <c r="AZ892" s="59"/>
      <c r="BA892" s="59"/>
    </row>
    <row r="893" spans="1:53" s="34" customFormat="1">
      <c r="A893" t="s">
        <v>730</v>
      </c>
      <c r="C893"/>
      <c r="D893"/>
      <c r="E893">
        <v>2</v>
      </c>
      <c r="F893"/>
      <c r="G893">
        <v>11</v>
      </c>
      <c r="H893"/>
      <c r="I893">
        <v>6</v>
      </c>
      <c r="J893">
        <v>20</v>
      </c>
      <c r="K893" s="59"/>
      <c r="L893" s="59"/>
      <c r="M893" s="59"/>
      <c r="N893" s="59"/>
      <c r="O893" s="59"/>
      <c r="P893" s="59"/>
      <c r="Q893" s="59"/>
      <c r="R893" s="59"/>
      <c r="S893" s="59"/>
      <c r="T893" s="59"/>
      <c r="U893" s="59"/>
      <c r="V893" s="59"/>
      <c r="W893" s="59"/>
      <c r="X893" s="59"/>
      <c r="Y893" s="59"/>
      <c r="Z893" s="59"/>
      <c r="AA893" s="59"/>
      <c r="AB893" s="59"/>
      <c r="AC893" s="59"/>
      <c r="AD893" s="59"/>
      <c r="AE893" s="59"/>
      <c r="AF893" s="59"/>
      <c r="AG893" s="59"/>
      <c r="AH893" s="59"/>
      <c r="AI893" s="59"/>
      <c r="AJ893" s="59"/>
      <c r="AK893" s="59"/>
      <c r="AL893" s="59"/>
      <c r="AM893" s="59"/>
      <c r="AN893" s="59"/>
      <c r="AO893" s="59"/>
      <c r="AP893" s="59"/>
      <c r="AQ893" s="59"/>
      <c r="AR893" s="59"/>
      <c r="AS893" s="59"/>
      <c r="AT893" s="59"/>
      <c r="AU893" s="59"/>
      <c r="AV893" s="59"/>
      <c r="AW893" s="59"/>
      <c r="AX893" s="59"/>
      <c r="AY893" s="59"/>
      <c r="AZ893" s="59"/>
      <c r="BA893" s="59"/>
    </row>
    <row r="894" spans="1:53" s="34" customFormat="1">
      <c r="A894" t="s">
        <v>1155</v>
      </c>
      <c r="C894"/>
      <c r="D894">
        <v>0.2</v>
      </c>
      <c r="E894">
        <v>7</v>
      </c>
      <c r="F894"/>
      <c r="G894">
        <v>19</v>
      </c>
      <c r="H894">
        <v>1</v>
      </c>
      <c r="I894">
        <v>10</v>
      </c>
      <c r="J894">
        <v>77</v>
      </c>
      <c r="K894" s="59"/>
      <c r="L894" s="59"/>
      <c r="M894" s="59"/>
      <c r="N894" s="59"/>
      <c r="O894" s="59"/>
      <c r="P894" s="59"/>
      <c r="Q894" s="59"/>
      <c r="R894" s="59"/>
      <c r="S894" s="59"/>
      <c r="T894" s="59"/>
      <c r="U894" s="59"/>
      <c r="V894" s="59"/>
      <c r="W894" s="59"/>
      <c r="X894" s="59"/>
      <c r="Y894" s="59"/>
      <c r="Z894" s="59"/>
      <c r="AA894" s="59"/>
      <c r="AB894" s="59"/>
      <c r="AC894" s="59"/>
      <c r="AD894" s="59"/>
      <c r="AE894" s="59"/>
      <c r="AF894" s="59"/>
      <c r="AG894" s="59"/>
      <c r="AH894" s="59"/>
      <c r="AI894" s="59"/>
      <c r="AJ894" s="59"/>
      <c r="AK894" s="59"/>
      <c r="AL894" s="59"/>
      <c r="AM894" s="59"/>
      <c r="AN894" s="59"/>
      <c r="AO894" s="59"/>
      <c r="AP894" s="59"/>
      <c r="AQ894" s="59"/>
      <c r="AR894" s="59"/>
      <c r="AS894" s="59"/>
      <c r="AT894" s="59"/>
      <c r="AU894" s="59"/>
      <c r="AV894" s="59"/>
      <c r="AW894" s="59"/>
      <c r="AX894" s="59"/>
      <c r="AY894" s="59"/>
      <c r="AZ894" s="59"/>
      <c r="BA894" s="59"/>
    </row>
    <row r="895" spans="1:53" s="34" customFormat="1">
      <c r="A895" t="s">
        <v>852</v>
      </c>
      <c r="C895"/>
      <c r="D895">
        <v>0.4</v>
      </c>
      <c r="E895">
        <v>12</v>
      </c>
      <c r="F895"/>
      <c r="G895">
        <v>16</v>
      </c>
      <c r="H895">
        <v>1</v>
      </c>
      <c r="I895">
        <v>8</v>
      </c>
      <c r="J895">
        <v>53</v>
      </c>
      <c r="K895" s="59"/>
      <c r="L895" s="59"/>
      <c r="M895" s="59"/>
      <c r="N895" s="59"/>
      <c r="O895" s="59"/>
      <c r="P895" s="59"/>
      <c r="Q895" s="59"/>
      <c r="R895" s="59"/>
      <c r="S895" s="59"/>
      <c r="T895" s="59"/>
      <c r="U895" s="59"/>
      <c r="V895" s="59"/>
      <c r="W895" s="59"/>
      <c r="X895" s="59"/>
      <c r="Y895" s="59"/>
      <c r="Z895" s="59"/>
      <c r="AA895" s="59"/>
      <c r="AB895" s="59"/>
      <c r="AC895" s="59"/>
      <c r="AD895" s="59"/>
      <c r="AE895" s="59"/>
      <c r="AF895" s="59"/>
      <c r="AG895" s="59"/>
      <c r="AH895" s="59"/>
      <c r="AI895" s="59"/>
      <c r="AJ895" s="59"/>
      <c r="AK895" s="59"/>
      <c r="AL895" s="59"/>
      <c r="AM895" s="59"/>
      <c r="AN895" s="59"/>
      <c r="AO895" s="59"/>
      <c r="AP895" s="59"/>
      <c r="AQ895" s="59"/>
      <c r="AR895" s="59"/>
      <c r="AS895" s="59"/>
      <c r="AT895" s="59"/>
      <c r="AU895" s="59"/>
      <c r="AV895" s="59"/>
      <c r="AW895" s="59"/>
      <c r="AX895" s="59"/>
      <c r="AY895" s="59"/>
      <c r="AZ895" s="59"/>
      <c r="BA895" s="59"/>
    </row>
    <row r="896" spans="1:53" s="34" customFormat="1">
      <c r="A896" t="s">
        <v>607</v>
      </c>
      <c r="C896"/>
      <c r="D896"/>
      <c r="E896">
        <v>2</v>
      </c>
      <c r="F896"/>
      <c r="G896">
        <v>18</v>
      </c>
      <c r="H896">
        <v>1</v>
      </c>
      <c r="I896">
        <v>7</v>
      </c>
      <c r="J896">
        <v>22</v>
      </c>
      <c r="K896" s="59"/>
      <c r="L896" s="59"/>
      <c r="M896" s="59"/>
      <c r="N896" s="59"/>
      <c r="O896" s="59"/>
      <c r="P896" s="59"/>
      <c r="Q896" s="59"/>
      <c r="R896" s="59"/>
      <c r="S896" s="59"/>
      <c r="T896" s="59"/>
      <c r="U896" s="59"/>
      <c r="V896" s="59"/>
      <c r="W896" s="59"/>
      <c r="X896" s="59"/>
      <c r="Y896" s="59"/>
      <c r="Z896" s="59"/>
      <c r="AA896" s="59"/>
      <c r="AB896" s="59"/>
      <c r="AC896" s="59"/>
      <c r="AD896" s="59"/>
      <c r="AE896" s="59"/>
      <c r="AF896" s="59"/>
      <c r="AG896" s="59"/>
      <c r="AH896" s="59"/>
      <c r="AI896" s="59"/>
      <c r="AJ896" s="59"/>
      <c r="AK896" s="59"/>
      <c r="AL896" s="59"/>
      <c r="AM896" s="59"/>
      <c r="AN896" s="59"/>
      <c r="AO896" s="59"/>
      <c r="AP896" s="59"/>
      <c r="AQ896" s="59"/>
      <c r="AR896" s="59"/>
      <c r="AS896" s="59"/>
      <c r="AT896" s="59"/>
      <c r="AU896" s="59"/>
      <c r="AV896" s="59"/>
      <c r="AW896" s="59"/>
      <c r="AX896" s="59"/>
      <c r="AY896" s="59"/>
      <c r="AZ896" s="59"/>
      <c r="BA896" s="59"/>
    </row>
    <row r="897" spans="1:53" s="34" customFormat="1">
      <c r="A897" t="s">
        <v>731</v>
      </c>
      <c r="C897"/>
      <c r="D897"/>
      <c r="E897">
        <v>5</v>
      </c>
      <c r="F897"/>
      <c r="G897">
        <v>7</v>
      </c>
      <c r="H897">
        <v>1</v>
      </c>
      <c r="I897">
        <v>5</v>
      </c>
      <c r="J897">
        <v>27</v>
      </c>
      <c r="K897" s="59"/>
      <c r="L897" s="59"/>
      <c r="M897" s="59"/>
      <c r="N897" s="59"/>
      <c r="O897" s="59"/>
      <c r="P897" s="59"/>
      <c r="Q897" s="59"/>
      <c r="R897" s="59"/>
      <c r="S897" s="59"/>
      <c r="T897" s="59"/>
      <c r="U897" s="59"/>
      <c r="V897" s="59"/>
      <c r="W897" s="59"/>
      <c r="X897" s="59"/>
      <c r="Y897" s="59"/>
      <c r="Z897" s="59"/>
      <c r="AA897" s="59"/>
      <c r="AB897" s="59"/>
      <c r="AC897" s="59"/>
      <c r="AD897" s="59"/>
      <c r="AE897" s="59"/>
      <c r="AF897" s="59"/>
      <c r="AG897" s="59"/>
      <c r="AH897" s="59"/>
      <c r="AI897" s="59"/>
      <c r="AJ897" s="59"/>
      <c r="AK897" s="59"/>
      <c r="AL897" s="59"/>
      <c r="AM897" s="59"/>
      <c r="AN897" s="59"/>
      <c r="AO897" s="59"/>
      <c r="AP897" s="59"/>
      <c r="AQ897" s="59"/>
      <c r="AR897" s="59"/>
      <c r="AS897" s="59"/>
      <c r="AT897" s="59"/>
      <c r="AU897" s="59"/>
      <c r="AV897" s="59"/>
      <c r="AW897" s="59"/>
      <c r="AX897" s="59"/>
      <c r="AY897" s="59"/>
      <c r="AZ897" s="59"/>
      <c r="BA897" s="59"/>
    </row>
    <row r="898" spans="1:53" s="34" customFormat="1">
      <c r="A898" t="s">
        <v>1061</v>
      </c>
      <c r="C898"/>
      <c r="D898">
        <v>0.5</v>
      </c>
      <c r="E898">
        <v>8</v>
      </c>
      <c r="F898">
        <v>2</v>
      </c>
      <c r="G898">
        <v>12</v>
      </c>
      <c r="H898">
        <v>1</v>
      </c>
      <c r="I898">
        <v>9</v>
      </c>
      <c r="J898">
        <v>67</v>
      </c>
      <c r="K898" s="59"/>
      <c r="L898" s="59"/>
      <c r="M898" s="59"/>
      <c r="N898" s="59"/>
      <c r="O898" s="59"/>
      <c r="P898" s="59"/>
      <c r="Q898" s="59"/>
      <c r="R898" s="59"/>
      <c r="S898" s="59"/>
      <c r="T898" s="59"/>
      <c r="U898" s="59"/>
      <c r="V898" s="59"/>
      <c r="W898" s="59"/>
      <c r="X898" s="59"/>
      <c r="Y898" s="59"/>
      <c r="Z898" s="59"/>
      <c r="AA898" s="59"/>
      <c r="AB898" s="59"/>
      <c r="AC898" s="59"/>
      <c r="AD898" s="59"/>
      <c r="AE898" s="59"/>
      <c r="AF898" s="59"/>
      <c r="AG898" s="59"/>
      <c r="AH898" s="59"/>
      <c r="AI898" s="59"/>
      <c r="AJ898" s="59"/>
      <c r="AK898" s="59"/>
      <c r="AL898" s="59"/>
      <c r="AM898" s="59"/>
      <c r="AN898" s="59"/>
      <c r="AO898" s="59"/>
      <c r="AP898" s="59"/>
      <c r="AQ898" s="59"/>
      <c r="AR898" s="59"/>
      <c r="AS898" s="59"/>
      <c r="AT898" s="59"/>
      <c r="AU898" s="59"/>
      <c r="AV898" s="59"/>
      <c r="AW898" s="59"/>
      <c r="AX898" s="59"/>
      <c r="AY898" s="59"/>
      <c r="AZ898" s="59"/>
      <c r="BA898" s="59"/>
    </row>
    <row r="899" spans="1:53" s="34" customFormat="1">
      <c r="A899" t="s">
        <v>1156</v>
      </c>
      <c r="C899"/>
      <c r="D899">
        <v>0.5</v>
      </c>
      <c r="E899">
        <v>13</v>
      </c>
      <c r="F899"/>
      <c r="G899">
        <v>11</v>
      </c>
      <c r="H899">
        <v>2</v>
      </c>
      <c r="I899">
        <v>9</v>
      </c>
      <c r="J899">
        <v>34</v>
      </c>
      <c r="K899" s="59"/>
      <c r="L899" s="59"/>
      <c r="M899" s="59"/>
      <c r="N899" s="59"/>
      <c r="O899" s="59"/>
      <c r="P899" s="59"/>
      <c r="Q899" s="59"/>
      <c r="R899" s="59"/>
      <c r="S899" s="59"/>
      <c r="T899" s="59"/>
      <c r="U899" s="59"/>
      <c r="V899" s="59"/>
      <c r="W899" s="59"/>
      <c r="X899" s="59"/>
      <c r="Y899" s="59"/>
      <c r="Z899" s="59"/>
      <c r="AA899" s="59"/>
      <c r="AB899" s="59"/>
      <c r="AC899" s="59"/>
      <c r="AD899" s="59"/>
      <c r="AE899" s="59"/>
      <c r="AF899" s="59"/>
      <c r="AG899" s="59"/>
      <c r="AH899" s="59"/>
      <c r="AI899" s="59"/>
      <c r="AJ899" s="59"/>
      <c r="AK899" s="59"/>
      <c r="AL899" s="59"/>
      <c r="AM899" s="59"/>
      <c r="AN899" s="59"/>
      <c r="AO899" s="59"/>
      <c r="AP899" s="59"/>
      <c r="AQ899" s="59"/>
      <c r="AR899" s="59"/>
      <c r="AS899" s="59"/>
      <c r="AT899" s="59"/>
      <c r="AU899" s="59"/>
      <c r="AV899" s="59"/>
      <c r="AW899" s="59"/>
      <c r="AX899" s="59"/>
      <c r="AY899" s="59"/>
      <c r="AZ899" s="59"/>
      <c r="BA899" s="59"/>
    </row>
    <row r="900" spans="1:53" s="34" customFormat="1">
      <c r="A900" t="s">
        <v>732</v>
      </c>
      <c r="C900"/>
      <c r="D900"/>
      <c r="E900">
        <v>5</v>
      </c>
      <c r="F900"/>
      <c r="G900">
        <v>7</v>
      </c>
      <c r="H900">
        <v>1</v>
      </c>
      <c r="I900">
        <v>4</v>
      </c>
      <c r="J900">
        <v>28</v>
      </c>
      <c r="K900" s="59"/>
      <c r="L900" s="59"/>
      <c r="M900" s="59"/>
      <c r="N900" s="59"/>
      <c r="O900" s="59"/>
      <c r="P900" s="59"/>
      <c r="Q900" s="59"/>
      <c r="R900" s="59"/>
      <c r="S900" s="59"/>
      <c r="T900" s="59"/>
      <c r="U900" s="59"/>
      <c r="V900" s="59"/>
      <c r="W900" s="59"/>
      <c r="X900" s="59"/>
      <c r="Y900" s="59"/>
      <c r="Z900" s="59"/>
      <c r="AA900" s="59"/>
      <c r="AB900" s="59"/>
      <c r="AC900" s="59"/>
      <c r="AD900" s="59"/>
      <c r="AE900" s="59"/>
      <c r="AF900" s="59"/>
      <c r="AG900" s="59"/>
      <c r="AH900" s="59"/>
      <c r="AI900" s="59"/>
      <c r="AJ900" s="59"/>
      <c r="AK900" s="59"/>
      <c r="AL900" s="59"/>
      <c r="AM900" s="59"/>
      <c r="AN900" s="59"/>
      <c r="AO900" s="59"/>
      <c r="AP900" s="59"/>
      <c r="AQ900" s="59"/>
      <c r="AR900" s="59"/>
      <c r="AS900" s="59"/>
      <c r="AT900" s="59"/>
      <c r="AU900" s="59"/>
      <c r="AV900" s="59"/>
      <c r="AW900" s="59"/>
      <c r="AX900" s="59"/>
      <c r="AY900" s="59"/>
      <c r="AZ900" s="59"/>
      <c r="BA900" s="59"/>
    </row>
    <row r="901" spans="1:53" s="34" customFormat="1">
      <c r="A901" t="s">
        <v>853</v>
      </c>
      <c r="C901"/>
      <c r="D901">
        <v>0.5</v>
      </c>
      <c r="E901">
        <v>10</v>
      </c>
      <c r="F901"/>
      <c r="G901">
        <v>11</v>
      </c>
      <c r="H901"/>
      <c r="I901">
        <v>10</v>
      </c>
      <c r="J901">
        <v>30</v>
      </c>
      <c r="K901" s="59"/>
      <c r="L901" s="59"/>
      <c r="M901" s="59"/>
      <c r="N901" s="59"/>
      <c r="O901" s="59"/>
      <c r="P901" s="59"/>
      <c r="Q901" s="59"/>
      <c r="R901" s="59"/>
      <c r="S901" s="59"/>
      <c r="T901" s="59"/>
      <c r="U901" s="59"/>
      <c r="V901" s="59"/>
      <c r="W901" s="59"/>
      <c r="X901" s="59"/>
      <c r="Y901" s="59"/>
      <c r="Z901" s="59"/>
      <c r="AA901" s="59"/>
      <c r="AB901" s="59"/>
      <c r="AC901" s="59"/>
      <c r="AD901" s="59"/>
      <c r="AE901" s="59"/>
      <c r="AF901" s="59"/>
      <c r="AG901" s="59"/>
      <c r="AH901" s="59"/>
      <c r="AI901" s="59"/>
      <c r="AJ901" s="59"/>
      <c r="AK901" s="59"/>
      <c r="AL901" s="59"/>
      <c r="AM901" s="59"/>
      <c r="AN901" s="59"/>
      <c r="AO901" s="59"/>
      <c r="AP901" s="59"/>
      <c r="AQ901" s="59"/>
      <c r="AR901" s="59"/>
      <c r="AS901" s="59"/>
      <c r="AT901" s="59"/>
      <c r="AU901" s="59"/>
      <c r="AV901" s="59"/>
      <c r="AW901" s="59"/>
      <c r="AX901" s="59"/>
      <c r="AY901" s="59"/>
      <c r="AZ901" s="59"/>
      <c r="BA901" s="59"/>
    </row>
    <row r="902" spans="1:53" s="34" customFormat="1">
      <c r="A902" t="s">
        <v>608</v>
      </c>
      <c r="C902"/>
      <c r="D902"/>
      <c r="E902">
        <v>8</v>
      </c>
      <c r="F902">
        <v>2</v>
      </c>
      <c r="G902">
        <v>22</v>
      </c>
      <c r="H902">
        <v>1</v>
      </c>
      <c r="I902">
        <v>9</v>
      </c>
      <c r="J902">
        <v>28</v>
      </c>
      <c r="K902" s="59"/>
      <c r="L902" s="59"/>
      <c r="M902" s="59"/>
      <c r="N902" s="59"/>
      <c r="O902" s="59"/>
      <c r="P902" s="59"/>
      <c r="Q902" s="59"/>
      <c r="R902" s="59"/>
      <c r="S902" s="59"/>
      <c r="T902" s="59"/>
      <c r="U902" s="59"/>
      <c r="V902" s="59"/>
      <c r="W902" s="59"/>
      <c r="X902" s="59"/>
      <c r="Y902" s="59"/>
      <c r="Z902" s="59"/>
      <c r="AA902" s="59"/>
      <c r="AB902" s="59"/>
      <c r="AC902" s="59"/>
      <c r="AD902" s="59"/>
      <c r="AE902" s="59"/>
      <c r="AF902" s="59"/>
      <c r="AG902" s="59"/>
      <c r="AH902" s="59"/>
      <c r="AI902" s="59"/>
      <c r="AJ902" s="59"/>
      <c r="AK902" s="59"/>
      <c r="AL902" s="59"/>
      <c r="AM902" s="59"/>
      <c r="AN902" s="59"/>
      <c r="AO902" s="59"/>
      <c r="AP902" s="59"/>
      <c r="AQ902" s="59"/>
      <c r="AR902" s="59"/>
      <c r="AS902" s="59"/>
      <c r="AT902" s="59"/>
      <c r="AU902" s="59"/>
      <c r="AV902" s="59"/>
      <c r="AW902" s="59"/>
      <c r="AX902" s="59"/>
      <c r="AY902" s="59"/>
      <c r="AZ902" s="59"/>
      <c r="BA902" s="59"/>
    </row>
    <row r="903" spans="1:53" s="34" customFormat="1">
      <c r="A903" t="s">
        <v>1062</v>
      </c>
      <c r="C903"/>
      <c r="D903"/>
      <c r="E903">
        <v>7</v>
      </c>
      <c r="F903">
        <v>2</v>
      </c>
      <c r="G903">
        <v>16</v>
      </c>
      <c r="H903">
        <v>1</v>
      </c>
      <c r="I903">
        <v>8</v>
      </c>
      <c r="J903">
        <v>38</v>
      </c>
      <c r="K903" s="59"/>
      <c r="L903" s="59"/>
      <c r="M903" s="59"/>
      <c r="N903" s="59"/>
      <c r="O903" s="59"/>
      <c r="P903" s="59"/>
      <c r="Q903" s="59"/>
      <c r="R903" s="59"/>
      <c r="S903" s="59"/>
      <c r="T903" s="59"/>
      <c r="U903" s="59"/>
      <c r="V903" s="59"/>
      <c r="W903" s="59"/>
      <c r="X903" s="59"/>
      <c r="Y903" s="59"/>
      <c r="Z903" s="59"/>
      <c r="AA903" s="59"/>
      <c r="AB903" s="59"/>
      <c r="AC903" s="59"/>
      <c r="AD903" s="59"/>
      <c r="AE903" s="59"/>
      <c r="AF903" s="59"/>
      <c r="AG903" s="59"/>
      <c r="AH903" s="59"/>
      <c r="AI903" s="59"/>
      <c r="AJ903" s="59"/>
      <c r="AK903" s="59"/>
      <c r="AL903" s="59"/>
      <c r="AM903" s="59"/>
      <c r="AN903" s="59"/>
      <c r="AO903" s="59"/>
      <c r="AP903" s="59"/>
      <c r="AQ903" s="59"/>
      <c r="AR903" s="59"/>
      <c r="AS903" s="59"/>
      <c r="AT903" s="59"/>
      <c r="AU903" s="59"/>
      <c r="AV903" s="59"/>
      <c r="AW903" s="59"/>
      <c r="AX903" s="59"/>
      <c r="AY903" s="59"/>
      <c r="AZ903" s="59"/>
      <c r="BA903" s="59"/>
    </row>
    <row r="904" spans="1:53" s="34" customFormat="1">
      <c r="A904" t="s">
        <v>733</v>
      </c>
      <c r="C904"/>
      <c r="D904"/>
      <c r="E904">
        <v>3</v>
      </c>
      <c r="F904"/>
      <c r="G904">
        <v>14</v>
      </c>
      <c r="H904"/>
      <c r="I904">
        <v>4</v>
      </c>
      <c r="J904">
        <v>30</v>
      </c>
      <c r="K904" s="59"/>
      <c r="L904" s="59"/>
      <c r="M904" s="59"/>
      <c r="N904" s="59"/>
      <c r="O904" s="59"/>
      <c r="P904" s="59"/>
      <c r="Q904" s="59"/>
      <c r="R904" s="59"/>
      <c r="S904" s="59"/>
      <c r="T904" s="59"/>
      <c r="U904" s="59"/>
      <c r="V904" s="59"/>
      <c r="W904" s="59"/>
      <c r="X904" s="59"/>
      <c r="Y904" s="59"/>
      <c r="Z904" s="59"/>
      <c r="AA904" s="59"/>
      <c r="AB904" s="59"/>
      <c r="AC904" s="59"/>
      <c r="AD904" s="59"/>
      <c r="AE904" s="59"/>
      <c r="AF904" s="59"/>
      <c r="AG904" s="59"/>
      <c r="AH904" s="59"/>
      <c r="AI904" s="59"/>
      <c r="AJ904" s="59"/>
      <c r="AK904" s="59"/>
      <c r="AL904" s="59"/>
      <c r="AM904" s="59"/>
      <c r="AN904" s="59"/>
      <c r="AO904" s="59"/>
      <c r="AP904" s="59"/>
      <c r="AQ904" s="59"/>
      <c r="AR904" s="59"/>
      <c r="AS904" s="59"/>
      <c r="AT904" s="59"/>
      <c r="AU904" s="59"/>
      <c r="AV904" s="59"/>
      <c r="AW904" s="59"/>
      <c r="AX904" s="59"/>
      <c r="AY904" s="59"/>
      <c r="AZ904" s="59"/>
      <c r="BA904" s="59"/>
    </row>
    <row r="905" spans="1:53" s="34" customFormat="1">
      <c r="A905" t="s">
        <v>1157</v>
      </c>
      <c r="C905"/>
      <c r="D905"/>
      <c r="E905">
        <v>9</v>
      </c>
      <c r="F905"/>
      <c r="G905">
        <v>13</v>
      </c>
      <c r="H905">
        <v>1</v>
      </c>
      <c r="I905">
        <v>7</v>
      </c>
      <c r="J905">
        <v>46</v>
      </c>
      <c r="K905" s="59"/>
      <c r="L905" s="59"/>
      <c r="M905" s="59"/>
      <c r="N905" s="59"/>
      <c r="O905" s="59"/>
      <c r="P905" s="59"/>
      <c r="Q905" s="59"/>
      <c r="R905" s="59"/>
      <c r="S905" s="59"/>
      <c r="T905" s="59"/>
      <c r="U905" s="59"/>
      <c r="V905" s="59"/>
      <c r="W905" s="59"/>
      <c r="X905" s="59"/>
      <c r="Y905" s="59"/>
      <c r="Z905" s="59"/>
      <c r="AA905" s="59"/>
      <c r="AB905" s="59"/>
      <c r="AC905" s="59"/>
      <c r="AD905" s="59"/>
      <c r="AE905" s="59"/>
      <c r="AF905" s="59"/>
      <c r="AG905" s="59"/>
      <c r="AH905" s="59"/>
      <c r="AI905" s="59"/>
      <c r="AJ905" s="59"/>
      <c r="AK905" s="59"/>
      <c r="AL905" s="59"/>
      <c r="AM905" s="59"/>
      <c r="AN905" s="59"/>
      <c r="AO905" s="59"/>
      <c r="AP905" s="59"/>
      <c r="AQ905" s="59"/>
      <c r="AR905" s="59"/>
      <c r="AS905" s="59"/>
      <c r="AT905" s="59"/>
      <c r="AU905" s="59"/>
      <c r="AV905" s="59"/>
      <c r="AW905" s="59"/>
      <c r="AX905" s="59"/>
      <c r="AY905" s="59"/>
      <c r="AZ905" s="59"/>
      <c r="BA905" s="59"/>
    </row>
    <row r="906" spans="1:53" s="34" customFormat="1">
      <c r="A906" t="s">
        <v>854</v>
      </c>
      <c r="C906"/>
      <c r="D906"/>
      <c r="E906"/>
      <c r="F906"/>
      <c r="G906">
        <v>5</v>
      </c>
      <c r="H906"/>
      <c r="I906"/>
      <c r="J906">
        <v>4</v>
      </c>
      <c r="K906" s="59"/>
      <c r="L906" s="59"/>
      <c r="M906" s="59"/>
      <c r="N906" s="59"/>
      <c r="O906" s="59"/>
      <c r="P906" s="59"/>
      <c r="Q906" s="59"/>
      <c r="R906" s="59"/>
      <c r="S906" s="59"/>
      <c r="T906" s="59"/>
      <c r="U906" s="59"/>
      <c r="V906" s="59"/>
      <c r="W906" s="59"/>
      <c r="X906" s="59"/>
      <c r="Y906" s="59"/>
      <c r="Z906" s="59"/>
      <c r="AA906" s="59"/>
      <c r="AB906" s="59"/>
      <c r="AC906" s="59"/>
      <c r="AD906" s="59"/>
      <c r="AE906" s="59"/>
      <c r="AF906" s="59"/>
      <c r="AG906" s="59"/>
      <c r="AH906" s="59"/>
      <c r="AI906" s="59"/>
      <c r="AJ906" s="59"/>
      <c r="AK906" s="59"/>
      <c r="AL906" s="59"/>
      <c r="AM906" s="59"/>
      <c r="AN906" s="59"/>
      <c r="AO906" s="59"/>
      <c r="AP906" s="59"/>
      <c r="AQ906" s="59"/>
      <c r="AR906" s="59"/>
      <c r="AS906" s="59"/>
      <c r="AT906" s="59"/>
      <c r="AU906" s="59"/>
      <c r="AV906" s="59"/>
      <c r="AW906" s="59"/>
      <c r="AX906" s="59"/>
      <c r="AY906" s="59"/>
      <c r="AZ906" s="59"/>
      <c r="BA906" s="59"/>
    </row>
    <row r="907" spans="1:53" s="34" customFormat="1">
      <c r="A907" t="s">
        <v>855</v>
      </c>
      <c r="C907"/>
      <c r="D907"/>
      <c r="E907">
        <v>3</v>
      </c>
      <c r="F907"/>
      <c r="G907">
        <v>5</v>
      </c>
      <c r="H907"/>
      <c r="I907"/>
      <c r="J907">
        <v>5</v>
      </c>
      <c r="K907" s="59"/>
      <c r="L907" s="59"/>
      <c r="M907" s="59"/>
      <c r="N907" s="59"/>
      <c r="O907" s="59"/>
      <c r="P907" s="59"/>
      <c r="Q907" s="59"/>
      <c r="R907" s="59"/>
      <c r="S907" s="59"/>
      <c r="T907" s="59"/>
      <c r="U907" s="59"/>
      <c r="V907" s="59"/>
      <c r="W907" s="59"/>
      <c r="X907" s="59"/>
      <c r="Y907" s="59"/>
      <c r="Z907" s="59"/>
      <c r="AA907" s="59"/>
      <c r="AB907" s="59"/>
      <c r="AC907" s="59"/>
      <c r="AD907" s="59"/>
      <c r="AE907" s="59"/>
      <c r="AF907" s="59"/>
      <c r="AG907" s="59"/>
      <c r="AH907" s="59"/>
      <c r="AI907" s="59"/>
      <c r="AJ907" s="59"/>
      <c r="AK907" s="59"/>
      <c r="AL907" s="59"/>
      <c r="AM907" s="59"/>
      <c r="AN907" s="59"/>
      <c r="AO907" s="59"/>
      <c r="AP907" s="59"/>
      <c r="AQ907" s="59"/>
      <c r="AR907" s="59"/>
      <c r="AS907" s="59"/>
      <c r="AT907" s="59"/>
      <c r="AU907" s="59"/>
      <c r="AV907" s="59"/>
      <c r="AW907" s="59"/>
      <c r="AX907" s="59"/>
      <c r="AY907" s="59"/>
      <c r="AZ907" s="59"/>
      <c r="BA907" s="59"/>
    </row>
    <row r="908" spans="1:53" s="34" customFormat="1">
      <c r="A908" t="s">
        <v>1063</v>
      </c>
      <c r="C908"/>
      <c r="D908"/>
      <c r="E908">
        <v>11</v>
      </c>
      <c r="F908"/>
      <c r="G908">
        <v>12</v>
      </c>
      <c r="H908">
        <v>1</v>
      </c>
      <c r="I908">
        <v>10</v>
      </c>
      <c r="J908">
        <v>47</v>
      </c>
      <c r="K908" s="59"/>
      <c r="L908" s="59"/>
      <c r="M908" s="59"/>
      <c r="N908" s="59"/>
      <c r="O908" s="59"/>
      <c r="P908" s="59"/>
      <c r="Q908" s="59"/>
      <c r="R908" s="59"/>
      <c r="S908" s="59"/>
      <c r="T908" s="59"/>
      <c r="U908" s="59"/>
      <c r="V908" s="59"/>
      <c r="W908" s="59"/>
      <c r="X908" s="59"/>
      <c r="Y908" s="59"/>
      <c r="Z908" s="59"/>
      <c r="AA908" s="59"/>
      <c r="AB908" s="59"/>
      <c r="AC908" s="59"/>
      <c r="AD908" s="59"/>
      <c r="AE908" s="59"/>
      <c r="AF908" s="59"/>
      <c r="AG908" s="59"/>
      <c r="AH908" s="59"/>
      <c r="AI908" s="59"/>
      <c r="AJ908" s="59"/>
      <c r="AK908" s="59"/>
      <c r="AL908" s="59"/>
      <c r="AM908" s="59"/>
      <c r="AN908" s="59"/>
      <c r="AO908" s="59"/>
      <c r="AP908" s="59"/>
      <c r="AQ908" s="59"/>
      <c r="AR908" s="59"/>
      <c r="AS908" s="59"/>
      <c r="AT908" s="59"/>
      <c r="AU908" s="59"/>
      <c r="AV908" s="59"/>
      <c r="AW908" s="59"/>
      <c r="AX908" s="59"/>
      <c r="AY908" s="59"/>
      <c r="AZ908" s="59"/>
      <c r="BA908" s="59"/>
    </row>
    <row r="909" spans="1:53" s="34" customFormat="1">
      <c r="A909" t="s">
        <v>609</v>
      </c>
      <c r="C909">
        <v>12</v>
      </c>
      <c r="D909"/>
      <c r="E909">
        <v>8</v>
      </c>
      <c r="F909">
        <v>2</v>
      </c>
      <c r="G909">
        <v>15</v>
      </c>
      <c r="H909">
        <v>1</v>
      </c>
      <c r="I909">
        <v>7</v>
      </c>
      <c r="J909">
        <v>29</v>
      </c>
      <c r="K909" s="59"/>
      <c r="L909" s="59"/>
      <c r="M909" s="59"/>
      <c r="N909" s="59"/>
      <c r="O909" s="59"/>
      <c r="P909" s="59"/>
      <c r="Q909" s="59"/>
      <c r="R909" s="59"/>
      <c r="S909" s="59"/>
      <c r="T909" s="59"/>
      <c r="U909" s="59"/>
      <c r="V909" s="59"/>
      <c r="W909" s="59"/>
      <c r="X909" s="59"/>
      <c r="Y909" s="59"/>
      <c r="Z909" s="59"/>
      <c r="AA909" s="59"/>
      <c r="AB909" s="59"/>
      <c r="AC909" s="59"/>
      <c r="AD909" s="59"/>
      <c r="AE909" s="59"/>
      <c r="AF909" s="59"/>
      <c r="AG909" s="59"/>
      <c r="AH909" s="59"/>
      <c r="AI909" s="59"/>
      <c r="AJ909" s="59"/>
      <c r="AK909" s="59"/>
      <c r="AL909" s="59"/>
      <c r="AM909" s="59"/>
      <c r="AN909" s="59"/>
      <c r="AO909" s="59"/>
      <c r="AP909" s="59"/>
      <c r="AQ909" s="59"/>
      <c r="AR909" s="59"/>
      <c r="AS909" s="59"/>
      <c r="AT909" s="59"/>
      <c r="AU909" s="59"/>
      <c r="AV909" s="59"/>
      <c r="AW909" s="59"/>
      <c r="AX909" s="59"/>
      <c r="AY909" s="59"/>
      <c r="AZ909" s="59"/>
      <c r="BA909" s="59"/>
    </row>
    <row r="910" spans="1:53" s="34" customFormat="1">
      <c r="A910" t="s">
        <v>734</v>
      </c>
      <c r="C910"/>
      <c r="D910"/>
      <c r="E910">
        <v>5</v>
      </c>
      <c r="F910"/>
      <c r="G910">
        <v>17</v>
      </c>
      <c r="H910"/>
      <c r="I910">
        <v>5</v>
      </c>
      <c r="J910">
        <v>32</v>
      </c>
      <c r="K910" s="59"/>
      <c r="L910" s="59"/>
      <c r="M910" s="59"/>
      <c r="N910" s="59"/>
      <c r="O910" s="59"/>
      <c r="P910" s="59"/>
      <c r="Q910" s="59"/>
      <c r="R910" s="59"/>
      <c r="S910" s="59"/>
      <c r="T910" s="59"/>
      <c r="U910" s="59"/>
      <c r="V910" s="59"/>
      <c r="W910" s="59"/>
      <c r="X910" s="59"/>
      <c r="Y910" s="59"/>
      <c r="Z910" s="59"/>
      <c r="AA910" s="59"/>
      <c r="AB910" s="59"/>
      <c r="AC910" s="59"/>
      <c r="AD910" s="59"/>
      <c r="AE910" s="59"/>
      <c r="AF910" s="59"/>
      <c r="AG910" s="59"/>
      <c r="AH910" s="59"/>
      <c r="AI910" s="59"/>
      <c r="AJ910" s="59"/>
      <c r="AK910" s="59"/>
      <c r="AL910" s="59"/>
      <c r="AM910" s="59"/>
      <c r="AN910" s="59"/>
      <c r="AO910" s="59"/>
      <c r="AP910" s="59"/>
      <c r="AQ910" s="59"/>
      <c r="AR910" s="59"/>
      <c r="AS910" s="59"/>
      <c r="AT910" s="59"/>
      <c r="AU910" s="59"/>
      <c r="AV910" s="59"/>
      <c r="AW910" s="59"/>
      <c r="AX910" s="59"/>
      <c r="AY910" s="59"/>
      <c r="AZ910" s="59"/>
      <c r="BA910" s="59"/>
    </row>
    <row r="911" spans="1:53" s="34" customFormat="1">
      <c r="A911" t="s">
        <v>735</v>
      </c>
      <c r="C911"/>
      <c r="D911"/>
      <c r="E911">
        <v>5</v>
      </c>
      <c r="F911"/>
      <c r="G911">
        <v>10</v>
      </c>
      <c r="H911"/>
      <c r="I911">
        <v>4</v>
      </c>
      <c r="J911">
        <v>22</v>
      </c>
      <c r="K911" s="59"/>
      <c r="L911" s="59"/>
      <c r="M911" s="59"/>
      <c r="N911" s="59"/>
      <c r="O911" s="59"/>
      <c r="P911" s="59"/>
      <c r="Q911" s="59"/>
      <c r="R911" s="59"/>
      <c r="S911" s="59"/>
      <c r="T911" s="59"/>
      <c r="U911" s="59"/>
      <c r="V911" s="59"/>
      <c r="W911" s="59"/>
      <c r="X911" s="59"/>
      <c r="Y911" s="59"/>
      <c r="Z911" s="59"/>
      <c r="AA911" s="59"/>
      <c r="AB911" s="59"/>
      <c r="AC911" s="59"/>
      <c r="AD911" s="59"/>
      <c r="AE911" s="59"/>
      <c r="AF911" s="59"/>
      <c r="AG911" s="59"/>
      <c r="AH911" s="59"/>
      <c r="AI911" s="59"/>
      <c r="AJ911" s="59"/>
      <c r="AK911" s="59"/>
      <c r="AL911" s="59"/>
      <c r="AM911" s="59"/>
      <c r="AN911" s="59"/>
      <c r="AO911" s="59"/>
      <c r="AP911" s="59"/>
      <c r="AQ911" s="59"/>
      <c r="AR911" s="59"/>
      <c r="AS911" s="59"/>
      <c r="AT911" s="59"/>
      <c r="AU911" s="59"/>
      <c r="AV911" s="59"/>
      <c r="AW911" s="59"/>
      <c r="AX911" s="59"/>
      <c r="AY911" s="59"/>
      <c r="AZ911" s="59"/>
      <c r="BA911" s="59"/>
    </row>
    <row r="912" spans="1:53" s="34" customFormat="1">
      <c r="A912" t="s">
        <v>1158</v>
      </c>
      <c r="C912"/>
      <c r="D912">
        <v>1</v>
      </c>
      <c r="E912">
        <v>7</v>
      </c>
      <c r="F912"/>
      <c r="G912">
        <v>18</v>
      </c>
      <c r="H912">
        <v>2</v>
      </c>
      <c r="I912">
        <v>6</v>
      </c>
      <c r="J912">
        <v>97</v>
      </c>
      <c r="K912" s="59"/>
      <c r="L912" s="59"/>
      <c r="M912" s="59"/>
      <c r="N912" s="59"/>
      <c r="O912" s="59"/>
      <c r="P912" s="59"/>
      <c r="Q912" s="59"/>
      <c r="R912" s="59"/>
      <c r="S912" s="59"/>
      <c r="T912" s="59"/>
      <c r="U912" s="59"/>
      <c r="V912" s="59"/>
      <c r="W912" s="59"/>
      <c r="X912" s="59"/>
      <c r="Y912" s="59"/>
      <c r="Z912" s="59"/>
      <c r="AA912" s="59"/>
      <c r="AB912" s="59"/>
      <c r="AC912" s="59"/>
      <c r="AD912" s="59"/>
      <c r="AE912" s="59"/>
      <c r="AF912" s="59"/>
      <c r="AG912" s="59"/>
      <c r="AH912" s="59"/>
      <c r="AI912" s="59"/>
      <c r="AJ912" s="59"/>
      <c r="AK912" s="59"/>
      <c r="AL912" s="59"/>
      <c r="AM912" s="59"/>
      <c r="AN912" s="59"/>
      <c r="AO912" s="59"/>
      <c r="AP912" s="59"/>
      <c r="AQ912" s="59"/>
      <c r="AR912" s="59"/>
      <c r="AS912" s="59"/>
      <c r="AT912" s="59"/>
      <c r="AU912" s="59"/>
      <c r="AV912" s="59"/>
      <c r="AW912" s="59"/>
      <c r="AX912" s="59"/>
      <c r="AY912" s="59"/>
      <c r="AZ912" s="59"/>
      <c r="BA912" s="59"/>
    </row>
    <row r="913" spans="1:53" s="34" customFormat="1">
      <c r="A913" t="s">
        <v>1064</v>
      </c>
      <c r="C913">
        <v>5</v>
      </c>
      <c r="D913"/>
      <c r="E913">
        <v>8</v>
      </c>
      <c r="F913"/>
      <c r="G913">
        <v>9</v>
      </c>
      <c r="H913">
        <v>1</v>
      </c>
      <c r="I913">
        <v>9</v>
      </c>
      <c r="J913">
        <v>35</v>
      </c>
      <c r="K913" s="59"/>
      <c r="L913" s="59"/>
      <c r="M913" s="59"/>
      <c r="N913" s="59"/>
      <c r="O913" s="59"/>
      <c r="P913" s="59"/>
      <c r="Q913" s="59"/>
      <c r="R913" s="59"/>
      <c r="S913" s="59"/>
      <c r="T913" s="59"/>
      <c r="U913" s="59"/>
      <c r="V913" s="59"/>
      <c r="W913" s="59"/>
      <c r="X913" s="59"/>
      <c r="Y913" s="59"/>
      <c r="Z913" s="59"/>
      <c r="AA913" s="59"/>
      <c r="AB913" s="59"/>
      <c r="AC913" s="59"/>
      <c r="AD913" s="59"/>
      <c r="AE913" s="59"/>
      <c r="AF913" s="59"/>
      <c r="AG913" s="59"/>
      <c r="AH913" s="59"/>
      <c r="AI913" s="59"/>
      <c r="AJ913" s="59"/>
      <c r="AK913" s="59"/>
      <c r="AL913" s="59"/>
      <c r="AM913" s="59"/>
      <c r="AN913" s="59"/>
      <c r="AO913" s="59"/>
      <c r="AP913" s="59"/>
      <c r="AQ913" s="59"/>
      <c r="AR913" s="59"/>
      <c r="AS913" s="59"/>
      <c r="AT913" s="59"/>
      <c r="AU913" s="59"/>
      <c r="AV913" s="59"/>
      <c r="AW913" s="59"/>
      <c r="AX913" s="59"/>
      <c r="AY913" s="59"/>
      <c r="AZ913" s="59"/>
      <c r="BA913" s="59"/>
    </row>
    <row r="914" spans="1:53" s="34" customFormat="1">
      <c r="A914" t="s">
        <v>856</v>
      </c>
      <c r="C914"/>
      <c r="D914">
        <v>0.2</v>
      </c>
      <c r="E914">
        <v>10</v>
      </c>
      <c r="F914"/>
      <c r="G914">
        <v>11</v>
      </c>
      <c r="H914"/>
      <c r="I914">
        <v>9</v>
      </c>
      <c r="J914">
        <v>35</v>
      </c>
      <c r="K914" s="59"/>
      <c r="L914" s="59"/>
      <c r="M914" s="59"/>
      <c r="N914" s="59"/>
      <c r="O914" s="59"/>
      <c r="P914" s="59"/>
      <c r="Q914" s="59"/>
      <c r="R914" s="59"/>
      <c r="S914" s="59"/>
      <c r="T914" s="59"/>
      <c r="U914" s="59"/>
      <c r="V914" s="59"/>
      <c r="W914" s="59"/>
      <c r="X914" s="59"/>
      <c r="Y914" s="59"/>
      <c r="Z914" s="59"/>
      <c r="AA914" s="59"/>
      <c r="AB914" s="59"/>
      <c r="AC914" s="59"/>
      <c r="AD914" s="59"/>
      <c r="AE914" s="59"/>
      <c r="AF914" s="59"/>
      <c r="AG914" s="59"/>
      <c r="AH914" s="59"/>
      <c r="AI914" s="59"/>
      <c r="AJ914" s="59"/>
      <c r="AK914" s="59"/>
      <c r="AL914" s="59"/>
      <c r="AM914" s="59"/>
      <c r="AN914" s="59"/>
      <c r="AO914" s="59"/>
      <c r="AP914" s="59"/>
      <c r="AQ914" s="59"/>
      <c r="AR914" s="59"/>
      <c r="AS914" s="59"/>
      <c r="AT914" s="59"/>
      <c r="AU914" s="59"/>
      <c r="AV914" s="59"/>
      <c r="AW914" s="59"/>
      <c r="AX914" s="59"/>
      <c r="AY914" s="59"/>
      <c r="AZ914" s="59"/>
      <c r="BA914" s="59"/>
    </row>
    <row r="915" spans="1:53" s="34" customFormat="1">
      <c r="A915" t="s">
        <v>610</v>
      </c>
      <c r="C915"/>
      <c r="D915"/>
      <c r="E915">
        <v>7</v>
      </c>
      <c r="F915"/>
      <c r="G915">
        <v>9</v>
      </c>
      <c r="H915">
        <v>1</v>
      </c>
      <c r="I915">
        <v>10</v>
      </c>
      <c r="J915">
        <v>37</v>
      </c>
      <c r="K915" s="59"/>
      <c r="L915" s="59"/>
      <c r="M915" s="59"/>
      <c r="N915" s="59"/>
      <c r="O915" s="59"/>
      <c r="P915" s="59"/>
      <c r="Q915" s="59"/>
      <c r="R915" s="59"/>
      <c r="S915" s="59"/>
      <c r="T915" s="59"/>
      <c r="U915" s="59"/>
      <c r="V915" s="59"/>
      <c r="W915" s="59"/>
      <c r="X915" s="59"/>
      <c r="Y915" s="59"/>
      <c r="Z915" s="59"/>
      <c r="AA915" s="59"/>
      <c r="AB915" s="59"/>
      <c r="AC915" s="59"/>
      <c r="AD915" s="59"/>
      <c r="AE915" s="59"/>
      <c r="AF915" s="59"/>
      <c r="AG915" s="59"/>
      <c r="AH915" s="59"/>
      <c r="AI915" s="59"/>
      <c r="AJ915" s="59"/>
      <c r="AK915" s="59"/>
      <c r="AL915" s="59"/>
      <c r="AM915" s="59"/>
      <c r="AN915" s="59"/>
      <c r="AO915" s="59"/>
      <c r="AP915" s="59"/>
      <c r="AQ915" s="59"/>
      <c r="AR915" s="59"/>
      <c r="AS915" s="59"/>
      <c r="AT915" s="59"/>
      <c r="AU915" s="59"/>
      <c r="AV915" s="59"/>
      <c r="AW915" s="59"/>
      <c r="AX915" s="59"/>
      <c r="AY915" s="59"/>
      <c r="AZ915" s="59"/>
      <c r="BA915" s="59"/>
    </row>
    <row r="916" spans="1:53" s="34" customFormat="1">
      <c r="A916" t="s">
        <v>736</v>
      </c>
      <c r="C916"/>
      <c r="D916"/>
      <c r="E916">
        <v>3</v>
      </c>
      <c r="F916"/>
      <c r="G916">
        <v>15</v>
      </c>
      <c r="H916"/>
      <c r="I916">
        <v>4</v>
      </c>
      <c r="J916">
        <v>22</v>
      </c>
      <c r="K916" s="59"/>
      <c r="L916" s="59"/>
      <c r="M916" s="59"/>
      <c r="N916" s="59"/>
      <c r="O916" s="59"/>
      <c r="P916" s="59"/>
      <c r="Q916" s="59"/>
      <c r="R916" s="59"/>
      <c r="S916" s="59"/>
      <c r="T916" s="59"/>
      <c r="U916" s="59"/>
      <c r="V916" s="59"/>
      <c r="W916" s="59"/>
      <c r="X916" s="59"/>
      <c r="Y916" s="59"/>
      <c r="Z916" s="59"/>
      <c r="AA916" s="59"/>
      <c r="AB916" s="59"/>
      <c r="AC916" s="59"/>
      <c r="AD916" s="59"/>
      <c r="AE916" s="59"/>
      <c r="AF916" s="59"/>
      <c r="AG916" s="59"/>
      <c r="AH916" s="59"/>
      <c r="AI916" s="59"/>
      <c r="AJ916" s="59"/>
      <c r="AK916" s="59"/>
      <c r="AL916" s="59"/>
      <c r="AM916" s="59"/>
      <c r="AN916" s="59"/>
      <c r="AO916" s="59"/>
      <c r="AP916" s="59"/>
      <c r="AQ916" s="59"/>
      <c r="AR916" s="59"/>
      <c r="AS916" s="59"/>
      <c r="AT916" s="59"/>
      <c r="AU916" s="59"/>
      <c r="AV916" s="59"/>
      <c r="AW916" s="59"/>
      <c r="AX916" s="59"/>
      <c r="AY916" s="59"/>
      <c r="AZ916" s="59"/>
      <c r="BA916" s="59"/>
    </row>
    <row r="917" spans="1:53" s="34" customFormat="1">
      <c r="A917" t="s">
        <v>1065</v>
      </c>
      <c r="C917"/>
      <c r="D917">
        <v>0.5</v>
      </c>
      <c r="E917">
        <v>5</v>
      </c>
      <c r="F917"/>
      <c r="G917">
        <v>9</v>
      </c>
      <c r="H917">
        <v>1</v>
      </c>
      <c r="I917">
        <v>5</v>
      </c>
      <c r="J917">
        <v>28</v>
      </c>
      <c r="K917" s="59"/>
      <c r="L917" s="59"/>
      <c r="M917" s="59"/>
      <c r="N917" s="59"/>
      <c r="O917" s="59"/>
      <c r="P917" s="59"/>
      <c r="Q917" s="59"/>
      <c r="R917" s="59"/>
      <c r="S917" s="59"/>
      <c r="T917" s="59"/>
      <c r="U917" s="59"/>
      <c r="V917" s="59"/>
      <c r="W917" s="59"/>
      <c r="X917" s="59"/>
      <c r="Y917" s="59"/>
      <c r="Z917" s="59"/>
      <c r="AA917" s="59"/>
      <c r="AB917" s="59"/>
      <c r="AC917" s="59"/>
      <c r="AD917" s="59"/>
      <c r="AE917" s="59"/>
      <c r="AF917" s="59"/>
      <c r="AG917" s="59"/>
      <c r="AH917" s="59"/>
      <c r="AI917" s="59"/>
      <c r="AJ917" s="59"/>
      <c r="AK917" s="59"/>
      <c r="AL917" s="59"/>
      <c r="AM917" s="59"/>
      <c r="AN917" s="59"/>
      <c r="AO917" s="59"/>
      <c r="AP917" s="59"/>
      <c r="AQ917" s="59"/>
      <c r="AR917" s="59"/>
      <c r="AS917" s="59"/>
      <c r="AT917" s="59"/>
      <c r="AU917" s="59"/>
      <c r="AV917" s="59"/>
      <c r="AW917" s="59"/>
      <c r="AX917" s="59"/>
      <c r="AY917" s="59"/>
      <c r="AZ917" s="59"/>
      <c r="BA917" s="59"/>
    </row>
    <row r="918" spans="1:53" s="34" customFormat="1">
      <c r="A918" t="s">
        <v>1066</v>
      </c>
      <c r="C918"/>
      <c r="D918">
        <v>0.5</v>
      </c>
      <c r="E918">
        <v>7</v>
      </c>
      <c r="F918">
        <v>2</v>
      </c>
      <c r="G918">
        <v>8</v>
      </c>
      <c r="H918">
        <v>1</v>
      </c>
      <c r="I918">
        <v>6</v>
      </c>
      <c r="J918">
        <v>28</v>
      </c>
      <c r="K918" s="59"/>
      <c r="L918" s="59"/>
      <c r="M918" s="59"/>
      <c r="N918" s="59"/>
      <c r="O918" s="59"/>
      <c r="P918" s="59"/>
      <c r="Q918" s="59"/>
      <c r="R918" s="59"/>
      <c r="S918" s="59"/>
      <c r="T918" s="59"/>
      <c r="U918" s="59"/>
      <c r="V918" s="59"/>
      <c r="W918" s="59"/>
      <c r="X918" s="59"/>
      <c r="Y918" s="59"/>
      <c r="Z918" s="59"/>
      <c r="AA918" s="59"/>
      <c r="AB918" s="59"/>
      <c r="AC918" s="59"/>
      <c r="AD918" s="59"/>
      <c r="AE918" s="59"/>
      <c r="AF918" s="59"/>
      <c r="AG918" s="59"/>
      <c r="AH918" s="59"/>
      <c r="AI918" s="59"/>
      <c r="AJ918" s="59"/>
      <c r="AK918" s="59"/>
      <c r="AL918" s="59"/>
      <c r="AM918" s="59"/>
      <c r="AN918" s="59"/>
      <c r="AO918" s="59"/>
      <c r="AP918" s="59"/>
      <c r="AQ918" s="59"/>
      <c r="AR918" s="59"/>
      <c r="AS918" s="59"/>
      <c r="AT918" s="59"/>
      <c r="AU918" s="59"/>
      <c r="AV918" s="59"/>
      <c r="AW918" s="59"/>
      <c r="AX918" s="59"/>
      <c r="AY918" s="59"/>
      <c r="AZ918" s="59"/>
      <c r="BA918" s="59"/>
    </row>
    <row r="919" spans="1:53" s="34" customFormat="1">
      <c r="A919" t="s">
        <v>1159</v>
      </c>
      <c r="C919"/>
      <c r="D919">
        <v>0.7</v>
      </c>
      <c r="E919">
        <v>13</v>
      </c>
      <c r="F919"/>
      <c r="G919">
        <v>41</v>
      </c>
      <c r="H919">
        <v>1</v>
      </c>
      <c r="I919">
        <v>8</v>
      </c>
      <c r="J919">
        <v>66</v>
      </c>
      <c r="K919" s="59"/>
      <c r="L919" s="59"/>
      <c r="M919" s="59"/>
      <c r="N919" s="59"/>
      <c r="O919" s="59"/>
      <c r="P919" s="59"/>
      <c r="Q919" s="59"/>
      <c r="R919" s="59"/>
      <c r="S919" s="59"/>
      <c r="T919" s="59"/>
      <c r="U919" s="59"/>
      <c r="V919" s="59"/>
      <c r="W919" s="59"/>
      <c r="X919" s="59"/>
      <c r="Y919" s="59"/>
      <c r="Z919" s="59"/>
      <c r="AA919" s="59"/>
      <c r="AB919" s="59"/>
      <c r="AC919" s="59"/>
      <c r="AD919" s="59"/>
      <c r="AE919" s="59"/>
      <c r="AF919" s="59"/>
      <c r="AG919" s="59"/>
      <c r="AH919" s="59"/>
      <c r="AI919" s="59"/>
      <c r="AJ919" s="59"/>
      <c r="AK919" s="59"/>
      <c r="AL919" s="59"/>
      <c r="AM919" s="59"/>
      <c r="AN919" s="59"/>
      <c r="AO919" s="59"/>
      <c r="AP919" s="59"/>
      <c r="AQ919" s="59"/>
      <c r="AR919" s="59"/>
      <c r="AS919" s="59"/>
      <c r="AT919" s="59"/>
      <c r="AU919" s="59"/>
      <c r="AV919" s="59"/>
      <c r="AW919" s="59"/>
      <c r="AX919" s="59"/>
      <c r="AY919" s="59"/>
      <c r="AZ919" s="59"/>
      <c r="BA919" s="59"/>
    </row>
    <row r="920" spans="1:53" s="34" customFormat="1">
      <c r="A920" t="s">
        <v>611</v>
      </c>
      <c r="C920">
        <v>5</v>
      </c>
      <c r="D920"/>
      <c r="E920">
        <v>7</v>
      </c>
      <c r="F920"/>
      <c r="G920">
        <v>20</v>
      </c>
      <c r="H920">
        <v>1</v>
      </c>
      <c r="I920">
        <v>9</v>
      </c>
      <c r="J920">
        <v>54</v>
      </c>
      <c r="K920" s="59"/>
      <c r="L920" s="59"/>
      <c r="M920" s="59"/>
      <c r="N920" s="59"/>
      <c r="O920" s="59"/>
      <c r="P920" s="59"/>
      <c r="Q920" s="59"/>
      <c r="R920" s="59"/>
      <c r="S920" s="59"/>
      <c r="T920" s="59"/>
      <c r="U920" s="59"/>
      <c r="V920" s="59"/>
      <c r="W920" s="59"/>
      <c r="X920" s="59"/>
      <c r="Y920" s="59"/>
      <c r="Z920" s="59"/>
      <c r="AA920" s="59"/>
      <c r="AB920" s="59"/>
      <c r="AC920" s="59"/>
      <c r="AD920" s="59"/>
      <c r="AE920" s="59"/>
      <c r="AF920" s="59"/>
      <c r="AG920" s="59"/>
      <c r="AH920" s="59"/>
      <c r="AI920" s="59"/>
      <c r="AJ920" s="59"/>
      <c r="AK920" s="59"/>
      <c r="AL920" s="59"/>
      <c r="AM920" s="59"/>
      <c r="AN920" s="59"/>
      <c r="AO920" s="59"/>
      <c r="AP920" s="59"/>
      <c r="AQ920" s="59"/>
      <c r="AR920" s="59"/>
      <c r="AS920" s="59"/>
      <c r="AT920" s="59"/>
      <c r="AU920" s="59"/>
      <c r="AV920" s="59"/>
      <c r="AW920" s="59"/>
      <c r="AX920" s="59"/>
      <c r="AY920" s="59"/>
      <c r="AZ920" s="59"/>
      <c r="BA920" s="59"/>
    </row>
    <row r="921" spans="1:53" s="34" customFormat="1">
      <c r="A921" t="s">
        <v>857</v>
      </c>
      <c r="C921"/>
      <c r="D921"/>
      <c r="E921">
        <v>9</v>
      </c>
      <c r="F921"/>
      <c r="G921">
        <v>15</v>
      </c>
      <c r="H921"/>
      <c r="I921">
        <v>7</v>
      </c>
      <c r="J921">
        <v>29</v>
      </c>
      <c r="K921" s="59"/>
      <c r="L921" s="59"/>
      <c r="M921" s="59"/>
      <c r="N921" s="59"/>
      <c r="O921" s="59"/>
      <c r="P921" s="59"/>
      <c r="Q921" s="59"/>
      <c r="R921" s="59"/>
      <c r="S921" s="59"/>
      <c r="T921" s="59"/>
      <c r="U921" s="59"/>
      <c r="V921" s="59"/>
      <c r="W921" s="59"/>
      <c r="X921" s="59"/>
      <c r="Y921" s="59"/>
      <c r="Z921" s="59"/>
      <c r="AA921" s="59"/>
      <c r="AB921" s="59"/>
      <c r="AC921" s="59"/>
      <c r="AD921" s="59"/>
      <c r="AE921" s="59"/>
      <c r="AF921" s="59"/>
      <c r="AG921" s="59"/>
      <c r="AH921" s="59"/>
      <c r="AI921" s="59"/>
      <c r="AJ921" s="59"/>
      <c r="AK921" s="59"/>
      <c r="AL921" s="59"/>
      <c r="AM921" s="59"/>
      <c r="AN921" s="59"/>
      <c r="AO921" s="59"/>
      <c r="AP921" s="59"/>
      <c r="AQ921" s="59"/>
      <c r="AR921" s="59"/>
      <c r="AS921" s="59"/>
      <c r="AT921" s="59"/>
      <c r="AU921" s="59"/>
      <c r="AV921" s="59"/>
      <c r="AW921" s="59"/>
      <c r="AX921" s="59"/>
      <c r="AY921" s="59"/>
      <c r="AZ921" s="59"/>
      <c r="BA921" s="59"/>
    </row>
    <row r="922" spans="1:53" s="34" customFormat="1">
      <c r="A922" t="s">
        <v>737</v>
      </c>
      <c r="C922"/>
      <c r="D922"/>
      <c r="E922">
        <v>5</v>
      </c>
      <c r="F922"/>
      <c r="G922">
        <v>11</v>
      </c>
      <c r="H922">
        <v>1</v>
      </c>
      <c r="I922">
        <v>5</v>
      </c>
      <c r="J922">
        <v>32</v>
      </c>
      <c r="K922" s="59"/>
      <c r="L922" s="59"/>
      <c r="M922" s="59"/>
      <c r="N922" s="59"/>
      <c r="O922" s="59"/>
      <c r="P922" s="59"/>
      <c r="Q922" s="59"/>
      <c r="R922" s="59"/>
      <c r="S922" s="59"/>
      <c r="T922" s="59"/>
      <c r="U922" s="59"/>
      <c r="V922" s="59"/>
      <c r="W922" s="59"/>
      <c r="X922" s="59"/>
      <c r="Y922" s="59"/>
      <c r="Z922" s="59"/>
      <c r="AA922" s="59"/>
      <c r="AB922" s="59"/>
      <c r="AC922" s="59"/>
      <c r="AD922" s="59"/>
      <c r="AE922" s="59"/>
      <c r="AF922" s="59"/>
      <c r="AG922" s="59"/>
      <c r="AH922" s="59"/>
      <c r="AI922" s="59"/>
      <c r="AJ922" s="59"/>
      <c r="AK922" s="59"/>
      <c r="AL922" s="59"/>
      <c r="AM922" s="59"/>
      <c r="AN922" s="59"/>
      <c r="AO922" s="59"/>
      <c r="AP922" s="59"/>
      <c r="AQ922" s="59"/>
      <c r="AR922" s="59"/>
      <c r="AS922" s="59"/>
      <c r="AT922" s="59"/>
      <c r="AU922" s="59"/>
      <c r="AV922" s="59"/>
      <c r="AW922" s="59"/>
      <c r="AX922" s="59"/>
      <c r="AY922" s="59"/>
      <c r="AZ922" s="59"/>
      <c r="BA922" s="59"/>
    </row>
    <row r="923" spans="1:53" s="34" customFormat="1">
      <c r="A923" t="s">
        <v>858</v>
      </c>
      <c r="C923"/>
      <c r="D923">
        <v>0.3</v>
      </c>
      <c r="E923">
        <v>12</v>
      </c>
      <c r="F923">
        <v>2</v>
      </c>
      <c r="G923">
        <v>21</v>
      </c>
      <c r="H923"/>
      <c r="I923">
        <v>8</v>
      </c>
      <c r="J923">
        <v>53</v>
      </c>
      <c r="K923" s="59"/>
      <c r="L923" s="59"/>
      <c r="M923" s="59"/>
      <c r="N923" s="59"/>
      <c r="O923" s="59"/>
      <c r="P923" s="59"/>
      <c r="Q923" s="59"/>
      <c r="R923" s="59"/>
      <c r="S923" s="59"/>
      <c r="T923" s="59"/>
      <c r="U923" s="59"/>
      <c r="V923" s="59"/>
      <c r="W923" s="59"/>
      <c r="X923" s="59"/>
      <c r="Y923" s="59"/>
      <c r="Z923" s="59"/>
      <c r="AA923" s="59"/>
      <c r="AB923" s="59"/>
      <c r="AC923" s="59"/>
      <c r="AD923" s="59"/>
      <c r="AE923" s="59"/>
      <c r="AF923" s="59"/>
      <c r="AG923" s="59"/>
      <c r="AH923" s="59"/>
      <c r="AI923" s="59"/>
      <c r="AJ923" s="59"/>
      <c r="AK923" s="59"/>
      <c r="AL923" s="59"/>
      <c r="AM923" s="59"/>
      <c r="AN923" s="59"/>
      <c r="AO923" s="59"/>
      <c r="AP923" s="59"/>
      <c r="AQ923" s="59"/>
      <c r="AR923" s="59"/>
      <c r="AS923" s="59"/>
      <c r="AT923" s="59"/>
      <c r="AU923" s="59"/>
      <c r="AV923" s="59"/>
      <c r="AW923" s="59"/>
      <c r="AX923" s="59"/>
      <c r="AY923" s="59"/>
      <c r="AZ923" s="59"/>
      <c r="BA923" s="59"/>
    </row>
    <row r="924" spans="1:53" s="34" customFormat="1">
      <c r="A924" t="s">
        <v>612</v>
      </c>
      <c r="C924"/>
      <c r="D924"/>
      <c r="E924">
        <v>7</v>
      </c>
      <c r="F924"/>
      <c r="G924">
        <v>67</v>
      </c>
      <c r="H924">
        <v>2</v>
      </c>
      <c r="I924">
        <v>7</v>
      </c>
      <c r="J924">
        <v>79</v>
      </c>
      <c r="K924" s="59"/>
      <c r="L924" s="59"/>
      <c r="M924" s="59"/>
      <c r="N924" s="59"/>
      <c r="O924" s="59"/>
      <c r="P924" s="59"/>
      <c r="Q924" s="59"/>
      <c r="R924" s="59"/>
      <c r="S924" s="59"/>
      <c r="T924" s="59"/>
      <c r="U924" s="59"/>
      <c r="V924" s="59"/>
      <c r="W924" s="59"/>
      <c r="X924" s="59"/>
      <c r="Y924" s="59"/>
      <c r="Z924" s="59"/>
      <c r="AA924" s="59"/>
      <c r="AB924" s="59"/>
      <c r="AC924" s="59"/>
      <c r="AD924" s="59"/>
      <c r="AE924" s="59"/>
      <c r="AF924" s="59"/>
      <c r="AG924" s="59"/>
      <c r="AH924" s="59"/>
      <c r="AI924" s="59"/>
      <c r="AJ924" s="59"/>
      <c r="AK924" s="59"/>
      <c r="AL924" s="59"/>
      <c r="AM924" s="59"/>
      <c r="AN924" s="59"/>
      <c r="AO924" s="59"/>
      <c r="AP924" s="59"/>
      <c r="AQ924" s="59"/>
      <c r="AR924" s="59"/>
      <c r="AS924" s="59"/>
      <c r="AT924" s="59"/>
      <c r="AU924" s="59"/>
      <c r="AV924" s="59"/>
      <c r="AW924" s="59"/>
      <c r="AX924" s="59"/>
      <c r="AY924" s="59"/>
      <c r="AZ924" s="59"/>
      <c r="BA924" s="59"/>
    </row>
    <row r="925" spans="1:53" s="34" customFormat="1">
      <c r="A925" t="s">
        <v>738</v>
      </c>
      <c r="C925"/>
      <c r="D925"/>
      <c r="E925">
        <v>10</v>
      </c>
      <c r="F925"/>
      <c r="G925">
        <v>20</v>
      </c>
      <c r="H925"/>
      <c r="I925">
        <v>6</v>
      </c>
      <c r="J925">
        <v>40</v>
      </c>
      <c r="K925" s="59"/>
      <c r="L925" s="59"/>
      <c r="M925" s="59"/>
      <c r="N925" s="59"/>
      <c r="O925" s="59"/>
      <c r="P925" s="59"/>
      <c r="Q925" s="59"/>
      <c r="R925" s="59"/>
      <c r="S925" s="59"/>
      <c r="T925" s="59"/>
      <c r="U925" s="59"/>
      <c r="V925" s="59"/>
      <c r="W925" s="59"/>
      <c r="X925" s="59"/>
      <c r="Y925" s="59"/>
      <c r="Z925" s="59"/>
      <c r="AA925" s="59"/>
      <c r="AB925" s="59"/>
      <c r="AC925" s="59"/>
      <c r="AD925" s="59"/>
      <c r="AE925" s="59"/>
      <c r="AF925" s="59"/>
      <c r="AG925" s="59"/>
      <c r="AH925" s="59"/>
      <c r="AI925" s="59"/>
      <c r="AJ925" s="59"/>
      <c r="AK925" s="59"/>
      <c r="AL925" s="59"/>
      <c r="AM925" s="59"/>
      <c r="AN925" s="59"/>
      <c r="AO925" s="59"/>
      <c r="AP925" s="59"/>
      <c r="AQ925" s="59"/>
      <c r="AR925" s="59"/>
      <c r="AS925" s="59"/>
      <c r="AT925" s="59"/>
      <c r="AU925" s="59"/>
      <c r="AV925" s="59"/>
      <c r="AW925" s="59"/>
      <c r="AX925" s="59"/>
      <c r="AY925" s="59"/>
      <c r="AZ925" s="59"/>
      <c r="BA925" s="59"/>
    </row>
    <row r="926" spans="1:53" s="34" customFormat="1">
      <c r="A926" t="s">
        <v>1160</v>
      </c>
      <c r="C926"/>
      <c r="D926">
        <v>0.4</v>
      </c>
      <c r="E926">
        <v>69</v>
      </c>
      <c r="F926">
        <v>2</v>
      </c>
      <c r="G926">
        <v>37</v>
      </c>
      <c r="H926">
        <v>3</v>
      </c>
      <c r="I926">
        <v>8</v>
      </c>
      <c r="J926">
        <v>107</v>
      </c>
      <c r="K926" s="59"/>
      <c r="L926" s="59"/>
      <c r="M926" s="59"/>
      <c r="N926" s="59"/>
      <c r="O926" s="59"/>
      <c r="P926" s="59"/>
      <c r="Q926" s="59"/>
      <c r="R926" s="59"/>
      <c r="S926" s="59"/>
      <c r="T926" s="59"/>
      <c r="U926" s="59"/>
      <c r="V926" s="59"/>
      <c r="W926" s="59"/>
      <c r="X926" s="59"/>
      <c r="Y926" s="59"/>
      <c r="Z926" s="59"/>
      <c r="AA926" s="59"/>
      <c r="AB926" s="59"/>
      <c r="AC926" s="59"/>
      <c r="AD926" s="59"/>
      <c r="AE926" s="59"/>
      <c r="AF926" s="59"/>
      <c r="AG926" s="59"/>
      <c r="AH926" s="59"/>
      <c r="AI926" s="59"/>
      <c r="AJ926" s="59"/>
      <c r="AK926" s="59"/>
      <c r="AL926" s="59"/>
      <c r="AM926" s="59"/>
      <c r="AN926" s="59"/>
      <c r="AO926" s="59"/>
      <c r="AP926" s="59"/>
      <c r="AQ926" s="59"/>
      <c r="AR926" s="59"/>
      <c r="AS926" s="59"/>
      <c r="AT926" s="59"/>
      <c r="AU926" s="59"/>
      <c r="AV926" s="59"/>
      <c r="AW926" s="59"/>
      <c r="AX926" s="59"/>
      <c r="AY926" s="59"/>
      <c r="AZ926" s="59"/>
      <c r="BA926" s="59"/>
    </row>
    <row r="927" spans="1:53" s="34" customFormat="1">
      <c r="A927" t="s">
        <v>777</v>
      </c>
      <c r="C927"/>
      <c r="D927"/>
      <c r="E927">
        <v>10</v>
      </c>
      <c r="F927"/>
      <c r="G927">
        <v>24</v>
      </c>
      <c r="H927">
        <v>1</v>
      </c>
      <c r="I927">
        <v>6</v>
      </c>
      <c r="J927">
        <v>45</v>
      </c>
      <c r="K927" s="59"/>
      <c r="L927" s="59"/>
      <c r="M927" s="59"/>
      <c r="N927" s="59"/>
      <c r="O927" s="59"/>
      <c r="P927" s="59"/>
      <c r="Q927" s="59"/>
      <c r="R927" s="59"/>
      <c r="S927" s="59"/>
      <c r="T927" s="59"/>
      <c r="U927" s="59"/>
      <c r="V927" s="59"/>
      <c r="W927" s="59"/>
      <c r="X927" s="59"/>
      <c r="Y927" s="59"/>
      <c r="Z927" s="59"/>
      <c r="AA927" s="59"/>
      <c r="AB927" s="59"/>
      <c r="AC927" s="59"/>
      <c r="AD927" s="59"/>
      <c r="AE927" s="59"/>
      <c r="AF927" s="59"/>
      <c r="AG927" s="59"/>
      <c r="AH927" s="59"/>
      <c r="AI927" s="59"/>
      <c r="AJ927" s="59"/>
      <c r="AK927" s="59"/>
      <c r="AL927" s="59"/>
      <c r="AM927" s="59"/>
      <c r="AN927" s="59"/>
      <c r="AO927" s="59"/>
      <c r="AP927" s="59"/>
      <c r="AQ927" s="59"/>
      <c r="AR927" s="59"/>
      <c r="AS927" s="59"/>
      <c r="AT927" s="59"/>
      <c r="AU927" s="59"/>
      <c r="AV927" s="59"/>
      <c r="AW927" s="59"/>
      <c r="AX927" s="59"/>
      <c r="AY927" s="59"/>
      <c r="AZ927" s="59"/>
      <c r="BA927" s="59"/>
    </row>
    <row r="928" spans="1:53" s="34" customFormat="1">
      <c r="A928" t="s">
        <v>1177</v>
      </c>
      <c r="C928"/>
      <c r="D928">
        <v>0.4</v>
      </c>
      <c r="E928">
        <v>6</v>
      </c>
      <c r="F928"/>
      <c r="G928">
        <v>17</v>
      </c>
      <c r="H928">
        <v>2</v>
      </c>
      <c r="I928">
        <v>6</v>
      </c>
      <c r="J928">
        <v>45</v>
      </c>
      <c r="K928" s="59"/>
      <c r="L928" s="59"/>
      <c r="M928" s="59"/>
      <c r="N928" s="59"/>
      <c r="O928" s="59"/>
      <c r="P928" s="59"/>
      <c r="Q928" s="59"/>
      <c r="R928" s="59"/>
      <c r="S928" s="59"/>
      <c r="T928" s="59"/>
      <c r="U928" s="59"/>
      <c r="V928" s="59"/>
      <c r="W928" s="59"/>
      <c r="X928" s="59"/>
      <c r="Y928" s="59"/>
      <c r="Z928" s="59"/>
      <c r="AA928" s="59"/>
      <c r="AB928" s="59"/>
      <c r="AC928" s="59"/>
      <c r="AD928" s="59"/>
      <c r="AE928" s="59"/>
      <c r="AF928" s="59"/>
      <c r="AG928" s="59"/>
      <c r="AH928" s="59"/>
      <c r="AI928" s="59"/>
      <c r="AJ928" s="59"/>
      <c r="AK928" s="59"/>
      <c r="AL928" s="59"/>
      <c r="AM928" s="59"/>
      <c r="AN928" s="59"/>
      <c r="AO928" s="59"/>
      <c r="AP928" s="59"/>
      <c r="AQ928" s="59"/>
      <c r="AR928" s="59"/>
      <c r="AS928" s="59"/>
      <c r="AT928" s="59"/>
      <c r="AU928" s="59"/>
      <c r="AV928" s="59"/>
      <c r="AW928" s="59"/>
      <c r="AX928" s="59"/>
      <c r="AY928" s="59"/>
      <c r="AZ928" s="59"/>
      <c r="BA928" s="59"/>
    </row>
    <row r="929" spans="1:53" s="34" customFormat="1">
      <c r="A929" t="s">
        <v>613</v>
      </c>
      <c r="C929"/>
      <c r="D929">
        <v>0.2</v>
      </c>
      <c r="E929">
        <v>6</v>
      </c>
      <c r="F929"/>
      <c r="G929">
        <v>32</v>
      </c>
      <c r="H929">
        <v>1</v>
      </c>
      <c r="I929">
        <v>10</v>
      </c>
      <c r="J929">
        <v>49</v>
      </c>
      <c r="K929" s="59"/>
      <c r="L929" s="59"/>
      <c r="M929" s="59"/>
      <c r="N929" s="59"/>
      <c r="O929" s="59"/>
      <c r="P929" s="59"/>
      <c r="Q929" s="59"/>
      <c r="R929" s="59"/>
      <c r="S929" s="59"/>
      <c r="T929" s="59"/>
      <c r="U929" s="59"/>
      <c r="V929" s="59"/>
      <c r="W929" s="59"/>
      <c r="X929" s="59"/>
      <c r="Y929" s="59"/>
      <c r="Z929" s="59"/>
      <c r="AA929" s="59"/>
      <c r="AB929" s="59"/>
      <c r="AC929" s="59"/>
      <c r="AD929" s="59"/>
      <c r="AE929" s="59"/>
      <c r="AF929" s="59"/>
      <c r="AG929" s="59"/>
      <c r="AH929" s="59"/>
      <c r="AI929" s="59"/>
      <c r="AJ929" s="59"/>
      <c r="AK929" s="59"/>
      <c r="AL929" s="59"/>
      <c r="AM929" s="59"/>
      <c r="AN929" s="59"/>
      <c r="AO929" s="59"/>
      <c r="AP929" s="59"/>
      <c r="AQ929" s="59"/>
      <c r="AR929" s="59"/>
      <c r="AS929" s="59"/>
      <c r="AT929" s="59"/>
      <c r="AU929" s="59"/>
      <c r="AV929" s="59"/>
      <c r="AW929" s="59"/>
      <c r="AX929" s="59"/>
      <c r="AY929" s="59"/>
      <c r="AZ929" s="59"/>
      <c r="BA929" s="59"/>
    </row>
    <row r="930" spans="1:53" s="34" customFormat="1">
      <c r="A930" t="s">
        <v>1161</v>
      </c>
      <c r="C930"/>
      <c r="D930">
        <v>0.4</v>
      </c>
      <c r="E930">
        <v>9</v>
      </c>
      <c r="F930"/>
      <c r="G930">
        <v>11</v>
      </c>
      <c r="H930">
        <v>1</v>
      </c>
      <c r="I930">
        <v>7</v>
      </c>
      <c r="J930">
        <v>44</v>
      </c>
      <c r="K930" s="59"/>
      <c r="L930" s="59"/>
      <c r="M930" s="59"/>
      <c r="N930" s="59"/>
      <c r="O930" s="59"/>
      <c r="P930" s="59"/>
      <c r="Q930" s="59"/>
      <c r="R930" s="59"/>
      <c r="S930" s="59"/>
      <c r="T930" s="59"/>
      <c r="U930" s="59"/>
      <c r="V930" s="59"/>
      <c r="W930" s="59"/>
      <c r="X930" s="59"/>
      <c r="Y930" s="59"/>
      <c r="Z930" s="59"/>
      <c r="AA930" s="59"/>
      <c r="AB930" s="59"/>
      <c r="AC930" s="59"/>
      <c r="AD930" s="59"/>
      <c r="AE930" s="59"/>
      <c r="AF930" s="59"/>
      <c r="AG930" s="59"/>
      <c r="AH930" s="59"/>
      <c r="AI930" s="59"/>
      <c r="AJ930" s="59"/>
      <c r="AK930" s="59"/>
      <c r="AL930" s="59"/>
      <c r="AM930" s="59"/>
      <c r="AN930" s="59"/>
      <c r="AO930" s="59"/>
      <c r="AP930" s="59"/>
      <c r="AQ930" s="59"/>
      <c r="AR930" s="59"/>
      <c r="AS930" s="59"/>
      <c r="AT930" s="59"/>
      <c r="AU930" s="59"/>
      <c r="AV930" s="59"/>
      <c r="AW930" s="59"/>
      <c r="AX930" s="59"/>
      <c r="AY930" s="59"/>
      <c r="AZ930" s="59"/>
      <c r="BA930" s="59"/>
    </row>
    <row r="931" spans="1:53" s="34" customFormat="1">
      <c r="A931" t="s">
        <v>634</v>
      </c>
      <c r="C931"/>
      <c r="D931"/>
      <c r="E931"/>
      <c r="F931"/>
      <c r="G931">
        <v>11</v>
      </c>
      <c r="H931"/>
      <c r="I931">
        <v>2</v>
      </c>
      <c r="J931">
        <v>9</v>
      </c>
      <c r="K931" s="59"/>
      <c r="L931" s="59"/>
      <c r="M931" s="59"/>
      <c r="N931" s="59"/>
      <c r="O931" s="59"/>
      <c r="P931" s="59"/>
      <c r="Q931" s="59"/>
      <c r="R931" s="59"/>
      <c r="S931" s="59"/>
      <c r="T931" s="59"/>
      <c r="U931" s="59"/>
      <c r="V931" s="59"/>
      <c r="W931" s="59"/>
      <c r="X931" s="59"/>
      <c r="Y931" s="59"/>
      <c r="Z931" s="59"/>
      <c r="AA931" s="59"/>
      <c r="AB931" s="59"/>
      <c r="AC931" s="59"/>
      <c r="AD931" s="59"/>
      <c r="AE931" s="59"/>
      <c r="AF931" s="59"/>
      <c r="AG931" s="59"/>
      <c r="AH931" s="59"/>
      <c r="AI931" s="59"/>
      <c r="AJ931" s="59"/>
      <c r="AK931" s="59"/>
      <c r="AL931" s="59"/>
      <c r="AM931" s="59"/>
      <c r="AN931" s="59"/>
      <c r="AO931" s="59"/>
      <c r="AP931" s="59"/>
      <c r="AQ931" s="59"/>
      <c r="AR931" s="59"/>
      <c r="AS931" s="59"/>
      <c r="AT931" s="59"/>
      <c r="AU931" s="59"/>
      <c r="AV931" s="59"/>
      <c r="AW931" s="59"/>
      <c r="AX931" s="59"/>
      <c r="AY931" s="59"/>
      <c r="AZ931" s="59"/>
      <c r="BA931" s="59"/>
    </row>
    <row r="932" spans="1:53" s="34" customFormat="1">
      <c r="A932" t="s">
        <v>776</v>
      </c>
      <c r="C932"/>
      <c r="D932"/>
      <c r="E932">
        <v>7</v>
      </c>
      <c r="F932"/>
      <c r="G932">
        <v>13</v>
      </c>
      <c r="H932">
        <v>1</v>
      </c>
      <c r="I932">
        <v>6</v>
      </c>
      <c r="J932">
        <v>32</v>
      </c>
      <c r="K932" s="59"/>
      <c r="L932" s="59"/>
      <c r="M932" s="59"/>
      <c r="N932" s="59"/>
      <c r="O932" s="59"/>
      <c r="P932" s="59"/>
      <c r="Q932" s="59"/>
      <c r="R932" s="59"/>
      <c r="S932" s="59"/>
      <c r="T932" s="59"/>
      <c r="U932" s="59"/>
      <c r="V932" s="59"/>
      <c r="W932" s="59"/>
      <c r="X932" s="59"/>
      <c r="Y932" s="59"/>
      <c r="Z932" s="59"/>
      <c r="AA932" s="59"/>
      <c r="AB932" s="59"/>
      <c r="AC932" s="59"/>
      <c r="AD932" s="59"/>
      <c r="AE932" s="59"/>
      <c r="AF932" s="59"/>
      <c r="AG932" s="59"/>
      <c r="AH932" s="59"/>
      <c r="AI932" s="59"/>
      <c r="AJ932" s="59"/>
      <c r="AK932" s="59"/>
      <c r="AL932" s="59"/>
      <c r="AM932" s="59"/>
      <c r="AN932" s="59"/>
      <c r="AO932" s="59"/>
      <c r="AP932" s="59"/>
      <c r="AQ932" s="59"/>
      <c r="AR932" s="59"/>
      <c r="AS932" s="59"/>
      <c r="AT932" s="59"/>
      <c r="AU932" s="59"/>
      <c r="AV932" s="59"/>
      <c r="AW932" s="59"/>
      <c r="AX932" s="59"/>
      <c r="AY932" s="59"/>
      <c r="AZ932" s="59"/>
      <c r="BA932" s="59"/>
    </row>
    <row r="933" spans="1:53" s="34" customFormat="1">
      <c r="A933" t="s">
        <v>1178</v>
      </c>
      <c r="C933"/>
      <c r="D933">
        <v>0.3</v>
      </c>
      <c r="E933">
        <v>7</v>
      </c>
      <c r="F933"/>
      <c r="G933">
        <v>15</v>
      </c>
      <c r="H933">
        <v>1</v>
      </c>
      <c r="I933">
        <v>10</v>
      </c>
      <c r="J933">
        <v>56</v>
      </c>
      <c r="K933" s="59"/>
      <c r="L933" s="59"/>
      <c r="M933" s="59"/>
      <c r="N933" s="59"/>
      <c r="O933" s="59"/>
      <c r="P933" s="59"/>
      <c r="Q933" s="59"/>
      <c r="R933" s="59"/>
      <c r="S933" s="59"/>
      <c r="T933" s="59"/>
      <c r="U933" s="59"/>
      <c r="V933" s="59"/>
      <c r="W933" s="59"/>
      <c r="X933" s="59"/>
      <c r="Y933" s="59"/>
      <c r="Z933" s="59"/>
      <c r="AA933" s="59"/>
      <c r="AB933" s="59"/>
      <c r="AC933" s="59"/>
      <c r="AD933" s="59"/>
      <c r="AE933" s="59"/>
      <c r="AF933" s="59"/>
      <c r="AG933" s="59"/>
      <c r="AH933" s="59"/>
      <c r="AI933" s="59"/>
      <c r="AJ933" s="59"/>
      <c r="AK933" s="59"/>
      <c r="AL933" s="59"/>
      <c r="AM933" s="59"/>
      <c r="AN933" s="59"/>
      <c r="AO933" s="59"/>
      <c r="AP933" s="59"/>
      <c r="AQ933" s="59"/>
      <c r="AR933" s="59"/>
      <c r="AS933" s="59"/>
      <c r="AT933" s="59"/>
      <c r="AU933" s="59"/>
      <c r="AV933" s="59"/>
      <c r="AW933" s="59"/>
      <c r="AX933" s="59"/>
      <c r="AY933" s="59"/>
      <c r="AZ933" s="59"/>
      <c r="BA933" s="59"/>
    </row>
    <row r="934" spans="1:53" s="34" customFormat="1">
      <c r="A934" t="s">
        <v>614</v>
      </c>
      <c r="C934">
        <v>16</v>
      </c>
      <c r="D934"/>
      <c r="E934">
        <v>4</v>
      </c>
      <c r="F934"/>
      <c r="G934">
        <v>16</v>
      </c>
      <c r="H934">
        <v>1</v>
      </c>
      <c r="I934">
        <v>8</v>
      </c>
      <c r="J934">
        <v>28</v>
      </c>
      <c r="K934" s="59"/>
      <c r="L934" s="59"/>
      <c r="M934" s="59"/>
      <c r="N934" s="59"/>
      <c r="O934" s="59"/>
      <c r="P934" s="59"/>
      <c r="Q934" s="59"/>
      <c r="R934" s="59"/>
      <c r="S934" s="59"/>
      <c r="T934" s="59"/>
      <c r="U934" s="59"/>
      <c r="V934" s="59"/>
      <c r="W934" s="59"/>
      <c r="X934" s="59"/>
      <c r="Y934" s="59"/>
      <c r="Z934" s="59"/>
      <c r="AA934" s="59"/>
      <c r="AB934" s="59"/>
      <c r="AC934" s="59"/>
      <c r="AD934" s="59"/>
      <c r="AE934" s="59"/>
      <c r="AF934" s="59"/>
      <c r="AG934" s="59"/>
      <c r="AH934" s="59"/>
      <c r="AI934" s="59"/>
      <c r="AJ934" s="59"/>
      <c r="AK934" s="59"/>
      <c r="AL934" s="59"/>
      <c r="AM934" s="59"/>
      <c r="AN934" s="59"/>
      <c r="AO934" s="59"/>
      <c r="AP934" s="59"/>
      <c r="AQ934" s="59"/>
      <c r="AR934" s="59"/>
      <c r="AS934" s="59"/>
      <c r="AT934" s="59"/>
      <c r="AU934" s="59"/>
      <c r="AV934" s="59"/>
      <c r="AW934" s="59"/>
      <c r="AX934" s="59"/>
      <c r="AY934" s="59"/>
      <c r="AZ934" s="59"/>
      <c r="BA934" s="59"/>
    </row>
    <row r="935" spans="1:53" s="34" customFormat="1">
      <c r="A935" t="s">
        <v>1162</v>
      </c>
      <c r="C935"/>
      <c r="D935">
        <v>0.2</v>
      </c>
      <c r="E935">
        <v>8</v>
      </c>
      <c r="F935"/>
      <c r="G935">
        <v>12</v>
      </c>
      <c r="H935">
        <v>2</v>
      </c>
      <c r="I935">
        <v>7</v>
      </c>
      <c r="J935">
        <v>31</v>
      </c>
      <c r="K935" s="59"/>
      <c r="L935" s="59"/>
      <c r="M935" s="59"/>
      <c r="N935" s="59"/>
      <c r="O935" s="59"/>
      <c r="P935" s="59"/>
      <c r="Q935" s="59"/>
      <c r="R935" s="59"/>
      <c r="S935" s="59"/>
      <c r="T935" s="59"/>
      <c r="U935" s="59"/>
      <c r="V935" s="59"/>
      <c r="W935" s="59"/>
      <c r="X935" s="59"/>
      <c r="Y935" s="59"/>
      <c r="Z935" s="59"/>
      <c r="AA935" s="59"/>
      <c r="AB935" s="59"/>
      <c r="AC935" s="59"/>
      <c r="AD935" s="59"/>
      <c r="AE935" s="59"/>
      <c r="AF935" s="59"/>
      <c r="AG935" s="59"/>
      <c r="AH935" s="59"/>
      <c r="AI935" s="59"/>
      <c r="AJ935" s="59"/>
      <c r="AK935" s="59"/>
      <c r="AL935" s="59"/>
      <c r="AM935" s="59"/>
      <c r="AN935" s="59"/>
      <c r="AO935" s="59"/>
      <c r="AP935" s="59"/>
      <c r="AQ935" s="59"/>
      <c r="AR935" s="59"/>
      <c r="AS935" s="59"/>
      <c r="AT935" s="59"/>
      <c r="AU935" s="59"/>
      <c r="AV935" s="59"/>
      <c r="AW935" s="59"/>
      <c r="AX935" s="59"/>
      <c r="AY935" s="59"/>
      <c r="AZ935" s="59"/>
      <c r="BA935" s="59"/>
    </row>
    <row r="936" spans="1:53" s="34" customFormat="1">
      <c r="A936" t="s">
        <v>633</v>
      </c>
      <c r="C936">
        <v>7</v>
      </c>
      <c r="D936"/>
      <c r="E936">
        <v>7</v>
      </c>
      <c r="F936"/>
      <c r="G936">
        <v>14</v>
      </c>
      <c r="H936">
        <v>1</v>
      </c>
      <c r="I936">
        <v>7</v>
      </c>
      <c r="J936">
        <v>34</v>
      </c>
      <c r="K936" s="59"/>
      <c r="L936" s="59"/>
      <c r="M936" s="59"/>
      <c r="N936" s="59"/>
      <c r="O936" s="59"/>
      <c r="P936" s="59"/>
      <c r="Q936" s="59"/>
      <c r="R936" s="59"/>
      <c r="S936" s="59"/>
      <c r="T936" s="59"/>
      <c r="U936" s="59"/>
      <c r="V936" s="59"/>
      <c r="W936" s="59"/>
      <c r="X936" s="59"/>
      <c r="Y936" s="59"/>
      <c r="Z936" s="59"/>
      <c r="AA936" s="59"/>
      <c r="AB936" s="59"/>
      <c r="AC936" s="59"/>
      <c r="AD936" s="59"/>
      <c r="AE936" s="59"/>
      <c r="AF936" s="59"/>
      <c r="AG936" s="59"/>
      <c r="AH936" s="59"/>
      <c r="AI936" s="59"/>
      <c r="AJ936" s="59"/>
      <c r="AK936" s="59"/>
      <c r="AL936" s="59"/>
      <c r="AM936" s="59"/>
      <c r="AN936" s="59"/>
      <c r="AO936" s="59"/>
      <c r="AP936" s="59"/>
      <c r="AQ936" s="59"/>
      <c r="AR936" s="59"/>
      <c r="AS936" s="59"/>
      <c r="AT936" s="59"/>
      <c r="AU936" s="59"/>
      <c r="AV936" s="59"/>
      <c r="AW936" s="59"/>
      <c r="AX936" s="59"/>
      <c r="AY936" s="59"/>
      <c r="AZ936" s="59"/>
      <c r="BA936" s="59"/>
    </row>
    <row r="937" spans="1:53" s="34" customFormat="1">
      <c r="A937" t="s">
        <v>775</v>
      </c>
      <c r="C937"/>
      <c r="D937"/>
      <c r="E937">
        <v>7</v>
      </c>
      <c r="F937"/>
      <c r="G937">
        <v>11</v>
      </c>
      <c r="H937">
        <v>1</v>
      </c>
      <c r="I937">
        <v>5</v>
      </c>
      <c r="J937">
        <v>22</v>
      </c>
      <c r="K937" s="59"/>
      <c r="L937" s="59"/>
      <c r="M937" s="59"/>
      <c r="N937" s="59"/>
      <c r="O937" s="59"/>
      <c r="P937" s="59"/>
      <c r="Q937" s="59"/>
      <c r="R937" s="59"/>
      <c r="S937" s="59"/>
      <c r="T937" s="59"/>
      <c r="U937" s="59"/>
      <c r="V937" s="59"/>
      <c r="W937" s="59"/>
      <c r="X937" s="59"/>
      <c r="Y937" s="59"/>
      <c r="Z937" s="59"/>
      <c r="AA937" s="59"/>
      <c r="AB937" s="59"/>
      <c r="AC937" s="59"/>
      <c r="AD937" s="59"/>
      <c r="AE937" s="59"/>
      <c r="AF937" s="59"/>
      <c r="AG937" s="59"/>
      <c r="AH937" s="59"/>
      <c r="AI937" s="59"/>
      <c r="AJ937" s="59"/>
      <c r="AK937" s="59"/>
      <c r="AL937" s="59"/>
      <c r="AM937" s="59"/>
      <c r="AN937" s="59"/>
      <c r="AO937" s="59"/>
      <c r="AP937" s="59"/>
      <c r="AQ937" s="59"/>
      <c r="AR937" s="59"/>
      <c r="AS937" s="59"/>
      <c r="AT937" s="59"/>
      <c r="AU937" s="59"/>
      <c r="AV937" s="59"/>
      <c r="AW937" s="59"/>
      <c r="AX937" s="59"/>
      <c r="AY937" s="59"/>
      <c r="AZ937" s="59"/>
      <c r="BA937" s="59"/>
    </row>
    <row r="938" spans="1:53" s="34" customFormat="1">
      <c r="A938" t="s">
        <v>1163</v>
      </c>
      <c r="C938"/>
      <c r="D938"/>
      <c r="E938">
        <v>11</v>
      </c>
      <c r="F938"/>
      <c r="G938">
        <v>19</v>
      </c>
      <c r="H938">
        <v>1</v>
      </c>
      <c r="I938">
        <v>8</v>
      </c>
      <c r="J938">
        <v>53</v>
      </c>
      <c r="K938" s="59"/>
      <c r="L938" s="59"/>
      <c r="M938" s="59"/>
      <c r="N938" s="59"/>
      <c r="O938" s="59"/>
      <c r="P938" s="59"/>
      <c r="Q938" s="59"/>
      <c r="R938" s="59"/>
      <c r="S938" s="59"/>
      <c r="T938" s="59"/>
      <c r="U938" s="59"/>
      <c r="V938" s="59"/>
      <c r="W938" s="59"/>
      <c r="X938" s="59"/>
      <c r="Y938" s="59"/>
      <c r="Z938" s="59"/>
      <c r="AA938" s="59"/>
      <c r="AB938" s="59"/>
      <c r="AC938" s="59"/>
      <c r="AD938" s="59"/>
      <c r="AE938" s="59"/>
      <c r="AF938" s="59"/>
      <c r="AG938" s="59"/>
      <c r="AH938" s="59"/>
      <c r="AI938" s="59"/>
      <c r="AJ938" s="59"/>
      <c r="AK938" s="59"/>
      <c r="AL938" s="59"/>
      <c r="AM938" s="59"/>
      <c r="AN938" s="59"/>
      <c r="AO938" s="59"/>
      <c r="AP938" s="59"/>
      <c r="AQ938" s="59"/>
      <c r="AR938" s="59"/>
      <c r="AS938" s="59"/>
      <c r="AT938" s="59"/>
      <c r="AU938" s="59"/>
      <c r="AV938" s="59"/>
      <c r="AW938" s="59"/>
      <c r="AX938" s="59"/>
      <c r="AY938" s="59"/>
      <c r="AZ938" s="59"/>
      <c r="BA938" s="59"/>
    </row>
    <row r="939" spans="1:53" s="34" customFormat="1">
      <c r="A939" t="s">
        <v>1179</v>
      </c>
      <c r="C939"/>
      <c r="D939">
        <v>0.3</v>
      </c>
      <c r="E939">
        <v>8</v>
      </c>
      <c r="F939"/>
      <c r="G939">
        <v>45</v>
      </c>
      <c r="H939">
        <v>1</v>
      </c>
      <c r="I939">
        <v>8</v>
      </c>
      <c r="J939">
        <v>79</v>
      </c>
      <c r="K939" s="59"/>
      <c r="L939" s="59"/>
      <c r="M939" s="59"/>
      <c r="N939" s="59"/>
      <c r="O939" s="59"/>
      <c r="P939" s="59"/>
      <c r="Q939" s="59"/>
      <c r="R939" s="59"/>
      <c r="S939" s="59"/>
      <c r="T939" s="59"/>
      <c r="U939" s="59"/>
      <c r="V939" s="59"/>
      <c r="W939" s="59"/>
      <c r="X939" s="59"/>
      <c r="Y939" s="59"/>
      <c r="Z939" s="59"/>
      <c r="AA939" s="59"/>
      <c r="AB939" s="59"/>
      <c r="AC939" s="59"/>
      <c r="AD939" s="59"/>
      <c r="AE939" s="59"/>
      <c r="AF939" s="59"/>
      <c r="AG939" s="59"/>
      <c r="AH939" s="59"/>
      <c r="AI939" s="59"/>
      <c r="AJ939" s="59"/>
      <c r="AK939" s="59"/>
      <c r="AL939" s="59"/>
      <c r="AM939" s="59"/>
      <c r="AN939" s="59"/>
      <c r="AO939" s="59"/>
      <c r="AP939" s="59"/>
      <c r="AQ939" s="59"/>
      <c r="AR939" s="59"/>
      <c r="AS939" s="59"/>
      <c r="AT939" s="59"/>
      <c r="AU939" s="59"/>
      <c r="AV939" s="59"/>
      <c r="AW939" s="59"/>
      <c r="AX939" s="59"/>
      <c r="AY939" s="59"/>
      <c r="AZ939" s="59"/>
      <c r="BA939" s="59"/>
    </row>
    <row r="940" spans="1:53" s="34" customFormat="1">
      <c r="A940" t="s">
        <v>632</v>
      </c>
      <c r="C940"/>
      <c r="D940"/>
      <c r="E940">
        <v>5</v>
      </c>
      <c r="F940"/>
      <c r="G940">
        <v>21</v>
      </c>
      <c r="H940">
        <v>1</v>
      </c>
      <c r="I940">
        <v>10</v>
      </c>
      <c r="J940">
        <v>71</v>
      </c>
      <c r="K940" s="59"/>
      <c r="L940" s="59"/>
      <c r="M940" s="59"/>
      <c r="N940" s="59"/>
      <c r="O940" s="59"/>
      <c r="P940" s="59"/>
      <c r="Q940" s="59"/>
      <c r="R940" s="59"/>
      <c r="S940" s="59"/>
      <c r="T940" s="59"/>
      <c r="U940" s="59"/>
      <c r="V940" s="59"/>
      <c r="W940" s="59"/>
      <c r="X940" s="59"/>
      <c r="Y940" s="59"/>
      <c r="Z940" s="59"/>
      <c r="AA940" s="59"/>
      <c r="AB940" s="59"/>
      <c r="AC940" s="59"/>
      <c r="AD940" s="59"/>
      <c r="AE940" s="59"/>
      <c r="AF940" s="59"/>
      <c r="AG940" s="59"/>
      <c r="AH940" s="59"/>
      <c r="AI940" s="59"/>
      <c r="AJ940" s="59"/>
      <c r="AK940" s="59"/>
      <c r="AL940" s="59"/>
      <c r="AM940" s="59"/>
      <c r="AN940" s="59"/>
      <c r="AO940" s="59"/>
      <c r="AP940" s="59"/>
      <c r="AQ940" s="59"/>
      <c r="AR940" s="59"/>
      <c r="AS940" s="59"/>
      <c r="AT940" s="59"/>
      <c r="AU940" s="59"/>
      <c r="AV940" s="59"/>
      <c r="AW940" s="59"/>
      <c r="AX940" s="59"/>
      <c r="AY940" s="59"/>
      <c r="AZ940" s="59"/>
      <c r="BA940" s="59"/>
    </row>
    <row r="941" spans="1:53" s="34" customFormat="1">
      <c r="A941" t="s">
        <v>615</v>
      </c>
      <c r="C941">
        <v>10</v>
      </c>
      <c r="D941"/>
      <c r="E941"/>
      <c r="F941"/>
      <c r="G941">
        <v>8</v>
      </c>
      <c r="H941"/>
      <c r="I941">
        <v>2</v>
      </c>
      <c r="J941">
        <v>9</v>
      </c>
      <c r="K941" s="59"/>
      <c r="L941" s="59"/>
      <c r="M941" s="59"/>
      <c r="N941" s="59"/>
      <c r="O941" s="59"/>
      <c r="P941" s="59"/>
      <c r="Q941" s="59"/>
      <c r="R941" s="59"/>
      <c r="S941" s="59"/>
      <c r="T941" s="59"/>
      <c r="U941" s="59"/>
      <c r="V941" s="59"/>
      <c r="W941" s="59"/>
      <c r="X941" s="59"/>
      <c r="Y941" s="59"/>
      <c r="Z941" s="59"/>
      <c r="AA941" s="59"/>
      <c r="AB941" s="59"/>
      <c r="AC941" s="59"/>
      <c r="AD941" s="59"/>
      <c r="AE941" s="59"/>
      <c r="AF941" s="59"/>
      <c r="AG941" s="59"/>
      <c r="AH941" s="59"/>
      <c r="AI941" s="59"/>
      <c r="AJ941" s="59"/>
      <c r="AK941" s="59"/>
      <c r="AL941" s="59"/>
      <c r="AM941" s="59"/>
      <c r="AN941" s="59"/>
      <c r="AO941" s="59"/>
      <c r="AP941" s="59"/>
      <c r="AQ941" s="59"/>
      <c r="AR941" s="59"/>
      <c r="AS941" s="59"/>
      <c r="AT941" s="59"/>
      <c r="AU941" s="59"/>
      <c r="AV941" s="59"/>
      <c r="AW941" s="59"/>
      <c r="AX941" s="59"/>
      <c r="AY941" s="59"/>
      <c r="AZ941" s="59"/>
      <c r="BA941" s="59"/>
    </row>
    <row r="942" spans="1:53" s="34" customFormat="1">
      <c r="A942" t="s">
        <v>774</v>
      </c>
      <c r="C942"/>
      <c r="D942"/>
      <c r="E942">
        <v>32</v>
      </c>
      <c r="F942">
        <v>6</v>
      </c>
      <c r="G942">
        <v>17</v>
      </c>
      <c r="H942">
        <v>2</v>
      </c>
      <c r="I942">
        <v>9</v>
      </c>
      <c r="J942">
        <v>68</v>
      </c>
      <c r="K942" s="59"/>
      <c r="L942" s="59"/>
      <c r="M942" s="59"/>
      <c r="N942" s="59"/>
      <c r="O942" s="59"/>
      <c r="P942" s="59"/>
      <c r="Q942" s="59"/>
      <c r="R942" s="59"/>
      <c r="S942" s="59"/>
      <c r="T942" s="59"/>
      <c r="U942" s="59"/>
      <c r="V942" s="59"/>
      <c r="W942" s="59"/>
      <c r="X942" s="59"/>
      <c r="Y942" s="59"/>
      <c r="Z942" s="59"/>
      <c r="AA942" s="59"/>
      <c r="AB942" s="59"/>
      <c r="AC942" s="59"/>
      <c r="AD942" s="59"/>
      <c r="AE942" s="59"/>
      <c r="AF942" s="59"/>
      <c r="AG942" s="59"/>
      <c r="AH942" s="59"/>
      <c r="AI942" s="59"/>
      <c r="AJ942" s="59"/>
      <c r="AK942" s="59"/>
      <c r="AL942" s="59"/>
      <c r="AM942" s="59"/>
      <c r="AN942" s="59"/>
      <c r="AO942" s="59"/>
      <c r="AP942" s="59"/>
      <c r="AQ942" s="59"/>
      <c r="AR942" s="59"/>
      <c r="AS942" s="59"/>
      <c r="AT942" s="59"/>
      <c r="AU942" s="59"/>
      <c r="AV942" s="59"/>
      <c r="AW942" s="59"/>
      <c r="AX942" s="59"/>
      <c r="AY942" s="59"/>
      <c r="AZ942" s="59"/>
      <c r="BA942" s="59"/>
    </row>
    <row r="943" spans="1:53" s="34" customFormat="1">
      <c r="A943" t="s">
        <v>631</v>
      </c>
      <c r="C943">
        <v>12</v>
      </c>
      <c r="D943"/>
      <c r="E943">
        <v>8</v>
      </c>
      <c r="F943"/>
      <c r="G943">
        <v>16</v>
      </c>
      <c r="H943">
        <v>1</v>
      </c>
      <c r="I943">
        <v>7</v>
      </c>
      <c r="J943">
        <v>32</v>
      </c>
      <c r="K943" s="59"/>
      <c r="L943" s="59"/>
      <c r="M943" s="59"/>
      <c r="N943" s="59"/>
      <c r="O943" s="59"/>
      <c r="P943" s="59"/>
      <c r="Q943" s="59"/>
      <c r="R943" s="59"/>
      <c r="S943" s="59"/>
      <c r="T943" s="59"/>
      <c r="U943" s="59"/>
      <c r="V943" s="59"/>
      <c r="W943" s="59"/>
      <c r="X943" s="59"/>
      <c r="Y943" s="59"/>
      <c r="Z943" s="59"/>
      <c r="AA943" s="59"/>
      <c r="AB943" s="59"/>
      <c r="AC943" s="59"/>
      <c r="AD943" s="59"/>
      <c r="AE943" s="59"/>
      <c r="AF943" s="59"/>
      <c r="AG943" s="59"/>
      <c r="AH943" s="59"/>
      <c r="AI943" s="59"/>
      <c r="AJ943" s="59"/>
      <c r="AK943" s="59"/>
      <c r="AL943" s="59"/>
      <c r="AM943" s="59"/>
      <c r="AN943" s="59"/>
      <c r="AO943" s="59"/>
      <c r="AP943" s="59"/>
      <c r="AQ943" s="59"/>
      <c r="AR943" s="59"/>
      <c r="AS943" s="59"/>
      <c r="AT943" s="59"/>
      <c r="AU943" s="59"/>
      <c r="AV943" s="59"/>
      <c r="AW943" s="59"/>
      <c r="AX943" s="59"/>
      <c r="AY943" s="59"/>
      <c r="AZ943" s="59"/>
      <c r="BA943" s="59"/>
    </row>
    <row r="944" spans="1:53" s="34" customFormat="1">
      <c r="A944" t="s">
        <v>1164</v>
      </c>
      <c r="C944"/>
      <c r="D944"/>
      <c r="E944">
        <v>9</v>
      </c>
      <c r="F944"/>
      <c r="G944">
        <v>35</v>
      </c>
      <c r="H944">
        <v>1</v>
      </c>
      <c r="I944">
        <v>3</v>
      </c>
      <c r="J944">
        <v>119</v>
      </c>
      <c r="K944" s="59"/>
      <c r="L944" s="59"/>
      <c r="M944" s="59"/>
      <c r="N944" s="59"/>
      <c r="O944" s="59"/>
      <c r="P944" s="59"/>
      <c r="Q944" s="59"/>
      <c r="R944" s="59"/>
      <c r="S944" s="59"/>
      <c r="T944" s="59"/>
      <c r="U944" s="59"/>
      <c r="V944" s="59"/>
      <c r="W944" s="59"/>
      <c r="X944" s="59"/>
      <c r="Y944" s="59"/>
      <c r="Z944" s="59"/>
      <c r="AA944" s="59"/>
      <c r="AB944" s="59"/>
      <c r="AC944" s="59"/>
      <c r="AD944" s="59"/>
      <c r="AE944" s="59"/>
      <c r="AF944" s="59"/>
      <c r="AG944" s="59"/>
      <c r="AH944" s="59"/>
      <c r="AI944" s="59"/>
      <c r="AJ944" s="59"/>
      <c r="AK944" s="59"/>
      <c r="AL944" s="59"/>
      <c r="AM944" s="59"/>
      <c r="AN944" s="59"/>
      <c r="AO944" s="59"/>
      <c r="AP944" s="59"/>
      <c r="AQ944" s="59"/>
      <c r="AR944" s="59"/>
      <c r="AS944" s="59"/>
      <c r="AT944" s="59"/>
      <c r="AU944" s="59"/>
      <c r="AV944" s="59"/>
      <c r="AW944" s="59"/>
      <c r="AX944" s="59"/>
      <c r="AY944" s="59"/>
      <c r="AZ944" s="59"/>
      <c r="BA944" s="59"/>
    </row>
    <row r="945" spans="1:53" s="34" customFormat="1">
      <c r="A945" t="s">
        <v>1180</v>
      </c>
      <c r="C945"/>
      <c r="D945">
        <v>0.3</v>
      </c>
      <c r="E945">
        <v>9</v>
      </c>
      <c r="F945"/>
      <c r="G945">
        <v>16</v>
      </c>
      <c r="H945">
        <v>1</v>
      </c>
      <c r="I945">
        <v>6</v>
      </c>
      <c r="J945">
        <v>64</v>
      </c>
      <c r="K945" s="59"/>
      <c r="L945" s="59"/>
      <c r="M945" s="59"/>
      <c r="N945" s="59"/>
      <c r="O945" s="59"/>
      <c r="P945" s="59"/>
      <c r="Q945" s="59"/>
      <c r="R945" s="59"/>
      <c r="S945" s="59"/>
      <c r="T945" s="59"/>
      <c r="U945" s="59"/>
      <c r="V945" s="59"/>
      <c r="W945" s="59"/>
      <c r="X945" s="59"/>
      <c r="Y945" s="59"/>
      <c r="Z945" s="59"/>
      <c r="AA945" s="59"/>
      <c r="AB945" s="59"/>
      <c r="AC945" s="59"/>
      <c r="AD945" s="59"/>
      <c r="AE945" s="59"/>
      <c r="AF945" s="59"/>
      <c r="AG945" s="59"/>
      <c r="AH945" s="59"/>
      <c r="AI945" s="59"/>
      <c r="AJ945" s="59"/>
      <c r="AK945" s="59"/>
      <c r="AL945" s="59"/>
      <c r="AM945" s="59"/>
      <c r="AN945" s="59"/>
      <c r="AO945" s="59"/>
      <c r="AP945" s="59"/>
      <c r="AQ945" s="59"/>
      <c r="AR945" s="59"/>
      <c r="AS945" s="59"/>
      <c r="AT945" s="59"/>
      <c r="AU945" s="59"/>
      <c r="AV945" s="59"/>
      <c r="AW945" s="59"/>
      <c r="AX945" s="59"/>
      <c r="AY945" s="59"/>
      <c r="AZ945" s="59"/>
      <c r="BA945" s="59"/>
    </row>
    <row r="946" spans="1:53" s="34" customFormat="1">
      <c r="A946" t="s">
        <v>616</v>
      </c>
      <c r="C946">
        <v>5</v>
      </c>
      <c r="D946"/>
      <c r="E946">
        <v>6</v>
      </c>
      <c r="F946"/>
      <c r="G946">
        <v>24</v>
      </c>
      <c r="H946">
        <v>1</v>
      </c>
      <c r="I946">
        <v>9</v>
      </c>
      <c r="J946">
        <v>49</v>
      </c>
      <c r="K946" s="59"/>
      <c r="L946" s="59"/>
      <c r="M946" s="59"/>
      <c r="N946" s="59"/>
      <c r="O946" s="59"/>
      <c r="P946" s="59"/>
      <c r="Q946" s="59"/>
      <c r="R946" s="59"/>
      <c r="S946" s="59"/>
      <c r="T946" s="59"/>
      <c r="U946" s="59"/>
      <c r="V946" s="59"/>
      <c r="W946" s="59"/>
      <c r="X946" s="59"/>
      <c r="Y946" s="59"/>
      <c r="Z946" s="59"/>
      <c r="AA946" s="59"/>
      <c r="AB946" s="59"/>
      <c r="AC946" s="59"/>
      <c r="AD946" s="59"/>
      <c r="AE946" s="59"/>
      <c r="AF946" s="59"/>
      <c r="AG946" s="59"/>
      <c r="AH946" s="59"/>
      <c r="AI946" s="59"/>
      <c r="AJ946" s="59"/>
      <c r="AK946" s="59"/>
      <c r="AL946" s="59"/>
      <c r="AM946" s="59"/>
      <c r="AN946" s="59"/>
      <c r="AO946" s="59"/>
      <c r="AP946" s="59"/>
      <c r="AQ946" s="59"/>
      <c r="AR946" s="59"/>
      <c r="AS946" s="59"/>
      <c r="AT946" s="59"/>
      <c r="AU946" s="59"/>
      <c r="AV946" s="59"/>
      <c r="AW946" s="59"/>
      <c r="AX946" s="59"/>
      <c r="AY946" s="59"/>
      <c r="AZ946" s="59"/>
      <c r="BA946" s="59"/>
    </row>
    <row r="947" spans="1:53" s="34" customFormat="1">
      <c r="A947" t="s">
        <v>630</v>
      </c>
      <c r="C947"/>
      <c r="D947"/>
      <c r="E947">
        <v>6</v>
      </c>
      <c r="F947"/>
      <c r="G947">
        <v>40</v>
      </c>
      <c r="H947">
        <v>1</v>
      </c>
      <c r="I947">
        <v>7</v>
      </c>
      <c r="J947">
        <v>37</v>
      </c>
      <c r="K947" s="59"/>
      <c r="L947" s="59"/>
      <c r="M947" s="59"/>
      <c r="N947" s="59"/>
      <c r="O947" s="59"/>
      <c r="P947" s="59"/>
      <c r="Q947" s="59"/>
      <c r="R947" s="59"/>
      <c r="S947" s="59"/>
      <c r="T947" s="59"/>
      <c r="U947" s="59"/>
      <c r="V947" s="59"/>
      <c r="W947" s="59"/>
      <c r="X947" s="59"/>
      <c r="Y947" s="59"/>
      <c r="Z947" s="59"/>
      <c r="AA947" s="59"/>
      <c r="AB947" s="59"/>
      <c r="AC947" s="59"/>
      <c r="AD947" s="59"/>
      <c r="AE947" s="59"/>
      <c r="AF947" s="59"/>
      <c r="AG947" s="59"/>
      <c r="AH947" s="59"/>
      <c r="AI947" s="59"/>
      <c r="AJ947" s="59"/>
      <c r="AK947" s="59"/>
      <c r="AL947" s="59"/>
      <c r="AM947" s="59"/>
      <c r="AN947" s="59"/>
      <c r="AO947" s="59"/>
      <c r="AP947" s="59"/>
      <c r="AQ947" s="59"/>
      <c r="AR947" s="59"/>
      <c r="AS947" s="59"/>
      <c r="AT947" s="59"/>
      <c r="AU947" s="59"/>
      <c r="AV947" s="59"/>
      <c r="AW947" s="59"/>
      <c r="AX947" s="59"/>
      <c r="AY947" s="59"/>
      <c r="AZ947" s="59"/>
      <c r="BA947" s="59"/>
    </row>
    <row r="948" spans="1:53" s="34" customFormat="1">
      <c r="A948" t="s">
        <v>773</v>
      </c>
      <c r="C948"/>
      <c r="D948">
        <v>0.2</v>
      </c>
      <c r="E948">
        <v>11</v>
      </c>
      <c r="F948">
        <v>2</v>
      </c>
      <c r="G948">
        <v>17</v>
      </c>
      <c r="H948">
        <v>2</v>
      </c>
      <c r="I948">
        <v>8</v>
      </c>
      <c r="J948">
        <v>70</v>
      </c>
      <c r="K948" s="59"/>
      <c r="L948" s="59"/>
      <c r="M948" s="59"/>
      <c r="N948" s="59"/>
      <c r="O948" s="59"/>
      <c r="P948" s="59"/>
      <c r="Q948" s="59"/>
      <c r="R948" s="59"/>
      <c r="S948" s="59"/>
      <c r="T948" s="59"/>
      <c r="U948" s="59"/>
      <c r="V948" s="59"/>
      <c r="W948" s="59"/>
      <c r="X948" s="59"/>
      <c r="Y948" s="59"/>
      <c r="Z948" s="59"/>
      <c r="AA948" s="59"/>
      <c r="AB948" s="59"/>
      <c r="AC948" s="59"/>
      <c r="AD948" s="59"/>
      <c r="AE948" s="59"/>
      <c r="AF948" s="59"/>
      <c r="AG948" s="59"/>
      <c r="AH948" s="59"/>
      <c r="AI948" s="59"/>
      <c r="AJ948" s="59"/>
      <c r="AK948" s="59"/>
      <c r="AL948" s="59"/>
      <c r="AM948" s="59"/>
      <c r="AN948" s="59"/>
      <c r="AO948" s="59"/>
      <c r="AP948" s="59"/>
      <c r="AQ948" s="59"/>
      <c r="AR948" s="59"/>
      <c r="AS948" s="59"/>
      <c r="AT948" s="59"/>
      <c r="AU948" s="59"/>
      <c r="AV948" s="59"/>
      <c r="AW948" s="59"/>
      <c r="AX948" s="59"/>
      <c r="AY948" s="59"/>
      <c r="AZ948" s="59"/>
      <c r="BA948" s="59"/>
    </row>
    <row r="949" spans="1:53" s="34" customFormat="1">
      <c r="A949" t="s">
        <v>1165</v>
      </c>
      <c r="C949"/>
      <c r="D949">
        <v>0.3</v>
      </c>
      <c r="E949">
        <v>6</v>
      </c>
      <c r="F949"/>
      <c r="G949">
        <v>38</v>
      </c>
      <c r="H949">
        <v>2</v>
      </c>
      <c r="I949">
        <v>8</v>
      </c>
      <c r="J949">
        <v>95</v>
      </c>
      <c r="K949" s="59"/>
      <c r="L949" s="59"/>
      <c r="M949" s="59"/>
      <c r="N949" s="59"/>
      <c r="O949" s="59"/>
      <c r="P949" s="59"/>
      <c r="Q949" s="59"/>
      <c r="R949" s="59"/>
      <c r="S949" s="59"/>
      <c r="T949" s="59"/>
      <c r="U949" s="59"/>
      <c r="V949" s="59"/>
      <c r="W949" s="59"/>
      <c r="X949" s="59"/>
      <c r="Y949" s="59"/>
      <c r="Z949" s="59"/>
      <c r="AA949" s="59"/>
      <c r="AB949" s="59"/>
      <c r="AC949" s="59"/>
      <c r="AD949" s="59"/>
      <c r="AE949" s="59"/>
      <c r="AF949" s="59"/>
      <c r="AG949" s="59"/>
      <c r="AH949" s="59"/>
      <c r="AI949" s="59"/>
      <c r="AJ949" s="59"/>
      <c r="AK949" s="59"/>
      <c r="AL949" s="59"/>
      <c r="AM949" s="59"/>
      <c r="AN949" s="59"/>
      <c r="AO949" s="59"/>
      <c r="AP949" s="59"/>
      <c r="AQ949" s="59"/>
      <c r="AR949" s="59"/>
      <c r="AS949" s="59"/>
      <c r="AT949" s="59"/>
      <c r="AU949" s="59"/>
      <c r="AV949" s="59"/>
      <c r="AW949" s="59"/>
      <c r="AX949" s="59"/>
      <c r="AY949" s="59"/>
      <c r="AZ949" s="59"/>
      <c r="BA949" s="59"/>
    </row>
    <row r="950" spans="1:53" s="34" customFormat="1">
      <c r="A950" t="s">
        <v>1181</v>
      </c>
      <c r="C950"/>
      <c r="D950">
        <v>0.4</v>
      </c>
      <c r="E950">
        <v>5</v>
      </c>
      <c r="F950"/>
      <c r="G950">
        <v>14</v>
      </c>
      <c r="H950">
        <v>1</v>
      </c>
      <c r="I950">
        <v>6</v>
      </c>
      <c r="J950">
        <v>74</v>
      </c>
      <c r="K950" s="59"/>
      <c r="L950" s="59"/>
      <c r="M950" s="59"/>
      <c r="N950" s="59"/>
      <c r="O950" s="59"/>
      <c r="P950" s="59"/>
      <c r="Q950" s="59"/>
      <c r="R950" s="59"/>
      <c r="S950" s="59"/>
      <c r="T950" s="59"/>
      <c r="U950" s="59"/>
      <c r="V950" s="59"/>
      <c r="W950" s="59"/>
      <c r="X950" s="59"/>
      <c r="Y950" s="59"/>
      <c r="Z950" s="59"/>
      <c r="AA950" s="59"/>
      <c r="AB950" s="59"/>
      <c r="AC950" s="59"/>
      <c r="AD950" s="59"/>
      <c r="AE950" s="59"/>
      <c r="AF950" s="59"/>
      <c r="AG950" s="59"/>
      <c r="AH950" s="59"/>
      <c r="AI950" s="59"/>
      <c r="AJ950" s="59"/>
      <c r="AK950" s="59"/>
      <c r="AL950" s="59"/>
      <c r="AM950" s="59"/>
      <c r="AN950" s="59"/>
      <c r="AO950" s="59"/>
      <c r="AP950" s="59"/>
      <c r="AQ950" s="59"/>
      <c r="AR950" s="59"/>
      <c r="AS950" s="59"/>
      <c r="AT950" s="59"/>
      <c r="AU950" s="59"/>
      <c r="AV950" s="59"/>
      <c r="AW950" s="59"/>
      <c r="AX950" s="59"/>
      <c r="AY950" s="59"/>
      <c r="AZ950" s="59"/>
      <c r="BA950" s="59"/>
    </row>
    <row r="951" spans="1:53" s="34" customFormat="1">
      <c r="A951" t="s">
        <v>617</v>
      </c>
      <c r="C951"/>
      <c r="D951"/>
      <c r="E951">
        <v>8</v>
      </c>
      <c r="F951">
        <v>2</v>
      </c>
      <c r="G951">
        <v>28</v>
      </c>
      <c r="H951">
        <v>1</v>
      </c>
      <c r="I951">
        <v>7</v>
      </c>
      <c r="J951">
        <v>36</v>
      </c>
      <c r="K951" s="59"/>
      <c r="L951" s="59"/>
      <c r="M951" s="59"/>
      <c r="N951" s="59"/>
      <c r="O951" s="59"/>
      <c r="P951" s="59"/>
      <c r="Q951" s="59"/>
      <c r="R951" s="59"/>
      <c r="S951" s="59"/>
      <c r="T951" s="59"/>
      <c r="U951" s="59"/>
      <c r="V951" s="59"/>
      <c r="W951" s="59"/>
      <c r="X951" s="59"/>
      <c r="Y951" s="59"/>
      <c r="Z951" s="59"/>
      <c r="AA951" s="59"/>
      <c r="AB951" s="59"/>
      <c r="AC951" s="59"/>
      <c r="AD951" s="59"/>
      <c r="AE951" s="59"/>
      <c r="AF951" s="59"/>
      <c r="AG951" s="59"/>
      <c r="AH951" s="59"/>
      <c r="AI951" s="59"/>
      <c r="AJ951" s="59"/>
      <c r="AK951" s="59"/>
      <c r="AL951" s="59"/>
      <c r="AM951" s="59"/>
      <c r="AN951" s="59"/>
      <c r="AO951" s="59"/>
      <c r="AP951" s="59"/>
      <c r="AQ951" s="59"/>
      <c r="AR951" s="59"/>
      <c r="AS951" s="59"/>
      <c r="AT951" s="59"/>
      <c r="AU951" s="59"/>
      <c r="AV951" s="59"/>
      <c r="AW951" s="59"/>
      <c r="AX951" s="59"/>
      <c r="AY951" s="59"/>
      <c r="AZ951" s="59"/>
      <c r="BA951" s="59"/>
    </row>
    <row r="952" spans="1:53" s="34" customFormat="1">
      <c r="A952" t="s">
        <v>629</v>
      </c>
      <c r="C952">
        <v>16</v>
      </c>
      <c r="D952">
        <v>0.2</v>
      </c>
      <c r="E952">
        <v>6</v>
      </c>
      <c r="F952">
        <v>2</v>
      </c>
      <c r="G952">
        <v>32</v>
      </c>
      <c r="H952">
        <v>1</v>
      </c>
      <c r="I952">
        <v>8</v>
      </c>
      <c r="J952">
        <v>40</v>
      </c>
      <c r="K952" s="59"/>
      <c r="L952" s="59"/>
      <c r="M952" s="59"/>
      <c r="N952" s="59"/>
      <c r="O952" s="59"/>
      <c r="P952" s="59"/>
      <c r="Q952" s="59"/>
      <c r="R952" s="59"/>
      <c r="S952" s="59"/>
      <c r="T952" s="59"/>
      <c r="U952" s="59"/>
      <c r="V952" s="59"/>
      <c r="W952" s="59"/>
      <c r="X952" s="59"/>
      <c r="Y952" s="59"/>
      <c r="Z952" s="59"/>
      <c r="AA952" s="59"/>
      <c r="AB952" s="59"/>
      <c r="AC952" s="59"/>
      <c r="AD952" s="59"/>
      <c r="AE952" s="59"/>
      <c r="AF952" s="59"/>
      <c r="AG952" s="59"/>
      <c r="AH952" s="59"/>
      <c r="AI952" s="59"/>
      <c r="AJ952" s="59"/>
      <c r="AK952" s="59"/>
      <c r="AL952" s="59"/>
      <c r="AM952" s="59"/>
      <c r="AN952" s="59"/>
      <c r="AO952" s="59"/>
      <c r="AP952" s="59"/>
      <c r="AQ952" s="59"/>
      <c r="AR952" s="59"/>
      <c r="AS952" s="59"/>
      <c r="AT952" s="59"/>
      <c r="AU952" s="59"/>
      <c r="AV952" s="59"/>
      <c r="AW952" s="59"/>
      <c r="AX952" s="59"/>
      <c r="AY952" s="59"/>
      <c r="AZ952" s="59"/>
      <c r="BA952" s="59"/>
    </row>
    <row r="953" spans="1:53" s="34" customFormat="1">
      <c r="A953" t="s">
        <v>772</v>
      </c>
      <c r="C953"/>
      <c r="D953"/>
      <c r="E953">
        <v>11</v>
      </c>
      <c r="F953"/>
      <c r="G953">
        <v>17</v>
      </c>
      <c r="H953">
        <v>1</v>
      </c>
      <c r="I953">
        <v>7</v>
      </c>
      <c r="J953">
        <v>41</v>
      </c>
      <c r="K953" s="59"/>
      <c r="L953" s="59"/>
      <c r="M953" s="59"/>
      <c r="N953" s="59"/>
      <c r="O953" s="59"/>
      <c r="P953" s="59"/>
      <c r="Q953" s="59"/>
      <c r="R953" s="59"/>
      <c r="S953" s="59"/>
      <c r="T953" s="59"/>
      <c r="U953" s="59"/>
      <c r="V953" s="59"/>
      <c r="W953" s="59"/>
      <c r="X953" s="59"/>
      <c r="Y953" s="59"/>
      <c r="Z953" s="59"/>
      <c r="AA953" s="59"/>
      <c r="AB953" s="59"/>
      <c r="AC953" s="59"/>
      <c r="AD953" s="59"/>
      <c r="AE953" s="59"/>
      <c r="AF953" s="59"/>
      <c r="AG953" s="59"/>
      <c r="AH953" s="59"/>
      <c r="AI953" s="59"/>
      <c r="AJ953" s="59"/>
      <c r="AK953" s="59"/>
      <c r="AL953" s="59"/>
      <c r="AM953" s="59"/>
      <c r="AN953" s="59"/>
      <c r="AO953" s="59"/>
      <c r="AP953" s="59"/>
      <c r="AQ953" s="59"/>
      <c r="AR953" s="59"/>
      <c r="AS953" s="59"/>
      <c r="AT953" s="59"/>
      <c r="AU953" s="59"/>
      <c r="AV953" s="59"/>
      <c r="AW953" s="59"/>
      <c r="AX953" s="59"/>
      <c r="AY953" s="59"/>
      <c r="AZ953" s="59"/>
      <c r="BA953" s="59"/>
    </row>
    <row r="954" spans="1:53" s="34" customFormat="1">
      <c r="A954" t="s">
        <v>1166</v>
      </c>
      <c r="C954"/>
      <c r="D954"/>
      <c r="E954">
        <v>5</v>
      </c>
      <c r="F954"/>
      <c r="G954">
        <v>20</v>
      </c>
      <c r="H954">
        <v>1</v>
      </c>
      <c r="I954">
        <v>7</v>
      </c>
      <c r="J954">
        <v>41</v>
      </c>
      <c r="K954" s="59"/>
      <c r="L954" s="59"/>
      <c r="M954" s="59"/>
      <c r="N954" s="59"/>
      <c r="O954" s="59"/>
      <c r="P954" s="59"/>
      <c r="Q954" s="59"/>
      <c r="R954" s="59"/>
      <c r="S954" s="59"/>
      <c r="T954" s="59"/>
      <c r="U954" s="59"/>
      <c r="V954" s="59"/>
      <c r="W954" s="59"/>
      <c r="X954" s="59"/>
      <c r="Y954" s="59"/>
      <c r="Z954" s="59"/>
      <c r="AA954" s="59"/>
      <c r="AB954" s="59"/>
      <c r="AC954" s="59"/>
      <c r="AD954" s="59"/>
      <c r="AE954" s="59"/>
      <c r="AF954" s="59"/>
      <c r="AG954" s="59"/>
      <c r="AH954" s="59"/>
      <c r="AI954" s="59"/>
      <c r="AJ954" s="59"/>
      <c r="AK954" s="59"/>
      <c r="AL954" s="59"/>
      <c r="AM954" s="59"/>
      <c r="AN954" s="59"/>
      <c r="AO954" s="59"/>
      <c r="AP954" s="59"/>
      <c r="AQ954" s="59"/>
      <c r="AR954" s="59"/>
      <c r="AS954" s="59"/>
      <c r="AT954" s="59"/>
      <c r="AU954" s="59"/>
      <c r="AV954" s="59"/>
      <c r="AW954" s="59"/>
      <c r="AX954" s="59"/>
      <c r="AY954" s="59"/>
      <c r="AZ954" s="59"/>
      <c r="BA954" s="59"/>
    </row>
    <row r="955" spans="1:53" s="34" customFormat="1">
      <c r="A955" t="s">
        <v>618</v>
      </c>
      <c r="C955"/>
      <c r="D955"/>
      <c r="E955">
        <v>10</v>
      </c>
      <c r="F955">
        <v>2</v>
      </c>
      <c r="G955">
        <v>23</v>
      </c>
      <c r="H955">
        <v>1</v>
      </c>
      <c r="I955">
        <v>9</v>
      </c>
      <c r="J955">
        <v>54</v>
      </c>
      <c r="K955" s="59"/>
      <c r="L955" s="59"/>
      <c r="M955" s="59"/>
      <c r="N955" s="59"/>
      <c r="O955" s="59"/>
      <c r="P955" s="59"/>
      <c r="Q955" s="59"/>
      <c r="R955" s="59"/>
      <c r="S955" s="59"/>
      <c r="T955" s="59"/>
      <c r="U955" s="59"/>
      <c r="V955" s="59"/>
      <c r="W955" s="59"/>
      <c r="X955" s="59"/>
      <c r="Y955" s="59"/>
      <c r="Z955" s="59"/>
      <c r="AA955" s="59"/>
      <c r="AB955" s="59"/>
      <c r="AC955" s="59"/>
      <c r="AD955" s="59"/>
      <c r="AE955" s="59"/>
      <c r="AF955" s="59"/>
      <c r="AG955" s="59"/>
      <c r="AH955" s="59"/>
      <c r="AI955" s="59"/>
      <c r="AJ955" s="59"/>
      <c r="AK955" s="59"/>
      <c r="AL955" s="59"/>
      <c r="AM955" s="59"/>
      <c r="AN955" s="59"/>
      <c r="AO955" s="59"/>
      <c r="AP955" s="59"/>
      <c r="AQ955" s="59"/>
      <c r="AR955" s="59"/>
      <c r="AS955" s="59"/>
      <c r="AT955" s="59"/>
      <c r="AU955" s="59"/>
      <c r="AV955" s="59"/>
      <c r="AW955" s="59"/>
      <c r="AX955" s="59"/>
      <c r="AY955" s="59"/>
      <c r="AZ955" s="59"/>
      <c r="BA955" s="59"/>
    </row>
    <row r="956" spans="1:53" s="34" customFormat="1">
      <c r="A956" t="s">
        <v>1182</v>
      </c>
      <c r="C956"/>
      <c r="D956">
        <v>0.2</v>
      </c>
      <c r="E956">
        <v>9</v>
      </c>
      <c r="F956"/>
      <c r="G956">
        <v>16</v>
      </c>
      <c r="H956">
        <v>1</v>
      </c>
      <c r="I956">
        <v>7</v>
      </c>
      <c r="J956">
        <v>63</v>
      </c>
      <c r="K956" s="59"/>
      <c r="L956" s="59"/>
      <c r="M956" s="59"/>
      <c r="N956" s="59"/>
      <c r="O956" s="59"/>
      <c r="P956" s="59"/>
      <c r="Q956" s="59"/>
      <c r="R956" s="59"/>
      <c r="S956" s="59"/>
      <c r="T956" s="59"/>
      <c r="U956" s="59"/>
      <c r="V956" s="59"/>
      <c r="W956" s="59"/>
      <c r="X956" s="59"/>
      <c r="Y956" s="59"/>
      <c r="Z956" s="59"/>
      <c r="AA956" s="59"/>
      <c r="AB956" s="59"/>
      <c r="AC956" s="59"/>
      <c r="AD956" s="59"/>
      <c r="AE956" s="59"/>
      <c r="AF956" s="59"/>
      <c r="AG956" s="59"/>
      <c r="AH956" s="59"/>
      <c r="AI956" s="59"/>
      <c r="AJ956" s="59"/>
      <c r="AK956" s="59"/>
      <c r="AL956" s="59"/>
      <c r="AM956" s="59"/>
      <c r="AN956" s="59"/>
      <c r="AO956" s="59"/>
      <c r="AP956" s="59"/>
      <c r="AQ956" s="59"/>
      <c r="AR956" s="59"/>
      <c r="AS956" s="59"/>
      <c r="AT956" s="59"/>
      <c r="AU956" s="59"/>
      <c r="AV956" s="59"/>
      <c r="AW956" s="59"/>
      <c r="AX956" s="59"/>
      <c r="AY956" s="59"/>
      <c r="AZ956" s="59"/>
      <c r="BA956" s="59"/>
    </row>
    <row r="957" spans="1:53" s="34" customFormat="1">
      <c r="A957" t="s">
        <v>628</v>
      </c>
      <c r="C957"/>
      <c r="D957"/>
      <c r="E957">
        <v>3</v>
      </c>
      <c r="F957"/>
      <c r="G957">
        <v>16</v>
      </c>
      <c r="H957">
        <v>1</v>
      </c>
      <c r="I957">
        <v>9</v>
      </c>
      <c r="J957">
        <v>34</v>
      </c>
      <c r="K957" s="59"/>
      <c r="L957" s="59"/>
      <c r="M957" s="59"/>
      <c r="N957" s="59"/>
      <c r="O957" s="59"/>
      <c r="P957" s="59"/>
      <c r="Q957" s="59"/>
      <c r="R957" s="59"/>
      <c r="S957" s="59"/>
      <c r="T957" s="59"/>
      <c r="U957" s="59"/>
      <c r="V957" s="59"/>
      <c r="W957" s="59"/>
      <c r="X957" s="59"/>
      <c r="Y957" s="59"/>
      <c r="Z957" s="59"/>
      <c r="AA957" s="59"/>
      <c r="AB957" s="59"/>
      <c r="AC957" s="59"/>
      <c r="AD957" s="59"/>
      <c r="AE957" s="59"/>
      <c r="AF957" s="59"/>
      <c r="AG957" s="59"/>
      <c r="AH957" s="59"/>
      <c r="AI957" s="59"/>
      <c r="AJ957" s="59"/>
      <c r="AK957" s="59"/>
      <c r="AL957" s="59"/>
      <c r="AM957" s="59"/>
      <c r="AN957" s="59"/>
      <c r="AO957" s="59"/>
      <c r="AP957" s="59"/>
      <c r="AQ957" s="59"/>
      <c r="AR957" s="59"/>
      <c r="AS957" s="59"/>
      <c r="AT957" s="59"/>
      <c r="AU957" s="59"/>
      <c r="AV957" s="59"/>
      <c r="AW957" s="59"/>
      <c r="AX957" s="59"/>
      <c r="AY957" s="59"/>
      <c r="AZ957" s="59"/>
      <c r="BA957" s="59"/>
    </row>
    <row r="958" spans="1:53" s="34" customFormat="1">
      <c r="A958" t="s">
        <v>1167</v>
      </c>
      <c r="C958"/>
      <c r="D958"/>
      <c r="E958">
        <v>8</v>
      </c>
      <c r="F958"/>
      <c r="G958">
        <v>15</v>
      </c>
      <c r="H958">
        <v>1</v>
      </c>
      <c r="I958">
        <v>7</v>
      </c>
      <c r="J958">
        <v>50</v>
      </c>
      <c r="K958" s="59"/>
      <c r="L958" s="59"/>
      <c r="M958" s="59"/>
      <c r="N958" s="59"/>
      <c r="O958" s="59"/>
      <c r="P958" s="59"/>
      <c r="Q958" s="59"/>
      <c r="R958" s="59"/>
      <c r="S958" s="59"/>
      <c r="T958" s="59"/>
      <c r="U958" s="59"/>
      <c r="V958" s="59"/>
      <c r="W958" s="59"/>
      <c r="X958" s="59"/>
      <c r="Y958" s="59"/>
      <c r="Z958" s="59"/>
      <c r="AA958" s="59"/>
      <c r="AB958" s="59"/>
      <c r="AC958" s="59"/>
      <c r="AD958" s="59"/>
      <c r="AE958" s="59"/>
      <c r="AF958" s="59"/>
      <c r="AG958" s="59"/>
      <c r="AH958" s="59"/>
      <c r="AI958" s="59"/>
      <c r="AJ958" s="59"/>
      <c r="AK958" s="59"/>
      <c r="AL958" s="59"/>
      <c r="AM958" s="59"/>
      <c r="AN958" s="59"/>
      <c r="AO958" s="59"/>
      <c r="AP958" s="59"/>
      <c r="AQ958" s="59"/>
      <c r="AR958" s="59"/>
      <c r="AS958" s="59"/>
      <c r="AT958" s="59"/>
      <c r="AU958" s="59"/>
      <c r="AV958" s="59"/>
      <c r="AW958" s="59"/>
      <c r="AX958" s="59"/>
      <c r="AY958" s="59"/>
      <c r="AZ958" s="59"/>
      <c r="BA958" s="59"/>
    </row>
    <row r="959" spans="1:53" s="34" customFormat="1">
      <c r="A959" t="s">
        <v>771</v>
      </c>
      <c r="C959"/>
      <c r="D959"/>
      <c r="E959">
        <v>6</v>
      </c>
      <c r="F959"/>
      <c r="G959">
        <v>30</v>
      </c>
      <c r="H959">
        <v>1</v>
      </c>
      <c r="I959">
        <v>9</v>
      </c>
      <c r="J959">
        <v>66</v>
      </c>
      <c r="K959" s="59"/>
      <c r="L959" s="59"/>
      <c r="M959" s="59"/>
      <c r="N959" s="59"/>
      <c r="O959" s="59"/>
      <c r="P959" s="59"/>
      <c r="Q959" s="59"/>
      <c r="R959" s="59"/>
      <c r="S959" s="59"/>
      <c r="T959" s="59"/>
      <c r="U959" s="59"/>
      <c r="V959" s="59"/>
      <c r="W959" s="59"/>
      <c r="X959" s="59"/>
      <c r="Y959" s="59"/>
      <c r="Z959" s="59"/>
      <c r="AA959" s="59"/>
      <c r="AB959" s="59"/>
      <c r="AC959" s="59"/>
      <c r="AD959" s="59"/>
      <c r="AE959" s="59"/>
      <c r="AF959" s="59"/>
      <c r="AG959" s="59"/>
      <c r="AH959" s="59"/>
      <c r="AI959" s="59"/>
      <c r="AJ959" s="59"/>
      <c r="AK959" s="59"/>
      <c r="AL959" s="59"/>
      <c r="AM959" s="59"/>
      <c r="AN959" s="59"/>
      <c r="AO959" s="59"/>
      <c r="AP959" s="59"/>
      <c r="AQ959" s="59"/>
      <c r="AR959" s="59"/>
      <c r="AS959" s="59"/>
      <c r="AT959" s="59"/>
      <c r="AU959" s="59"/>
      <c r="AV959" s="59"/>
      <c r="AW959" s="59"/>
      <c r="AX959" s="59"/>
      <c r="AY959" s="59"/>
      <c r="AZ959" s="59"/>
      <c r="BA959" s="59"/>
    </row>
    <row r="960" spans="1:53" s="34" customFormat="1">
      <c r="A960" t="s">
        <v>1183</v>
      </c>
      <c r="C960"/>
      <c r="D960">
        <v>0.5</v>
      </c>
      <c r="E960">
        <v>6</v>
      </c>
      <c r="F960"/>
      <c r="G960">
        <v>11</v>
      </c>
      <c r="H960">
        <v>1</v>
      </c>
      <c r="I960">
        <v>7</v>
      </c>
      <c r="J960">
        <v>50</v>
      </c>
      <c r="K960" s="59"/>
      <c r="L960" s="59"/>
      <c r="M960" s="59"/>
      <c r="N960" s="59"/>
      <c r="O960" s="59"/>
      <c r="P960" s="59"/>
      <c r="Q960" s="59"/>
      <c r="R960" s="59"/>
      <c r="S960" s="59"/>
      <c r="T960" s="59"/>
      <c r="U960" s="59"/>
      <c r="V960" s="59"/>
      <c r="W960" s="59"/>
      <c r="X960" s="59"/>
      <c r="Y960" s="59"/>
      <c r="Z960" s="59"/>
      <c r="AA960" s="59"/>
      <c r="AB960" s="59"/>
      <c r="AC960" s="59"/>
      <c r="AD960" s="59"/>
      <c r="AE960" s="59"/>
      <c r="AF960" s="59"/>
      <c r="AG960" s="59"/>
      <c r="AH960" s="59"/>
      <c r="AI960" s="59"/>
      <c r="AJ960" s="59"/>
      <c r="AK960" s="59"/>
      <c r="AL960" s="59"/>
      <c r="AM960" s="59"/>
      <c r="AN960" s="59"/>
      <c r="AO960" s="59"/>
      <c r="AP960" s="59"/>
      <c r="AQ960" s="59"/>
      <c r="AR960" s="59"/>
      <c r="AS960" s="59"/>
      <c r="AT960" s="59"/>
      <c r="AU960" s="59"/>
      <c r="AV960" s="59"/>
      <c r="AW960" s="59"/>
      <c r="AX960" s="59"/>
      <c r="AY960" s="59"/>
      <c r="AZ960" s="59"/>
      <c r="BA960" s="59"/>
    </row>
    <row r="961" spans="1:53" s="34" customFormat="1">
      <c r="A961" t="s">
        <v>619</v>
      </c>
      <c r="C961">
        <v>6</v>
      </c>
      <c r="D961"/>
      <c r="E961"/>
      <c r="F961"/>
      <c r="G961">
        <v>12</v>
      </c>
      <c r="H961">
        <v>1</v>
      </c>
      <c r="I961">
        <v>5</v>
      </c>
      <c r="J961">
        <v>13</v>
      </c>
      <c r="K961" s="59"/>
      <c r="L961" s="59"/>
      <c r="M961" s="59"/>
      <c r="N961" s="59"/>
      <c r="O961" s="59"/>
      <c r="P961" s="59"/>
      <c r="Q961" s="59"/>
      <c r="R961" s="59"/>
      <c r="S961" s="59"/>
      <c r="T961" s="59"/>
      <c r="U961" s="59"/>
      <c r="V961" s="59"/>
      <c r="W961" s="59"/>
      <c r="X961" s="59"/>
      <c r="Y961" s="59"/>
      <c r="Z961" s="59"/>
      <c r="AA961" s="59"/>
      <c r="AB961" s="59"/>
      <c r="AC961" s="59"/>
      <c r="AD961" s="59"/>
      <c r="AE961" s="59"/>
      <c r="AF961" s="59"/>
      <c r="AG961" s="59"/>
      <c r="AH961" s="59"/>
      <c r="AI961" s="59"/>
      <c r="AJ961" s="59"/>
      <c r="AK961" s="59"/>
      <c r="AL961" s="59"/>
      <c r="AM961" s="59"/>
      <c r="AN961" s="59"/>
      <c r="AO961" s="59"/>
      <c r="AP961" s="59"/>
      <c r="AQ961" s="59"/>
      <c r="AR961" s="59"/>
      <c r="AS961" s="59"/>
      <c r="AT961" s="59"/>
      <c r="AU961" s="59"/>
      <c r="AV961" s="59"/>
      <c r="AW961" s="59"/>
      <c r="AX961" s="59"/>
      <c r="AY961" s="59"/>
      <c r="AZ961" s="59"/>
      <c r="BA961" s="59"/>
    </row>
    <row r="962" spans="1:53" s="34" customFormat="1">
      <c r="A962" t="s">
        <v>627</v>
      </c>
      <c r="C962"/>
      <c r="D962"/>
      <c r="E962">
        <v>7</v>
      </c>
      <c r="F962"/>
      <c r="G962">
        <v>31</v>
      </c>
      <c r="H962">
        <v>1</v>
      </c>
      <c r="I962">
        <v>9</v>
      </c>
      <c r="J962">
        <v>52</v>
      </c>
      <c r="K962" s="59"/>
      <c r="L962" s="59"/>
      <c r="M962" s="59"/>
      <c r="N962" s="59"/>
      <c r="O962" s="59"/>
      <c r="P962" s="59"/>
      <c r="Q962" s="59"/>
      <c r="R962" s="59"/>
      <c r="S962" s="59"/>
      <c r="T962" s="59"/>
      <c r="U962" s="59"/>
      <c r="V962" s="59"/>
      <c r="W962" s="59"/>
      <c r="X962" s="59"/>
      <c r="Y962" s="59"/>
      <c r="Z962" s="59"/>
      <c r="AA962" s="59"/>
      <c r="AB962" s="59"/>
      <c r="AC962" s="59"/>
      <c r="AD962" s="59"/>
      <c r="AE962" s="59"/>
      <c r="AF962" s="59"/>
      <c r="AG962" s="59"/>
      <c r="AH962" s="59"/>
      <c r="AI962" s="59"/>
      <c r="AJ962" s="59"/>
      <c r="AK962" s="59"/>
      <c r="AL962" s="59"/>
      <c r="AM962" s="59"/>
      <c r="AN962" s="59"/>
      <c r="AO962" s="59"/>
      <c r="AP962" s="59"/>
      <c r="AQ962" s="59"/>
      <c r="AR962" s="59"/>
      <c r="AS962" s="59"/>
      <c r="AT962" s="59"/>
      <c r="AU962" s="59"/>
      <c r="AV962" s="59"/>
      <c r="AW962" s="59"/>
      <c r="AX962" s="59"/>
      <c r="AY962" s="59"/>
      <c r="AZ962" s="59"/>
      <c r="BA962" s="59"/>
    </row>
    <row r="963" spans="1:53" s="34" customFormat="1">
      <c r="A963" t="s">
        <v>1168</v>
      </c>
      <c r="C963"/>
      <c r="D963"/>
      <c r="E963">
        <v>6</v>
      </c>
      <c r="F963"/>
      <c r="G963">
        <v>43</v>
      </c>
      <c r="H963">
        <v>1</v>
      </c>
      <c r="I963">
        <v>8</v>
      </c>
      <c r="J963">
        <v>105</v>
      </c>
      <c r="K963" s="59"/>
      <c r="L963" s="59"/>
      <c r="M963" s="59"/>
      <c r="N963" s="59"/>
      <c r="O963" s="59"/>
      <c r="P963" s="59"/>
      <c r="Q963" s="59"/>
      <c r="R963" s="59"/>
      <c r="S963" s="59"/>
      <c r="T963" s="59"/>
      <c r="U963" s="59"/>
      <c r="V963" s="59"/>
      <c r="W963" s="59"/>
      <c r="X963" s="59"/>
      <c r="Y963" s="59"/>
      <c r="Z963" s="59"/>
      <c r="AA963" s="59"/>
      <c r="AB963" s="59"/>
      <c r="AC963" s="59"/>
      <c r="AD963" s="59"/>
      <c r="AE963" s="59"/>
      <c r="AF963" s="59"/>
      <c r="AG963" s="59"/>
      <c r="AH963" s="59"/>
      <c r="AI963" s="59"/>
      <c r="AJ963" s="59"/>
      <c r="AK963" s="59"/>
      <c r="AL963" s="59"/>
      <c r="AM963" s="59"/>
      <c r="AN963" s="59"/>
      <c r="AO963" s="59"/>
      <c r="AP963" s="59"/>
      <c r="AQ963" s="59"/>
      <c r="AR963" s="59"/>
      <c r="AS963" s="59"/>
      <c r="AT963" s="59"/>
      <c r="AU963" s="59"/>
      <c r="AV963" s="59"/>
      <c r="AW963" s="59"/>
      <c r="AX963" s="59"/>
      <c r="AY963" s="59"/>
      <c r="AZ963" s="59"/>
      <c r="BA963" s="59"/>
    </row>
    <row r="964" spans="1:53" s="34" customFormat="1">
      <c r="A964" t="s">
        <v>770</v>
      </c>
      <c r="C964"/>
      <c r="D964"/>
      <c r="E964">
        <v>4</v>
      </c>
      <c r="F964"/>
      <c r="G964">
        <v>9</v>
      </c>
      <c r="H964"/>
      <c r="I964">
        <v>3</v>
      </c>
      <c r="J964">
        <v>125</v>
      </c>
      <c r="K964" s="59"/>
      <c r="L964" s="59"/>
      <c r="M964" s="59"/>
      <c r="N964" s="59"/>
      <c r="O964" s="59"/>
      <c r="P964" s="59"/>
      <c r="Q964" s="59"/>
      <c r="R964" s="59"/>
      <c r="S964" s="59"/>
      <c r="T964" s="59"/>
      <c r="U964" s="59"/>
      <c r="V964" s="59"/>
      <c r="W964" s="59"/>
      <c r="X964" s="59"/>
      <c r="Y964" s="59"/>
      <c r="Z964" s="59"/>
      <c r="AA964" s="59"/>
      <c r="AB964" s="59"/>
      <c r="AC964" s="59"/>
      <c r="AD964" s="59"/>
      <c r="AE964" s="59"/>
      <c r="AF964" s="59"/>
      <c r="AG964" s="59"/>
      <c r="AH964" s="59"/>
      <c r="AI964" s="59"/>
      <c r="AJ964" s="59"/>
      <c r="AK964" s="59"/>
      <c r="AL964" s="59"/>
      <c r="AM964" s="59"/>
      <c r="AN964" s="59"/>
      <c r="AO964" s="59"/>
      <c r="AP964" s="59"/>
      <c r="AQ964" s="59"/>
      <c r="AR964" s="59"/>
      <c r="AS964" s="59"/>
      <c r="AT964" s="59"/>
      <c r="AU964" s="59"/>
      <c r="AV964" s="59"/>
      <c r="AW964" s="59"/>
      <c r="AX964" s="59"/>
      <c r="AY964" s="59"/>
      <c r="AZ964" s="59"/>
      <c r="BA964" s="59"/>
    </row>
    <row r="965" spans="1:53" s="34" customFormat="1">
      <c r="A965" t="s">
        <v>1184</v>
      </c>
      <c r="C965"/>
      <c r="D965">
        <v>0.9</v>
      </c>
      <c r="E965">
        <v>7</v>
      </c>
      <c r="F965"/>
      <c r="G965">
        <v>14</v>
      </c>
      <c r="H965">
        <v>1</v>
      </c>
      <c r="I965">
        <v>6</v>
      </c>
      <c r="J965">
        <v>52</v>
      </c>
      <c r="K965" s="59"/>
      <c r="L965" s="59"/>
      <c r="M965" s="59"/>
      <c r="N965" s="59"/>
      <c r="O965" s="59"/>
      <c r="P965" s="59"/>
      <c r="Q965" s="59"/>
      <c r="R965" s="59"/>
      <c r="S965" s="59"/>
      <c r="T965" s="59"/>
      <c r="U965" s="59"/>
      <c r="V965" s="59"/>
      <c r="W965" s="59"/>
      <c r="X965" s="59"/>
      <c r="Y965" s="59"/>
      <c r="Z965" s="59"/>
      <c r="AA965" s="59"/>
      <c r="AB965" s="59"/>
      <c r="AC965" s="59"/>
      <c r="AD965" s="59"/>
      <c r="AE965" s="59"/>
      <c r="AF965" s="59"/>
      <c r="AG965" s="59"/>
      <c r="AH965" s="59"/>
      <c r="AI965" s="59"/>
      <c r="AJ965" s="59"/>
      <c r="AK965" s="59"/>
      <c r="AL965" s="59"/>
      <c r="AM965" s="59"/>
      <c r="AN965" s="59"/>
      <c r="AO965" s="59"/>
      <c r="AP965" s="59"/>
      <c r="AQ965" s="59"/>
      <c r="AR965" s="59"/>
      <c r="AS965" s="59"/>
      <c r="AT965" s="59"/>
      <c r="AU965" s="59"/>
      <c r="AV965" s="59"/>
      <c r="AW965" s="59"/>
      <c r="AX965" s="59"/>
      <c r="AY965" s="59"/>
      <c r="AZ965" s="59"/>
      <c r="BA965" s="59"/>
    </row>
    <row r="966" spans="1:53" s="34" customFormat="1">
      <c r="A966" t="s">
        <v>620</v>
      </c>
      <c r="C966">
        <v>10</v>
      </c>
      <c r="D966"/>
      <c r="E966">
        <v>2</v>
      </c>
      <c r="F966"/>
      <c r="G966">
        <v>29</v>
      </c>
      <c r="H966"/>
      <c r="I966">
        <v>7</v>
      </c>
      <c r="J966">
        <v>33</v>
      </c>
      <c r="K966" s="59"/>
      <c r="L966" s="59"/>
      <c r="M966" s="59"/>
      <c r="N966" s="59"/>
      <c r="O966" s="59"/>
      <c r="P966" s="59"/>
      <c r="Q966" s="59"/>
      <c r="R966" s="59"/>
      <c r="S966" s="59"/>
      <c r="T966" s="59"/>
      <c r="U966" s="59"/>
      <c r="V966" s="59"/>
      <c r="W966" s="59"/>
      <c r="X966" s="59"/>
      <c r="Y966" s="59"/>
      <c r="Z966" s="59"/>
      <c r="AA966" s="59"/>
      <c r="AB966" s="59"/>
      <c r="AC966" s="59"/>
      <c r="AD966" s="59"/>
      <c r="AE966" s="59"/>
      <c r="AF966" s="59"/>
      <c r="AG966" s="59"/>
      <c r="AH966" s="59"/>
      <c r="AI966" s="59"/>
      <c r="AJ966" s="59"/>
      <c r="AK966" s="59"/>
      <c r="AL966" s="59"/>
      <c r="AM966" s="59"/>
      <c r="AN966" s="59"/>
      <c r="AO966" s="59"/>
      <c r="AP966" s="59"/>
      <c r="AQ966" s="59"/>
      <c r="AR966" s="59"/>
      <c r="AS966" s="59"/>
      <c r="AT966" s="59"/>
      <c r="AU966" s="59"/>
      <c r="AV966" s="59"/>
      <c r="AW966" s="59"/>
      <c r="AX966" s="59"/>
      <c r="AY966" s="59"/>
      <c r="AZ966" s="59"/>
      <c r="BA966" s="59"/>
    </row>
    <row r="967" spans="1:53" s="34" customFormat="1">
      <c r="A967" t="s">
        <v>867</v>
      </c>
      <c r="C967"/>
      <c r="D967">
        <v>0.2</v>
      </c>
      <c r="E967">
        <v>11</v>
      </c>
      <c r="F967"/>
      <c r="G967">
        <v>46</v>
      </c>
      <c r="H967"/>
      <c r="I967">
        <v>9</v>
      </c>
      <c r="J967">
        <v>47</v>
      </c>
      <c r="K967" s="59"/>
      <c r="L967" s="59"/>
      <c r="M967" s="59"/>
      <c r="N967" s="59"/>
      <c r="O967" s="59"/>
      <c r="P967" s="59"/>
      <c r="Q967" s="59"/>
      <c r="R967" s="59"/>
      <c r="S967" s="59"/>
      <c r="T967" s="59"/>
      <c r="U967" s="59"/>
      <c r="V967" s="59"/>
      <c r="W967" s="59"/>
      <c r="X967" s="59"/>
      <c r="Y967" s="59"/>
      <c r="Z967" s="59"/>
      <c r="AA967" s="59"/>
      <c r="AB967" s="59"/>
      <c r="AC967" s="59"/>
      <c r="AD967" s="59"/>
      <c r="AE967" s="59"/>
      <c r="AF967" s="59"/>
      <c r="AG967" s="59"/>
      <c r="AH967" s="59"/>
      <c r="AI967" s="59"/>
      <c r="AJ967" s="59"/>
      <c r="AK967" s="59"/>
      <c r="AL967" s="59"/>
      <c r="AM967" s="59"/>
      <c r="AN967" s="59"/>
      <c r="AO967" s="59"/>
      <c r="AP967" s="59"/>
      <c r="AQ967" s="59"/>
      <c r="AR967" s="59"/>
      <c r="AS967" s="59"/>
      <c r="AT967" s="59"/>
      <c r="AU967" s="59"/>
      <c r="AV967" s="59"/>
      <c r="AW967" s="59"/>
      <c r="AX967" s="59"/>
      <c r="AY967" s="59"/>
      <c r="AZ967" s="59"/>
      <c r="BA967" s="59"/>
    </row>
    <row r="968" spans="1:53" s="34" customFormat="1">
      <c r="A968" t="s">
        <v>626</v>
      </c>
      <c r="C968">
        <v>9</v>
      </c>
      <c r="D968">
        <v>0.3</v>
      </c>
      <c r="E968"/>
      <c r="F968"/>
      <c r="G968">
        <v>31</v>
      </c>
      <c r="H968">
        <v>1</v>
      </c>
      <c r="I968">
        <v>7</v>
      </c>
      <c r="J968">
        <v>31</v>
      </c>
      <c r="K968" s="59"/>
      <c r="L968" s="59"/>
      <c r="M968" s="59"/>
      <c r="N968" s="59"/>
      <c r="O968" s="59"/>
      <c r="P968" s="59"/>
      <c r="Q968" s="59"/>
      <c r="R968" s="59"/>
      <c r="S968" s="59"/>
      <c r="T968" s="59"/>
      <c r="U968" s="59"/>
      <c r="V968" s="59"/>
      <c r="W968" s="59"/>
      <c r="X968" s="59"/>
      <c r="Y968" s="59"/>
      <c r="Z968" s="59"/>
      <c r="AA968" s="59"/>
      <c r="AB968" s="59"/>
      <c r="AC968" s="59"/>
      <c r="AD968" s="59"/>
      <c r="AE968" s="59"/>
      <c r="AF968" s="59"/>
      <c r="AG968" s="59"/>
      <c r="AH968" s="59"/>
      <c r="AI968" s="59"/>
      <c r="AJ968" s="59"/>
      <c r="AK968" s="59"/>
      <c r="AL968" s="59"/>
      <c r="AM968" s="59"/>
      <c r="AN968" s="59"/>
      <c r="AO968" s="59"/>
      <c r="AP968" s="59"/>
      <c r="AQ968" s="59"/>
      <c r="AR968" s="59"/>
      <c r="AS968" s="59"/>
      <c r="AT968" s="59"/>
      <c r="AU968" s="59"/>
      <c r="AV968" s="59"/>
      <c r="AW968" s="59"/>
      <c r="AX968" s="59"/>
      <c r="AY968" s="59"/>
      <c r="AZ968" s="59"/>
      <c r="BA968" s="59"/>
    </row>
    <row r="969" spans="1:53" s="34" customFormat="1">
      <c r="A969" t="s">
        <v>1169</v>
      </c>
      <c r="C969"/>
      <c r="D969"/>
      <c r="E969">
        <v>7</v>
      </c>
      <c r="F969"/>
      <c r="G969">
        <v>13</v>
      </c>
      <c r="H969">
        <v>1</v>
      </c>
      <c r="I969">
        <v>9</v>
      </c>
      <c r="J969">
        <v>51</v>
      </c>
      <c r="K969" s="59"/>
      <c r="L969" s="59"/>
      <c r="M969" s="59"/>
      <c r="N969" s="59"/>
      <c r="O969" s="59"/>
      <c r="P969" s="59"/>
      <c r="Q969" s="59"/>
      <c r="R969" s="59"/>
      <c r="S969" s="59"/>
      <c r="T969" s="59"/>
      <c r="U969" s="59"/>
      <c r="V969" s="59"/>
      <c r="W969" s="59"/>
      <c r="X969" s="59"/>
      <c r="Y969" s="59"/>
      <c r="Z969" s="59"/>
      <c r="AA969" s="59"/>
      <c r="AB969" s="59"/>
      <c r="AC969" s="59"/>
      <c r="AD969" s="59"/>
      <c r="AE969" s="59"/>
      <c r="AF969" s="59"/>
      <c r="AG969" s="59"/>
      <c r="AH969" s="59"/>
      <c r="AI969" s="59"/>
      <c r="AJ969" s="59"/>
      <c r="AK969" s="59"/>
      <c r="AL969" s="59"/>
      <c r="AM969" s="59"/>
      <c r="AN969" s="59"/>
      <c r="AO969" s="59"/>
      <c r="AP969" s="59"/>
      <c r="AQ969" s="59"/>
      <c r="AR969" s="59"/>
      <c r="AS969" s="59"/>
      <c r="AT969" s="59"/>
      <c r="AU969" s="59"/>
      <c r="AV969" s="59"/>
      <c r="AW969" s="59"/>
      <c r="AX969" s="59"/>
      <c r="AY969" s="59"/>
      <c r="AZ969" s="59"/>
      <c r="BA969" s="59"/>
    </row>
    <row r="970" spans="1:53" s="34" customFormat="1">
      <c r="A970" t="s">
        <v>868</v>
      </c>
      <c r="C970"/>
      <c r="D970"/>
      <c r="E970">
        <v>6</v>
      </c>
      <c r="F970">
        <v>3</v>
      </c>
      <c r="G970">
        <v>39</v>
      </c>
      <c r="H970"/>
      <c r="I970">
        <v>4</v>
      </c>
      <c r="J970">
        <v>29</v>
      </c>
      <c r="K970" s="59"/>
      <c r="L970" s="59"/>
      <c r="M970" s="59"/>
      <c r="N970" s="59"/>
      <c r="O970" s="59"/>
      <c r="P970" s="59"/>
      <c r="Q970" s="59"/>
      <c r="R970" s="59"/>
      <c r="S970" s="59"/>
      <c r="T970" s="59"/>
      <c r="U970" s="59"/>
      <c r="V970" s="59"/>
      <c r="W970" s="59"/>
      <c r="X970" s="59"/>
      <c r="Y970" s="59"/>
      <c r="Z970" s="59"/>
      <c r="AA970" s="59"/>
      <c r="AB970" s="59"/>
      <c r="AC970" s="59"/>
      <c r="AD970" s="59"/>
      <c r="AE970" s="59"/>
      <c r="AF970" s="59"/>
      <c r="AG970" s="59"/>
      <c r="AH970" s="59"/>
      <c r="AI970" s="59"/>
      <c r="AJ970" s="59"/>
      <c r="AK970" s="59"/>
      <c r="AL970" s="59"/>
      <c r="AM970" s="59"/>
      <c r="AN970" s="59"/>
      <c r="AO970" s="59"/>
      <c r="AP970" s="59"/>
      <c r="AQ970" s="59"/>
      <c r="AR970" s="59"/>
      <c r="AS970" s="59"/>
      <c r="AT970" s="59"/>
      <c r="AU970" s="59"/>
      <c r="AV970" s="59"/>
      <c r="AW970" s="59"/>
      <c r="AX970" s="59"/>
      <c r="AY970" s="59"/>
      <c r="AZ970" s="59"/>
      <c r="BA970" s="59"/>
    </row>
    <row r="971" spans="1:53" s="34" customFormat="1">
      <c r="A971" t="s">
        <v>870</v>
      </c>
      <c r="C971"/>
      <c r="D971">
        <v>0.2</v>
      </c>
      <c r="E971">
        <v>2</v>
      </c>
      <c r="F971"/>
      <c r="G971">
        <v>170</v>
      </c>
      <c r="H971">
        <v>1</v>
      </c>
      <c r="I971"/>
      <c r="J971">
        <v>32</v>
      </c>
      <c r="K971" s="59"/>
      <c r="L971" s="59"/>
      <c r="M971" s="59"/>
      <c r="N971" s="59"/>
      <c r="O971" s="59"/>
      <c r="P971" s="59"/>
      <c r="Q971" s="59"/>
      <c r="R971" s="59"/>
      <c r="S971" s="59"/>
      <c r="T971" s="59"/>
      <c r="U971" s="59"/>
      <c r="V971" s="59"/>
      <c r="W971" s="59"/>
      <c r="X971" s="59"/>
      <c r="Y971" s="59"/>
      <c r="Z971" s="59"/>
      <c r="AA971" s="59"/>
      <c r="AB971" s="59"/>
      <c r="AC971" s="59"/>
      <c r="AD971" s="59"/>
      <c r="AE971" s="59"/>
      <c r="AF971" s="59"/>
      <c r="AG971" s="59"/>
      <c r="AH971" s="59"/>
      <c r="AI971" s="59"/>
      <c r="AJ971" s="59"/>
      <c r="AK971" s="59"/>
      <c r="AL971" s="59"/>
      <c r="AM971" s="59"/>
      <c r="AN971" s="59"/>
      <c r="AO971" s="59"/>
      <c r="AP971" s="59"/>
      <c r="AQ971" s="59"/>
      <c r="AR971" s="59"/>
      <c r="AS971" s="59"/>
      <c r="AT971" s="59"/>
      <c r="AU971" s="59"/>
      <c r="AV971" s="59"/>
      <c r="AW971" s="59"/>
      <c r="AX971" s="59"/>
      <c r="AY971" s="59"/>
      <c r="AZ971" s="59"/>
      <c r="BA971" s="59"/>
    </row>
    <row r="972" spans="1:53" s="34" customFormat="1">
      <c r="A972" t="s">
        <v>869</v>
      </c>
      <c r="C972"/>
      <c r="D972">
        <v>0.2</v>
      </c>
      <c r="E972">
        <v>3</v>
      </c>
      <c r="F972"/>
      <c r="G972">
        <v>9</v>
      </c>
      <c r="H972"/>
      <c r="I972">
        <v>6</v>
      </c>
      <c r="J972">
        <v>22</v>
      </c>
      <c r="K972" s="59"/>
      <c r="L972" s="59"/>
      <c r="M972" s="59"/>
      <c r="N972" s="59"/>
      <c r="O972" s="59"/>
      <c r="P972" s="59"/>
      <c r="Q972" s="59"/>
      <c r="R972" s="59"/>
      <c r="S972" s="59"/>
      <c r="T972" s="59"/>
      <c r="U972" s="59"/>
      <c r="V972" s="59"/>
      <c r="W972" s="59"/>
      <c r="X972" s="59"/>
      <c r="Y972" s="59"/>
      <c r="Z972" s="59"/>
      <c r="AA972" s="59"/>
      <c r="AB972" s="59"/>
      <c r="AC972" s="59"/>
      <c r="AD972" s="59"/>
      <c r="AE972" s="59"/>
      <c r="AF972" s="59"/>
      <c r="AG972" s="59"/>
      <c r="AH972" s="59"/>
      <c r="AI972" s="59"/>
      <c r="AJ972" s="59"/>
      <c r="AK972" s="59"/>
      <c r="AL972" s="59"/>
      <c r="AM972" s="59"/>
      <c r="AN972" s="59"/>
      <c r="AO972" s="59"/>
      <c r="AP972" s="59"/>
      <c r="AQ972" s="59"/>
      <c r="AR972" s="59"/>
      <c r="AS972" s="59"/>
      <c r="AT972" s="59"/>
      <c r="AU972" s="59"/>
      <c r="AV972" s="59"/>
      <c r="AW972" s="59"/>
      <c r="AX972" s="59"/>
      <c r="AY972" s="59"/>
      <c r="AZ972" s="59"/>
      <c r="BA972" s="59"/>
    </row>
    <row r="973" spans="1:53" s="34" customFormat="1">
      <c r="A973" t="s">
        <v>866</v>
      </c>
      <c r="C973"/>
      <c r="D973">
        <v>0.2</v>
      </c>
      <c r="E973">
        <v>9</v>
      </c>
      <c r="F973"/>
      <c r="G973">
        <v>42</v>
      </c>
      <c r="H973"/>
      <c r="I973">
        <v>4</v>
      </c>
      <c r="J973">
        <v>44</v>
      </c>
      <c r="K973" s="59"/>
      <c r="L973" s="59"/>
      <c r="M973" s="59"/>
      <c r="N973" s="59"/>
      <c r="O973" s="59"/>
      <c r="P973" s="59"/>
      <c r="Q973" s="59"/>
      <c r="R973" s="59"/>
      <c r="S973" s="59"/>
      <c r="T973" s="59"/>
      <c r="U973" s="59"/>
      <c r="V973" s="59"/>
      <c r="W973" s="59"/>
      <c r="X973" s="59"/>
      <c r="Y973" s="59"/>
      <c r="Z973" s="59"/>
      <c r="AA973" s="59"/>
      <c r="AB973" s="59"/>
      <c r="AC973" s="59"/>
      <c r="AD973" s="59"/>
      <c r="AE973" s="59"/>
      <c r="AF973" s="59"/>
      <c r="AG973" s="59"/>
      <c r="AH973" s="59"/>
      <c r="AI973" s="59"/>
      <c r="AJ973" s="59"/>
      <c r="AK973" s="59"/>
      <c r="AL973" s="59"/>
      <c r="AM973" s="59"/>
      <c r="AN973" s="59"/>
      <c r="AO973" s="59"/>
      <c r="AP973" s="59"/>
      <c r="AQ973" s="59"/>
      <c r="AR973" s="59"/>
      <c r="AS973" s="59"/>
      <c r="AT973" s="59"/>
      <c r="AU973" s="59"/>
      <c r="AV973" s="59"/>
      <c r="AW973" s="59"/>
      <c r="AX973" s="59"/>
      <c r="AY973" s="59"/>
      <c r="AZ973" s="59"/>
      <c r="BA973" s="59"/>
    </row>
    <row r="974" spans="1:53" s="34" customFormat="1">
      <c r="A974" t="s">
        <v>871</v>
      </c>
      <c r="C974"/>
      <c r="D974"/>
      <c r="E974">
        <v>13</v>
      </c>
      <c r="F974">
        <v>2</v>
      </c>
      <c r="G974">
        <v>39</v>
      </c>
      <c r="H974"/>
      <c r="I974">
        <v>7</v>
      </c>
      <c r="J974">
        <v>50</v>
      </c>
      <c r="K974" s="59"/>
      <c r="L974" s="59"/>
      <c r="M974" s="59"/>
      <c r="N974" s="59"/>
      <c r="O974" s="59"/>
      <c r="P974" s="59"/>
      <c r="Q974" s="59"/>
      <c r="R974" s="59"/>
      <c r="S974" s="59"/>
      <c r="T974" s="59"/>
      <c r="U974" s="59"/>
      <c r="V974" s="59"/>
      <c r="W974" s="59"/>
      <c r="X974" s="59"/>
      <c r="Y974" s="59"/>
      <c r="Z974" s="59"/>
      <c r="AA974" s="59"/>
      <c r="AB974" s="59"/>
      <c r="AC974" s="59"/>
      <c r="AD974" s="59"/>
      <c r="AE974" s="59"/>
      <c r="AF974" s="59"/>
      <c r="AG974" s="59"/>
      <c r="AH974" s="59"/>
      <c r="AI974" s="59"/>
      <c r="AJ974" s="59"/>
      <c r="AK974" s="59"/>
      <c r="AL974" s="59"/>
      <c r="AM974" s="59"/>
      <c r="AN974" s="59"/>
      <c r="AO974" s="59"/>
      <c r="AP974" s="59"/>
      <c r="AQ974" s="59"/>
      <c r="AR974" s="59"/>
      <c r="AS974" s="59"/>
      <c r="AT974" s="59"/>
      <c r="AU974" s="59"/>
      <c r="AV974" s="59"/>
      <c r="AW974" s="59"/>
      <c r="AX974" s="59"/>
      <c r="AY974" s="59"/>
      <c r="AZ974" s="59"/>
      <c r="BA974" s="59"/>
    </row>
    <row r="975" spans="1:53" s="34" customFormat="1">
      <c r="A975" t="s">
        <v>864</v>
      </c>
      <c r="C975"/>
      <c r="D975"/>
      <c r="E975">
        <v>7</v>
      </c>
      <c r="F975">
        <v>2</v>
      </c>
      <c r="G975">
        <v>61</v>
      </c>
      <c r="H975"/>
      <c r="I975">
        <v>5</v>
      </c>
      <c r="J975">
        <v>57</v>
      </c>
      <c r="K975" s="59"/>
      <c r="L975" s="59"/>
      <c r="M975" s="59"/>
      <c r="N975" s="59"/>
      <c r="O975" s="59"/>
      <c r="P975" s="59"/>
      <c r="Q975" s="59"/>
      <c r="R975" s="59"/>
      <c r="S975" s="59"/>
      <c r="T975" s="59"/>
      <c r="U975" s="59"/>
      <c r="V975" s="59"/>
      <c r="W975" s="59"/>
      <c r="X975" s="59"/>
      <c r="Y975" s="59"/>
      <c r="Z975" s="59"/>
      <c r="AA975" s="59"/>
      <c r="AB975" s="59"/>
      <c r="AC975" s="59"/>
      <c r="AD975" s="59"/>
      <c r="AE975" s="59"/>
      <c r="AF975" s="59"/>
      <c r="AG975" s="59"/>
      <c r="AH975" s="59"/>
      <c r="AI975" s="59"/>
      <c r="AJ975" s="59"/>
      <c r="AK975" s="59"/>
      <c r="AL975" s="59"/>
      <c r="AM975" s="59"/>
      <c r="AN975" s="59"/>
      <c r="AO975" s="59"/>
      <c r="AP975" s="59"/>
      <c r="AQ975" s="59"/>
      <c r="AR975" s="59"/>
      <c r="AS975" s="59"/>
      <c r="AT975" s="59"/>
      <c r="AU975" s="59"/>
      <c r="AV975" s="59"/>
      <c r="AW975" s="59"/>
      <c r="AX975" s="59"/>
      <c r="AY975" s="59"/>
      <c r="AZ975" s="59"/>
      <c r="BA975" s="59"/>
    </row>
    <row r="976" spans="1:53" s="34" customFormat="1">
      <c r="A976" t="s">
        <v>865</v>
      </c>
      <c r="C976"/>
      <c r="D976"/>
      <c r="E976"/>
      <c r="F976"/>
      <c r="G976">
        <v>2</v>
      </c>
      <c r="H976"/>
      <c r="I976">
        <v>3</v>
      </c>
      <c r="J976">
        <v>6</v>
      </c>
      <c r="K976" s="59"/>
      <c r="L976" s="59"/>
      <c r="M976" s="59"/>
      <c r="N976" s="59"/>
      <c r="O976" s="59"/>
      <c r="P976" s="59"/>
      <c r="Q976" s="59"/>
      <c r="R976" s="59"/>
      <c r="S976" s="59"/>
      <c r="T976" s="59"/>
      <c r="U976" s="59"/>
      <c r="V976" s="59"/>
      <c r="W976" s="59"/>
      <c r="X976" s="59"/>
      <c r="Y976" s="59"/>
      <c r="Z976" s="59"/>
      <c r="AA976" s="59"/>
      <c r="AB976" s="59"/>
      <c r="AC976" s="59"/>
      <c r="AD976" s="59"/>
      <c r="AE976" s="59"/>
      <c r="AF976" s="59"/>
      <c r="AG976" s="59"/>
      <c r="AH976" s="59"/>
      <c r="AI976" s="59"/>
      <c r="AJ976" s="59"/>
      <c r="AK976" s="59"/>
      <c r="AL976" s="59"/>
      <c r="AM976" s="59"/>
      <c r="AN976" s="59"/>
      <c r="AO976" s="59"/>
      <c r="AP976" s="59"/>
      <c r="AQ976" s="59"/>
      <c r="AR976" s="59"/>
      <c r="AS976" s="59"/>
      <c r="AT976" s="59"/>
      <c r="AU976" s="59"/>
      <c r="AV976" s="59"/>
      <c r="AW976" s="59"/>
      <c r="AX976" s="59"/>
      <c r="AY976" s="59"/>
      <c r="AZ976" s="59"/>
      <c r="BA976" s="59"/>
    </row>
    <row r="977" spans="1:53" s="34" customFormat="1">
      <c r="A977" t="s">
        <v>621</v>
      </c>
      <c r="C977">
        <v>14</v>
      </c>
      <c r="D977"/>
      <c r="E977">
        <v>4</v>
      </c>
      <c r="F977"/>
      <c r="G977">
        <v>19</v>
      </c>
      <c r="H977">
        <v>1</v>
      </c>
      <c r="I977">
        <v>7</v>
      </c>
      <c r="J977">
        <v>31</v>
      </c>
      <c r="K977" s="59"/>
      <c r="L977" s="59"/>
      <c r="M977" s="59"/>
      <c r="N977" s="59"/>
      <c r="O977" s="59"/>
      <c r="P977" s="59"/>
      <c r="Q977" s="59"/>
      <c r="R977" s="59"/>
      <c r="S977" s="59"/>
      <c r="T977" s="59"/>
      <c r="U977" s="59"/>
      <c r="V977" s="59"/>
      <c r="W977" s="59"/>
      <c r="X977" s="59"/>
      <c r="Y977" s="59"/>
      <c r="Z977" s="59"/>
      <c r="AA977" s="59"/>
      <c r="AB977" s="59"/>
      <c r="AC977" s="59"/>
      <c r="AD977" s="59"/>
      <c r="AE977" s="59"/>
      <c r="AF977" s="59"/>
      <c r="AG977" s="59"/>
      <c r="AH977" s="59"/>
      <c r="AI977" s="59"/>
      <c r="AJ977" s="59"/>
      <c r="AK977" s="59"/>
      <c r="AL977" s="59"/>
      <c r="AM977" s="59"/>
      <c r="AN977" s="59"/>
      <c r="AO977" s="59"/>
      <c r="AP977" s="59"/>
      <c r="AQ977" s="59"/>
      <c r="AR977" s="59"/>
      <c r="AS977" s="59"/>
      <c r="AT977" s="59"/>
      <c r="AU977" s="59"/>
      <c r="AV977" s="59"/>
      <c r="AW977" s="59"/>
      <c r="AX977" s="59"/>
      <c r="AY977" s="59"/>
      <c r="AZ977" s="59"/>
      <c r="BA977" s="59"/>
    </row>
    <row r="978" spans="1:53" s="34" customFormat="1">
      <c r="A978" t="s">
        <v>1185</v>
      </c>
      <c r="C978"/>
      <c r="D978"/>
      <c r="E978">
        <v>7</v>
      </c>
      <c r="F978"/>
      <c r="G978">
        <v>18</v>
      </c>
      <c r="H978"/>
      <c r="I978">
        <v>5</v>
      </c>
      <c r="J978">
        <v>41</v>
      </c>
      <c r="K978" s="59"/>
      <c r="L978" s="59"/>
      <c r="M978" s="59"/>
      <c r="N978" s="59"/>
      <c r="O978" s="59"/>
      <c r="P978" s="59"/>
      <c r="Q978" s="59"/>
      <c r="R978" s="59"/>
      <c r="S978" s="59"/>
      <c r="T978" s="59"/>
      <c r="U978" s="59"/>
      <c r="V978" s="59"/>
      <c r="W978" s="59"/>
      <c r="X978" s="59"/>
      <c r="Y978" s="59"/>
      <c r="Z978" s="59"/>
      <c r="AA978" s="59"/>
      <c r="AB978" s="59"/>
      <c r="AC978" s="59"/>
      <c r="AD978" s="59"/>
      <c r="AE978" s="59"/>
      <c r="AF978" s="59"/>
      <c r="AG978" s="59"/>
      <c r="AH978" s="59"/>
      <c r="AI978" s="59"/>
      <c r="AJ978" s="59"/>
      <c r="AK978" s="59"/>
      <c r="AL978" s="59"/>
      <c r="AM978" s="59"/>
      <c r="AN978" s="59"/>
      <c r="AO978" s="59"/>
      <c r="AP978" s="59"/>
      <c r="AQ978" s="59"/>
      <c r="AR978" s="59"/>
      <c r="AS978" s="59"/>
      <c r="AT978" s="59"/>
      <c r="AU978" s="59"/>
      <c r="AV978" s="59"/>
      <c r="AW978" s="59"/>
      <c r="AX978" s="59"/>
      <c r="AY978" s="59"/>
      <c r="AZ978" s="59"/>
      <c r="BA978" s="59"/>
    </row>
    <row r="979" spans="1:53" s="34" customFormat="1">
      <c r="A979" t="s">
        <v>1186</v>
      </c>
      <c r="C979"/>
      <c r="D979"/>
      <c r="E979">
        <v>5</v>
      </c>
      <c r="F979">
        <v>2</v>
      </c>
      <c r="G979">
        <v>16</v>
      </c>
      <c r="H979"/>
      <c r="I979">
        <v>5</v>
      </c>
      <c r="J979">
        <v>40</v>
      </c>
      <c r="K979" s="59"/>
      <c r="L979" s="59"/>
      <c r="M979" s="59"/>
      <c r="N979" s="59"/>
      <c r="O979" s="59"/>
      <c r="P979" s="59"/>
      <c r="Q979" s="59"/>
      <c r="R979" s="59"/>
      <c r="S979" s="59"/>
      <c r="T979" s="59"/>
      <c r="U979" s="59"/>
      <c r="V979" s="59"/>
      <c r="W979" s="59"/>
      <c r="X979" s="59"/>
      <c r="Y979" s="59"/>
      <c r="Z979" s="59"/>
      <c r="AA979" s="59"/>
      <c r="AB979" s="59"/>
      <c r="AC979" s="59"/>
      <c r="AD979" s="59"/>
      <c r="AE979" s="59"/>
      <c r="AF979" s="59"/>
      <c r="AG979" s="59"/>
      <c r="AH979" s="59"/>
      <c r="AI979" s="59"/>
      <c r="AJ979" s="59"/>
      <c r="AK979" s="59"/>
      <c r="AL979" s="59"/>
      <c r="AM979" s="59"/>
      <c r="AN979" s="59"/>
      <c r="AO979" s="59"/>
      <c r="AP979" s="59"/>
      <c r="AQ979" s="59"/>
      <c r="AR979" s="59"/>
      <c r="AS979" s="59"/>
      <c r="AT979" s="59"/>
      <c r="AU979" s="59"/>
      <c r="AV979" s="59"/>
      <c r="AW979" s="59"/>
      <c r="AX979" s="59"/>
      <c r="AY979" s="59"/>
      <c r="AZ979" s="59"/>
      <c r="BA979" s="59"/>
    </row>
    <row r="980" spans="1:53" s="34" customFormat="1">
      <c r="A980" t="s">
        <v>625</v>
      </c>
      <c r="C980"/>
      <c r="D980"/>
      <c r="E980">
        <v>8</v>
      </c>
      <c r="F980"/>
      <c r="G980">
        <v>17</v>
      </c>
      <c r="H980">
        <v>1</v>
      </c>
      <c r="I980">
        <v>9</v>
      </c>
      <c r="J980">
        <v>41</v>
      </c>
      <c r="K980" s="59"/>
      <c r="L980" s="59"/>
      <c r="M980" s="59"/>
      <c r="N980" s="59"/>
      <c r="O980" s="59"/>
      <c r="P980" s="59"/>
      <c r="Q980" s="59"/>
      <c r="R980" s="59"/>
      <c r="S980" s="59"/>
      <c r="T980" s="59"/>
      <c r="U980" s="59"/>
      <c r="V980" s="59"/>
      <c r="W980" s="59"/>
      <c r="X980" s="59"/>
      <c r="Y980" s="59"/>
      <c r="Z980" s="59"/>
      <c r="AA980" s="59"/>
      <c r="AB980" s="59"/>
      <c r="AC980" s="59"/>
      <c r="AD980" s="59"/>
      <c r="AE980" s="59"/>
      <c r="AF980" s="59"/>
      <c r="AG980" s="59"/>
      <c r="AH980" s="59"/>
      <c r="AI980" s="59"/>
      <c r="AJ980" s="59"/>
      <c r="AK980" s="59"/>
      <c r="AL980" s="59"/>
      <c r="AM980" s="59"/>
      <c r="AN980" s="59"/>
      <c r="AO980" s="59"/>
      <c r="AP980" s="59"/>
      <c r="AQ980" s="59"/>
      <c r="AR980" s="59"/>
      <c r="AS980" s="59"/>
      <c r="AT980" s="59"/>
      <c r="AU980" s="59"/>
      <c r="AV980" s="59"/>
      <c r="AW980" s="59"/>
      <c r="AX980" s="59"/>
      <c r="AY980" s="59"/>
      <c r="AZ980" s="59"/>
      <c r="BA980" s="59"/>
    </row>
    <row r="981" spans="1:53" s="34" customFormat="1">
      <c r="A981" t="s">
        <v>1170</v>
      </c>
      <c r="C981"/>
      <c r="D981">
        <v>0.3</v>
      </c>
      <c r="E981">
        <v>13</v>
      </c>
      <c r="F981"/>
      <c r="G981">
        <v>20</v>
      </c>
      <c r="H981">
        <v>1</v>
      </c>
      <c r="I981">
        <v>9</v>
      </c>
      <c r="J981">
        <v>52</v>
      </c>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c r="AL981" s="59"/>
      <c r="AM981" s="59"/>
      <c r="AN981" s="59"/>
      <c r="AO981" s="59"/>
      <c r="AP981" s="59"/>
      <c r="AQ981" s="59"/>
      <c r="AR981" s="59"/>
      <c r="AS981" s="59"/>
      <c r="AT981" s="59"/>
      <c r="AU981" s="59"/>
      <c r="AV981" s="59"/>
      <c r="AW981" s="59"/>
      <c r="AX981" s="59"/>
      <c r="AY981" s="59"/>
      <c r="AZ981" s="59"/>
      <c r="BA981" s="59"/>
    </row>
    <row r="982" spans="1:53" s="34" customFormat="1">
      <c r="A982" t="s">
        <v>872</v>
      </c>
      <c r="C982"/>
      <c r="D982"/>
      <c r="E982">
        <v>12</v>
      </c>
      <c r="F982"/>
      <c r="G982">
        <v>60</v>
      </c>
      <c r="H982">
        <v>1</v>
      </c>
      <c r="I982">
        <v>5</v>
      </c>
      <c r="J982">
        <v>50</v>
      </c>
      <c r="K982" s="59"/>
      <c r="L982" s="59"/>
      <c r="M982" s="59"/>
      <c r="N982" s="59"/>
      <c r="O982" s="59"/>
      <c r="P982" s="59"/>
      <c r="Q982" s="59"/>
      <c r="R982" s="59"/>
      <c r="S982" s="59"/>
      <c r="T982" s="59"/>
      <c r="U982" s="59"/>
      <c r="V982" s="59"/>
      <c r="W982" s="59"/>
      <c r="X982" s="59"/>
      <c r="Y982" s="59"/>
      <c r="Z982" s="59"/>
      <c r="AA982" s="59"/>
      <c r="AB982" s="59"/>
      <c r="AC982" s="59"/>
      <c r="AD982" s="59"/>
      <c r="AE982" s="59"/>
      <c r="AF982" s="59"/>
      <c r="AG982" s="59"/>
      <c r="AH982" s="59"/>
      <c r="AI982" s="59"/>
      <c r="AJ982" s="59"/>
      <c r="AK982" s="59"/>
      <c r="AL982" s="59"/>
      <c r="AM982" s="59"/>
      <c r="AN982" s="59"/>
      <c r="AO982" s="59"/>
      <c r="AP982" s="59"/>
      <c r="AQ982" s="59"/>
      <c r="AR982" s="59"/>
      <c r="AS982" s="59"/>
      <c r="AT982" s="59"/>
      <c r="AU982" s="59"/>
      <c r="AV982" s="59"/>
      <c r="AW982" s="59"/>
      <c r="AX982" s="59"/>
      <c r="AY982" s="59"/>
      <c r="AZ982" s="59"/>
      <c r="BA982" s="59"/>
    </row>
    <row r="983" spans="1:53" s="34" customFormat="1">
      <c r="A983" t="s">
        <v>863</v>
      </c>
      <c r="C983"/>
      <c r="D983"/>
      <c r="E983">
        <v>3</v>
      </c>
      <c r="F983">
        <v>2</v>
      </c>
      <c r="G983">
        <v>62</v>
      </c>
      <c r="H983"/>
      <c r="I983"/>
      <c r="J983">
        <v>62</v>
      </c>
      <c r="K983" s="59"/>
      <c r="L983" s="59"/>
      <c r="M983" s="59"/>
      <c r="N983" s="59"/>
      <c r="O983" s="59"/>
      <c r="P983" s="59"/>
      <c r="Q983" s="59"/>
      <c r="R983" s="59"/>
      <c r="S983" s="59"/>
      <c r="T983" s="59"/>
      <c r="U983" s="59"/>
      <c r="V983" s="59"/>
      <c r="W983" s="59"/>
      <c r="X983" s="59"/>
      <c r="Y983" s="59"/>
      <c r="Z983" s="59"/>
      <c r="AA983" s="59"/>
      <c r="AB983" s="59"/>
      <c r="AC983" s="59"/>
      <c r="AD983" s="59"/>
      <c r="AE983" s="59"/>
      <c r="AF983" s="59"/>
      <c r="AG983" s="59"/>
      <c r="AH983" s="59"/>
      <c r="AI983" s="59"/>
      <c r="AJ983" s="59"/>
      <c r="AK983" s="59"/>
      <c r="AL983" s="59"/>
      <c r="AM983" s="59"/>
      <c r="AN983" s="59"/>
      <c r="AO983" s="59"/>
      <c r="AP983" s="59"/>
      <c r="AQ983" s="59"/>
      <c r="AR983" s="59"/>
      <c r="AS983" s="59"/>
      <c r="AT983" s="59"/>
      <c r="AU983" s="59"/>
      <c r="AV983" s="59"/>
      <c r="AW983" s="59"/>
      <c r="AX983" s="59"/>
      <c r="AY983" s="59"/>
      <c r="AZ983" s="59"/>
      <c r="BA983" s="59"/>
    </row>
    <row r="984" spans="1:53" s="34" customFormat="1">
      <c r="A984" t="s">
        <v>873</v>
      </c>
      <c r="C984"/>
      <c r="D984"/>
      <c r="E984">
        <v>10</v>
      </c>
      <c r="F984"/>
      <c r="G984">
        <v>31</v>
      </c>
      <c r="H984"/>
      <c r="I984"/>
      <c r="J984">
        <v>39</v>
      </c>
      <c r="K984" s="59"/>
      <c r="L984" s="59"/>
      <c r="M984" s="59"/>
      <c r="N984" s="59"/>
      <c r="O984" s="59"/>
      <c r="P984" s="59"/>
      <c r="Q984" s="59"/>
      <c r="R984" s="59"/>
      <c r="S984" s="59"/>
      <c r="T984" s="59"/>
      <c r="U984" s="59"/>
      <c r="V984" s="59"/>
      <c r="W984" s="59"/>
      <c r="X984" s="59"/>
      <c r="Y984" s="59"/>
      <c r="Z984" s="59"/>
      <c r="AA984" s="59"/>
      <c r="AB984" s="59"/>
      <c r="AC984" s="59"/>
      <c r="AD984" s="59"/>
      <c r="AE984" s="59"/>
      <c r="AF984" s="59"/>
      <c r="AG984" s="59"/>
      <c r="AH984" s="59"/>
      <c r="AI984" s="59"/>
      <c r="AJ984" s="59"/>
      <c r="AK984" s="59"/>
      <c r="AL984" s="59"/>
      <c r="AM984" s="59"/>
      <c r="AN984" s="59"/>
      <c r="AO984" s="59"/>
      <c r="AP984" s="59"/>
      <c r="AQ984" s="59"/>
      <c r="AR984" s="59"/>
      <c r="AS984" s="59"/>
      <c r="AT984" s="59"/>
      <c r="AU984" s="59"/>
      <c r="AV984" s="59"/>
      <c r="AW984" s="59"/>
      <c r="AX984" s="59"/>
      <c r="AY984" s="59"/>
      <c r="AZ984" s="59"/>
      <c r="BA984" s="59"/>
    </row>
    <row r="985" spans="1:53" s="34" customFormat="1">
      <c r="A985" t="s">
        <v>862</v>
      </c>
      <c r="C985"/>
      <c r="D985">
        <v>0.2</v>
      </c>
      <c r="E985">
        <v>4</v>
      </c>
      <c r="F985"/>
      <c r="G985">
        <v>86</v>
      </c>
      <c r="H985"/>
      <c r="I985">
        <v>3</v>
      </c>
      <c r="J985">
        <v>38</v>
      </c>
      <c r="K985" s="59"/>
      <c r="L985" s="59"/>
      <c r="M985" s="59"/>
      <c r="N985" s="59"/>
      <c r="O985" s="59"/>
      <c r="P985" s="59"/>
      <c r="Q985" s="59"/>
      <c r="R985" s="59"/>
      <c r="S985" s="59"/>
      <c r="T985" s="59"/>
      <c r="U985" s="59"/>
      <c r="V985" s="59"/>
      <c r="W985" s="59"/>
      <c r="X985" s="59"/>
      <c r="Y985" s="59"/>
      <c r="Z985" s="59"/>
      <c r="AA985" s="59"/>
      <c r="AB985" s="59"/>
      <c r="AC985" s="59"/>
      <c r="AD985" s="59"/>
      <c r="AE985" s="59"/>
      <c r="AF985" s="59"/>
      <c r="AG985" s="59"/>
      <c r="AH985" s="59"/>
      <c r="AI985" s="59"/>
      <c r="AJ985" s="59"/>
      <c r="AK985" s="59"/>
      <c r="AL985" s="59"/>
      <c r="AM985" s="59"/>
      <c r="AN985" s="59"/>
      <c r="AO985" s="59"/>
      <c r="AP985" s="59"/>
      <c r="AQ985" s="59"/>
      <c r="AR985" s="59"/>
      <c r="AS985" s="59"/>
      <c r="AT985" s="59"/>
      <c r="AU985" s="59"/>
      <c r="AV985" s="59"/>
      <c r="AW985" s="59"/>
      <c r="AX985" s="59"/>
      <c r="AY985" s="59"/>
      <c r="AZ985" s="59"/>
      <c r="BA985" s="59"/>
    </row>
    <row r="986" spans="1:53" s="34" customFormat="1">
      <c r="A986" t="s">
        <v>874</v>
      </c>
      <c r="C986"/>
      <c r="D986">
        <v>0.2</v>
      </c>
      <c r="E986">
        <v>24</v>
      </c>
      <c r="F986"/>
      <c r="G986">
        <v>21</v>
      </c>
      <c r="H986"/>
      <c r="I986">
        <v>6</v>
      </c>
      <c r="J986">
        <v>45</v>
      </c>
      <c r="K986" s="59"/>
      <c r="L986" s="59"/>
      <c r="M986" s="59"/>
      <c r="N986" s="59"/>
      <c r="O986" s="59"/>
      <c r="P986" s="59"/>
      <c r="Q986" s="59"/>
      <c r="R986" s="59"/>
      <c r="S986" s="59"/>
      <c r="T986" s="59"/>
      <c r="U986" s="59"/>
      <c r="V986" s="59"/>
      <c r="W986" s="59"/>
      <c r="X986" s="59"/>
      <c r="Y986" s="59"/>
      <c r="Z986" s="59"/>
      <c r="AA986" s="59"/>
      <c r="AB986" s="59"/>
      <c r="AC986" s="59"/>
      <c r="AD986" s="59"/>
      <c r="AE986" s="59"/>
      <c r="AF986" s="59"/>
      <c r="AG986" s="59"/>
      <c r="AH986" s="59"/>
      <c r="AI986" s="59"/>
      <c r="AJ986" s="59"/>
      <c r="AK986" s="59"/>
      <c r="AL986" s="59"/>
      <c r="AM986" s="59"/>
      <c r="AN986" s="59"/>
      <c r="AO986" s="59"/>
      <c r="AP986" s="59"/>
      <c r="AQ986" s="59"/>
      <c r="AR986" s="59"/>
      <c r="AS986" s="59"/>
      <c r="AT986" s="59"/>
      <c r="AU986" s="59"/>
      <c r="AV986" s="59"/>
      <c r="AW986" s="59"/>
      <c r="AX986" s="59"/>
      <c r="AY986" s="59"/>
      <c r="AZ986" s="59"/>
      <c r="BA986" s="59"/>
    </row>
    <row r="987" spans="1:53" s="34" customFormat="1">
      <c r="A987" t="s">
        <v>875</v>
      </c>
      <c r="C987"/>
      <c r="D987"/>
      <c r="E987">
        <v>28</v>
      </c>
      <c r="F987"/>
      <c r="G987">
        <v>24</v>
      </c>
      <c r="H987"/>
      <c r="I987">
        <v>5</v>
      </c>
      <c r="J987">
        <v>50</v>
      </c>
      <c r="K987" s="59"/>
      <c r="L987" s="59"/>
      <c r="M987" s="59"/>
      <c r="N987" s="59"/>
      <c r="O987" s="59"/>
      <c r="P987" s="59"/>
      <c r="Q987" s="59"/>
      <c r="R987" s="59"/>
      <c r="S987" s="59"/>
      <c r="T987" s="59"/>
      <c r="U987" s="59"/>
      <c r="V987" s="59"/>
      <c r="W987" s="59"/>
      <c r="X987" s="59"/>
      <c r="Y987" s="59"/>
      <c r="Z987" s="59"/>
      <c r="AA987" s="59"/>
      <c r="AB987" s="59"/>
      <c r="AC987" s="59"/>
      <c r="AD987" s="59"/>
      <c r="AE987" s="59"/>
      <c r="AF987" s="59"/>
      <c r="AG987" s="59"/>
      <c r="AH987" s="59"/>
      <c r="AI987" s="59"/>
      <c r="AJ987" s="59"/>
      <c r="AK987" s="59"/>
      <c r="AL987" s="59"/>
      <c r="AM987" s="59"/>
      <c r="AN987" s="59"/>
      <c r="AO987" s="59"/>
      <c r="AP987" s="59"/>
      <c r="AQ987" s="59"/>
      <c r="AR987" s="59"/>
      <c r="AS987" s="59"/>
      <c r="AT987" s="59"/>
      <c r="AU987" s="59"/>
      <c r="AV987" s="59"/>
      <c r="AW987" s="59"/>
      <c r="AX987" s="59"/>
      <c r="AY987" s="59"/>
      <c r="AZ987" s="59"/>
      <c r="BA987" s="59"/>
    </row>
    <row r="988" spans="1:53" s="34" customFormat="1">
      <c r="A988" t="s">
        <v>624</v>
      </c>
      <c r="C988"/>
      <c r="D988"/>
      <c r="E988">
        <v>5</v>
      </c>
      <c r="F988"/>
      <c r="G988">
        <v>26</v>
      </c>
      <c r="H988">
        <v>1</v>
      </c>
      <c r="I988">
        <v>8</v>
      </c>
      <c r="J988">
        <v>40</v>
      </c>
      <c r="K988" s="59"/>
      <c r="L988" s="59"/>
      <c r="M988" s="59"/>
      <c r="N988" s="59"/>
      <c r="O988" s="59"/>
      <c r="P988" s="59"/>
      <c r="Q988" s="59"/>
      <c r="R988" s="59"/>
      <c r="S988" s="59"/>
      <c r="T988" s="59"/>
      <c r="U988" s="59"/>
      <c r="V988" s="59"/>
      <c r="W988" s="59"/>
      <c r="X988" s="59"/>
      <c r="Y988" s="59"/>
      <c r="Z988" s="59"/>
      <c r="AA988" s="59"/>
      <c r="AB988" s="59"/>
      <c r="AC988" s="59"/>
      <c r="AD988" s="59"/>
      <c r="AE988" s="59"/>
      <c r="AF988" s="59"/>
      <c r="AG988" s="59"/>
      <c r="AH988" s="59"/>
      <c r="AI988" s="59"/>
      <c r="AJ988" s="59"/>
      <c r="AK988" s="59"/>
      <c r="AL988" s="59"/>
      <c r="AM988" s="59"/>
      <c r="AN988" s="59"/>
      <c r="AO988" s="59"/>
      <c r="AP988" s="59"/>
      <c r="AQ988" s="59"/>
      <c r="AR988" s="59"/>
      <c r="AS988" s="59"/>
      <c r="AT988" s="59"/>
      <c r="AU988" s="59"/>
      <c r="AV988" s="59"/>
      <c r="AW988" s="59"/>
      <c r="AX988" s="59"/>
      <c r="AY988" s="59"/>
      <c r="AZ988" s="59"/>
      <c r="BA988" s="59"/>
    </row>
    <row r="989" spans="1:53" s="34" customFormat="1">
      <c r="A989" t="s">
        <v>876</v>
      </c>
      <c r="C989"/>
      <c r="D989"/>
      <c r="E989">
        <v>11</v>
      </c>
      <c r="F989"/>
      <c r="G989">
        <v>18</v>
      </c>
      <c r="H989">
        <v>1</v>
      </c>
      <c r="I989">
        <v>9</v>
      </c>
      <c r="J989">
        <v>62</v>
      </c>
      <c r="K989" s="59"/>
      <c r="L989" s="59"/>
      <c r="M989" s="59"/>
      <c r="N989" s="59"/>
      <c r="O989" s="59"/>
      <c r="P989" s="59"/>
      <c r="Q989" s="59"/>
      <c r="R989" s="59"/>
      <c r="S989" s="59"/>
      <c r="T989" s="59"/>
      <c r="U989" s="59"/>
      <c r="V989" s="59"/>
      <c r="W989" s="59"/>
      <c r="X989" s="59"/>
      <c r="Y989" s="59"/>
      <c r="Z989" s="59"/>
      <c r="AA989" s="59"/>
      <c r="AB989" s="59"/>
      <c r="AC989" s="59"/>
      <c r="AD989" s="59"/>
      <c r="AE989" s="59"/>
      <c r="AF989" s="59"/>
      <c r="AG989" s="59"/>
      <c r="AH989" s="59"/>
      <c r="AI989" s="59"/>
      <c r="AJ989" s="59"/>
      <c r="AK989" s="59"/>
      <c r="AL989" s="59"/>
      <c r="AM989" s="59"/>
      <c r="AN989" s="59"/>
      <c r="AO989" s="59"/>
      <c r="AP989" s="59"/>
      <c r="AQ989" s="59"/>
      <c r="AR989" s="59"/>
      <c r="AS989" s="59"/>
      <c r="AT989" s="59"/>
      <c r="AU989" s="59"/>
      <c r="AV989" s="59"/>
      <c r="AW989" s="59"/>
      <c r="AX989" s="59"/>
      <c r="AY989" s="59"/>
      <c r="AZ989" s="59"/>
      <c r="BA989" s="59"/>
    </row>
    <row r="990" spans="1:53" s="34" customFormat="1">
      <c r="A990" t="s">
        <v>622</v>
      </c>
      <c r="C990">
        <v>5</v>
      </c>
      <c r="D990"/>
      <c r="E990">
        <v>9</v>
      </c>
      <c r="F990"/>
      <c r="G990">
        <v>19</v>
      </c>
      <c r="H990">
        <v>1</v>
      </c>
      <c r="I990">
        <v>8</v>
      </c>
      <c r="J990">
        <v>45</v>
      </c>
      <c r="K990" s="59"/>
      <c r="L990" s="59"/>
      <c r="M990" s="59"/>
      <c r="N990" s="59"/>
      <c r="O990" s="59"/>
      <c r="P990" s="59"/>
      <c r="Q990" s="59"/>
      <c r="R990" s="59"/>
      <c r="S990" s="59"/>
      <c r="T990" s="59"/>
      <c r="U990" s="59"/>
      <c r="V990" s="59"/>
      <c r="W990" s="59"/>
      <c r="X990" s="59"/>
      <c r="Y990" s="59"/>
      <c r="Z990" s="59"/>
      <c r="AA990" s="59"/>
      <c r="AB990" s="59"/>
      <c r="AC990" s="59"/>
      <c r="AD990" s="59"/>
      <c r="AE990" s="59"/>
      <c r="AF990" s="59"/>
      <c r="AG990" s="59"/>
      <c r="AH990" s="59"/>
      <c r="AI990" s="59"/>
      <c r="AJ990" s="59"/>
      <c r="AK990" s="59"/>
      <c r="AL990" s="59"/>
      <c r="AM990" s="59"/>
      <c r="AN990" s="59"/>
      <c r="AO990" s="59"/>
      <c r="AP990" s="59"/>
      <c r="AQ990" s="59"/>
      <c r="AR990" s="59"/>
      <c r="AS990" s="59"/>
      <c r="AT990" s="59"/>
      <c r="AU990" s="59"/>
      <c r="AV990" s="59"/>
      <c r="AW990" s="59"/>
      <c r="AX990" s="59"/>
      <c r="AY990" s="59"/>
      <c r="AZ990" s="59"/>
      <c r="BA990" s="59"/>
    </row>
    <row r="991" spans="1:53" s="34" customFormat="1">
      <c r="A991" t="s">
        <v>1243</v>
      </c>
      <c r="C991"/>
      <c r="D991"/>
      <c r="E991"/>
      <c r="F991"/>
      <c r="G991"/>
      <c r="H991"/>
      <c r="I991"/>
      <c r="J991"/>
      <c r="K991" s="59"/>
      <c r="L991" s="59"/>
      <c r="M991" s="59"/>
      <c r="N991" s="59"/>
      <c r="O991" s="59"/>
      <c r="P991" s="59"/>
      <c r="Q991" s="59"/>
      <c r="R991" s="59"/>
      <c r="S991" s="59"/>
      <c r="T991" s="59"/>
      <c r="U991" s="59"/>
      <c r="V991" s="59"/>
      <c r="W991" s="59"/>
      <c r="X991" s="59"/>
      <c r="Y991" s="59"/>
      <c r="Z991" s="59"/>
      <c r="AA991" s="59"/>
      <c r="AB991" s="59"/>
      <c r="AC991" s="59"/>
      <c r="AD991" s="59"/>
      <c r="AE991" s="59"/>
      <c r="AF991" s="59"/>
      <c r="AG991" s="59"/>
      <c r="AH991" s="59"/>
      <c r="AI991" s="59"/>
      <c r="AJ991" s="59"/>
      <c r="AK991" s="59"/>
      <c r="AL991" s="59"/>
      <c r="AM991" s="59"/>
      <c r="AN991" s="59"/>
      <c r="AO991" s="59"/>
      <c r="AP991" s="59"/>
      <c r="AQ991" s="59"/>
      <c r="AR991" s="59"/>
      <c r="AS991" s="59"/>
      <c r="AT991" s="59"/>
      <c r="AU991" s="59"/>
      <c r="AV991" s="59"/>
      <c r="AW991" s="59"/>
      <c r="AX991" s="59"/>
      <c r="AY991" s="59"/>
      <c r="AZ991" s="59"/>
      <c r="BA991" s="59"/>
    </row>
    <row r="992" spans="1:53" s="34" customFormat="1">
      <c r="A992" t="s">
        <v>861</v>
      </c>
      <c r="C992"/>
      <c r="D992"/>
      <c r="E992">
        <v>4</v>
      </c>
      <c r="F992"/>
      <c r="G992">
        <v>64</v>
      </c>
      <c r="H992"/>
      <c r="I992">
        <v>3</v>
      </c>
      <c r="J992">
        <v>41</v>
      </c>
      <c r="K992" s="59"/>
      <c r="L992" s="59"/>
      <c r="M992" s="59"/>
      <c r="N992" s="59"/>
      <c r="O992" s="59"/>
      <c r="P992" s="59"/>
      <c r="Q992" s="59"/>
      <c r="R992" s="59"/>
      <c r="S992" s="59"/>
      <c r="T992" s="59"/>
      <c r="U992" s="59"/>
      <c r="V992" s="59"/>
      <c r="W992" s="59"/>
      <c r="X992" s="59"/>
      <c r="Y992" s="59"/>
      <c r="Z992" s="59"/>
      <c r="AA992" s="59"/>
      <c r="AB992" s="59"/>
      <c r="AC992" s="59"/>
      <c r="AD992" s="59"/>
      <c r="AE992" s="59"/>
      <c r="AF992" s="59"/>
      <c r="AG992" s="59"/>
      <c r="AH992" s="59"/>
      <c r="AI992" s="59"/>
      <c r="AJ992" s="59"/>
      <c r="AK992" s="59"/>
      <c r="AL992" s="59"/>
      <c r="AM992" s="59"/>
      <c r="AN992" s="59"/>
      <c r="AO992" s="59"/>
      <c r="AP992" s="59"/>
      <c r="AQ992" s="59"/>
      <c r="AR992" s="59"/>
      <c r="AS992" s="59"/>
      <c r="AT992" s="59"/>
      <c r="AU992" s="59"/>
      <c r="AV992" s="59"/>
      <c r="AW992" s="59"/>
      <c r="AX992" s="59"/>
      <c r="AY992" s="59"/>
      <c r="AZ992" s="59"/>
      <c r="BA992" s="59"/>
    </row>
    <row r="993" spans="1:53" s="34" customFormat="1">
      <c r="A993" t="s">
        <v>1187</v>
      </c>
      <c r="C993"/>
      <c r="D993"/>
      <c r="E993">
        <v>3</v>
      </c>
      <c r="F993"/>
      <c r="G993">
        <v>8</v>
      </c>
      <c r="H993">
        <v>1</v>
      </c>
      <c r="I993">
        <v>3</v>
      </c>
      <c r="J993">
        <v>20</v>
      </c>
      <c r="K993" s="59"/>
      <c r="L993" s="59"/>
      <c r="M993" s="59"/>
      <c r="N993" s="59"/>
      <c r="O993" s="59"/>
      <c r="P993" s="59"/>
      <c r="Q993" s="59"/>
      <c r="R993" s="59"/>
      <c r="S993" s="59"/>
      <c r="T993" s="59"/>
      <c r="U993" s="59"/>
      <c r="V993" s="59"/>
      <c r="W993" s="59"/>
      <c r="X993" s="59"/>
      <c r="Y993" s="59"/>
      <c r="Z993" s="59"/>
      <c r="AA993" s="59"/>
      <c r="AB993" s="59"/>
      <c r="AC993" s="59"/>
      <c r="AD993" s="59"/>
      <c r="AE993" s="59"/>
      <c r="AF993" s="59"/>
      <c r="AG993" s="59"/>
      <c r="AH993" s="59"/>
      <c r="AI993" s="59"/>
      <c r="AJ993" s="59"/>
      <c r="AK993" s="59"/>
      <c r="AL993" s="59"/>
      <c r="AM993" s="59"/>
      <c r="AN993" s="59"/>
      <c r="AO993" s="59"/>
      <c r="AP993" s="59"/>
      <c r="AQ993" s="59"/>
      <c r="AR993" s="59"/>
      <c r="AS993" s="59"/>
      <c r="AT993" s="59"/>
      <c r="AU993" s="59"/>
      <c r="AV993" s="59"/>
      <c r="AW993" s="59"/>
      <c r="AX993" s="59"/>
      <c r="AY993" s="59"/>
      <c r="AZ993" s="59"/>
      <c r="BA993" s="59"/>
    </row>
    <row r="994" spans="1:53" s="34" customFormat="1">
      <c r="A994" t="s">
        <v>1171</v>
      </c>
      <c r="C994"/>
      <c r="D994"/>
      <c r="E994">
        <v>10</v>
      </c>
      <c r="F994"/>
      <c r="G994">
        <v>17</v>
      </c>
      <c r="H994">
        <v>1</v>
      </c>
      <c r="I994">
        <v>8</v>
      </c>
      <c r="J994">
        <v>46</v>
      </c>
      <c r="K994" s="59"/>
      <c r="L994" s="59"/>
      <c r="M994" s="59"/>
      <c r="N994" s="59"/>
      <c r="O994" s="59"/>
      <c r="P994" s="59"/>
      <c r="Q994" s="59"/>
      <c r="R994" s="59"/>
      <c r="S994" s="59"/>
      <c r="T994" s="59"/>
      <c r="U994" s="59"/>
      <c r="V994" s="59"/>
      <c r="W994" s="59"/>
      <c r="X994" s="59"/>
      <c r="Y994" s="59"/>
      <c r="Z994" s="59"/>
      <c r="AA994" s="59"/>
      <c r="AB994" s="59"/>
      <c r="AC994" s="59"/>
      <c r="AD994" s="59"/>
      <c r="AE994" s="59"/>
      <c r="AF994" s="59"/>
      <c r="AG994" s="59"/>
      <c r="AH994" s="59"/>
      <c r="AI994" s="59"/>
      <c r="AJ994" s="59"/>
      <c r="AK994" s="59"/>
      <c r="AL994" s="59"/>
      <c r="AM994" s="59"/>
      <c r="AN994" s="59"/>
      <c r="AO994" s="59"/>
      <c r="AP994" s="59"/>
      <c r="AQ994" s="59"/>
      <c r="AR994" s="59"/>
      <c r="AS994" s="59"/>
      <c r="AT994" s="59"/>
      <c r="AU994" s="59"/>
      <c r="AV994" s="59"/>
      <c r="AW994" s="59"/>
      <c r="AX994" s="59"/>
      <c r="AY994" s="59"/>
      <c r="AZ994" s="59"/>
      <c r="BA994" s="59"/>
    </row>
    <row r="995" spans="1:53" s="34" customFormat="1">
      <c r="A995" t="s">
        <v>623</v>
      </c>
      <c r="C995"/>
      <c r="D995"/>
      <c r="E995">
        <v>7</v>
      </c>
      <c r="F995"/>
      <c r="G995">
        <v>13</v>
      </c>
      <c r="H995">
        <v>1</v>
      </c>
      <c r="I995">
        <v>8</v>
      </c>
      <c r="J995">
        <v>32</v>
      </c>
      <c r="K995" s="59"/>
      <c r="L995" s="59"/>
      <c r="M995" s="59"/>
      <c r="N995" s="59"/>
      <c r="O995" s="59"/>
      <c r="P995" s="59"/>
      <c r="Q995" s="59"/>
      <c r="R995" s="59"/>
      <c r="S995" s="59"/>
      <c r="T995" s="59"/>
      <c r="U995" s="59"/>
      <c r="V995" s="59"/>
      <c r="W995" s="59"/>
      <c r="X995" s="59"/>
      <c r="Y995" s="59"/>
      <c r="Z995" s="59"/>
      <c r="AA995" s="59"/>
      <c r="AB995" s="59"/>
      <c r="AC995" s="59"/>
      <c r="AD995" s="59"/>
      <c r="AE995" s="59"/>
      <c r="AF995" s="59"/>
      <c r="AG995" s="59"/>
      <c r="AH995" s="59"/>
      <c r="AI995" s="59"/>
      <c r="AJ995" s="59"/>
      <c r="AK995" s="59"/>
      <c r="AL995" s="59"/>
      <c r="AM995" s="59"/>
      <c r="AN995" s="59"/>
      <c r="AO995" s="59"/>
      <c r="AP995" s="59"/>
      <c r="AQ995" s="59"/>
      <c r="AR995" s="59"/>
      <c r="AS995" s="59"/>
      <c r="AT995" s="59"/>
      <c r="AU995" s="59"/>
      <c r="AV995" s="59"/>
      <c r="AW995" s="59"/>
      <c r="AX995" s="59"/>
      <c r="AY995" s="59"/>
      <c r="AZ995" s="59"/>
      <c r="BA995" s="59"/>
    </row>
    <row r="996" spans="1:53" s="34" customFormat="1">
      <c r="A996" t="s">
        <v>860</v>
      </c>
      <c r="C996"/>
      <c r="D996"/>
      <c r="E996">
        <v>4</v>
      </c>
      <c r="F996"/>
      <c r="G996">
        <v>162</v>
      </c>
      <c r="H996"/>
      <c r="I996">
        <v>2</v>
      </c>
      <c r="J996">
        <v>34</v>
      </c>
      <c r="K996" s="59"/>
      <c r="L996" s="59"/>
      <c r="M996" s="59"/>
      <c r="N996" s="59"/>
      <c r="O996" s="59"/>
      <c r="P996" s="59"/>
      <c r="Q996" s="59"/>
      <c r="R996" s="59"/>
      <c r="S996" s="59"/>
      <c r="T996" s="59"/>
      <c r="U996" s="59"/>
      <c r="V996" s="59"/>
      <c r="W996" s="59"/>
      <c r="X996" s="59"/>
      <c r="Y996" s="59"/>
      <c r="Z996" s="59"/>
      <c r="AA996" s="59"/>
      <c r="AB996" s="59"/>
      <c r="AC996" s="59"/>
      <c r="AD996" s="59"/>
      <c r="AE996" s="59"/>
      <c r="AF996" s="59"/>
      <c r="AG996" s="59"/>
      <c r="AH996" s="59"/>
      <c r="AI996" s="59"/>
      <c r="AJ996" s="59"/>
      <c r="AK996" s="59"/>
      <c r="AL996" s="59"/>
      <c r="AM996" s="59"/>
      <c r="AN996" s="59"/>
      <c r="AO996" s="59"/>
      <c r="AP996" s="59"/>
      <c r="AQ996" s="59"/>
      <c r="AR996" s="59"/>
      <c r="AS996" s="59"/>
      <c r="AT996" s="59"/>
      <c r="AU996" s="59"/>
      <c r="AV996" s="59"/>
      <c r="AW996" s="59"/>
      <c r="AX996" s="59"/>
      <c r="AY996" s="59"/>
      <c r="AZ996" s="59"/>
      <c r="BA996" s="59"/>
    </row>
    <row r="997" spans="1:53" s="34" customFormat="1">
      <c r="A997" t="s">
        <v>859</v>
      </c>
      <c r="C997"/>
      <c r="D997"/>
      <c r="E997">
        <v>6</v>
      </c>
      <c r="F997"/>
      <c r="G997">
        <v>54</v>
      </c>
      <c r="H997"/>
      <c r="I997">
        <v>3</v>
      </c>
      <c r="J997">
        <v>46</v>
      </c>
      <c r="K997" s="59"/>
      <c r="L997" s="59"/>
      <c r="M997" s="59"/>
      <c r="N997" s="59"/>
      <c r="O997" s="59"/>
      <c r="P997" s="59"/>
      <c r="Q997" s="59"/>
      <c r="R997" s="59"/>
      <c r="S997" s="59"/>
      <c r="T997" s="59"/>
      <c r="U997" s="59"/>
      <c r="V997" s="59"/>
      <c r="W997" s="59"/>
      <c r="X997" s="59"/>
      <c r="Y997" s="59"/>
      <c r="Z997" s="59"/>
      <c r="AA997" s="59"/>
      <c r="AB997" s="59"/>
      <c r="AC997" s="59"/>
      <c r="AD997" s="59"/>
      <c r="AE997" s="59"/>
      <c r="AF997" s="59"/>
      <c r="AG997" s="59"/>
      <c r="AH997" s="59"/>
      <c r="AI997" s="59"/>
      <c r="AJ997" s="59"/>
      <c r="AK997" s="59"/>
      <c r="AL997" s="59"/>
      <c r="AM997" s="59"/>
      <c r="AN997" s="59"/>
      <c r="AO997" s="59"/>
      <c r="AP997" s="59"/>
      <c r="AQ997" s="59"/>
      <c r="AR997" s="59"/>
      <c r="AS997" s="59"/>
      <c r="AT997" s="59"/>
      <c r="AU997" s="59"/>
      <c r="AV997" s="59"/>
      <c r="AW997" s="59"/>
      <c r="AX997" s="59"/>
      <c r="AY997" s="59"/>
      <c r="AZ997" s="59"/>
      <c r="BA997" s="59"/>
    </row>
    <row r="998" spans="1:53" s="34" customFormat="1">
      <c r="A998" t="s">
        <v>877</v>
      </c>
      <c r="C998"/>
      <c r="D998">
        <v>0.2</v>
      </c>
      <c r="E998">
        <v>7</v>
      </c>
      <c r="F998"/>
      <c r="G998">
        <v>38</v>
      </c>
      <c r="H998"/>
      <c r="I998">
        <v>3</v>
      </c>
      <c r="J998">
        <v>38</v>
      </c>
      <c r="K998" s="59"/>
      <c r="L998" s="59"/>
      <c r="M998" s="59"/>
      <c r="N998" s="59"/>
      <c r="O998" s="59"/>
      <c r="P998" s="59"/>
      <c r="Q998" s="59"/>
      <c r="R998" s="59"/>
      <c r="S998" s="59"/>
      <c r="T998" s="59"/>
      <c r="U998" s="59"/>
      <c r="V998" s="59"/>
      <c r="W998" s="59"/>
      <c r="X998" s="59"/>
      <c r="Y998" s="59"/>
      <c r="Z998" s="59"/>
      <c r="AA998" s="59"/>
      <c r="AB998" s="59"/>
      <c r="AC998" s="59"/>
      <c r="AD998" s="59"/>
      <c r="AE998" s="59"/>
      <c r="AF998" s="59"/>
      <c r="AG998" s="59"/>
      <c r="AH998" s="59"/>
      <c r="AI998" s="59"/>
      <c r="AJ998" s="59"/>
      <c r="AK998" s="59"/>
      <c r="AL998" s="59"/>
      <c r="AM998" s="59"/>
      <c r="AN998" s="59"/>
      <c r="AO998" s="59"/>
      <c r="AP998" s="59"/>
      <c r="AQ998" s="59"/>
      <c r="AR998" s="59"/>
      <c r="AS998" s="59"/>
      <c r="AT998" s="59"/>
      <c r="AU998" s="59"/>
      <c r="AV998" s="59"/>
      <c r="AW998" s="59"/>
      <c r="AX998" s="59"/>
      <c r="AY998" s="59"/>
      <c r="AZ998" s="59"/>
      <c r="BA998" s="59"/>
    </row>
    <row r="999" spans="1:53" s="34" customFormat="1">
      <c r="A999" t="s">
        <v>739</v>
      </c>
      <c r="C999"/>
      <c r="D999"/>
      <c r="E999">
        <v>3</v>
      </c>
      <c r="F999"/>
      <c r="G999">
        <v>29</v>
      </c>
      <c r="H999"/>
      <c r="I999">
        <v>3</v>
      </c>
      <c r="J999">
        <v>20</v>
      </c>
      <c r="K999" s="59"/>
      <c r="L999" s="59"/>
      <c r="M999" s="59"/>
      <c r="N999" s="59"/>
      <c r="O999" s="59"/>
      <c r="P999" s="59"/>
      <c r="Q999" s="59"/>
      <c r="R999" s="59"/>
      <c r="S999" s="59"/>
      <c r="T999" s="59"/>
      <c r="U999" s="59"/>
      <c r="V999" s="59"/>
      <c r="W999" s="59"/>
      <c r="X999" s="59"/>
      <c r="Y999" s="59"/>
      <c r="Z999" s="59"/>
      <c r="AA999" s="59"/>
      <c r="AB999" s="59"/>
      <c r="AC999" s="59"/>
      <c r="AD999" s="59"/>
      <c r="AE999" s="59"/>
      <c r="AF999" s="59"/>
      <c r="AG999" s="59"/>
      <c r="AH999" s="59"/>
      <c r="AI999" s="59"/>
      <c r="AJ999" s="59"/>
      <c r="AK999" s="59"/>
      <c r="AL999" s="59"/>
      <c r="AM999" s="59"/>
      <c r="AN999" s="59"/>
      <c r="AO999" s="59"/>
      <c r="AP999" s="59"/>
      <c r="AQ999" s="59"/>
      <c r="AR999" s="59"/>
      <c r="AS999" s="59"/>
      <c r="AT999" s="59"/>
      <c r="AU999" s="59"/>
      <c r="AV999" s="59"/>
      <c r="AW999" s="59"/>
      <c r="AX999" s="59"/>
      <c r="AY999" s="59"/>
      <c r="AZ999" s="59"/>
      <c r="BA999" s="59"/>
    </row>
    <row r="1000" spans="1:53" s="34" customFormat="1">
      <c r="A1000" t="s">
        <v>1172</v>
      </c>
      <c r="C1000"/>
      <c r="D1000"/>
      <c r="E1000">
        <v>3</v>
      </c>
      <c r="F1000"/>
      <c r="G1000">
        <v>7</v>
      </c>
      <c r="H1000"/>
      <c r="I1000">
        <v>4</v>
      </c>
      <c r="J1000">
        <v>26</v>
      </c>
      <c r="K1000" s="59"/>
      <c r="L1000" s="59"/>
      <c r="M1000" s="59"/>
      <c r="N1000" s="59"/>
      <c r="O1000" s="59"/>
      <c r="P1000" s="59"/>
      <c r="Q1000" s="59"/>
      <c r="R1000" s="59"/>
      <c r="S1000" s="59"/>
      <c r="T1000" s="59"/>
      <c r="U1000" s="59"/>
      <c r="V1000" s="59"/>
      <c r="W1000" s="59"/>
      <c r="X1000" s="59"/>
      <c r="Y1000" s="59"/>
      <c r="Z1000" s="59"/>
      <c r="AA1000" s="59"/>
      <c r="AB1000" s="59"/>
      <c r="AC1000" s="59"/>
      <c r="AD1000" s="59"/>
      <c r="AE1000" s="59"/>
      <c r="AF1000" s="59"/>
      <c r="AG1000" s="59"/>
      <c r="AH1000" s="59"/>
      <c r="AI1000" s="59"/>
      <c r="AJ1000" s="59"/>
      <c r="AK1000" s="59"/>
      <c r="AL1000" s="59"/>
      <c r="AM1000" s="59"/>
      <c r="AN1000" s="59"/>
      <c r="AO1000" s="59"/>
      <c r="AP1000" s="59"/>
      <c r="AQ1000" s="59"/>
      <c r="AR1000" s="59"/>
      <c r="AS1000" s="59"/>
      <c r="AT1000" s="59"/>
      <c r="AU1000" s="59"/>
      <c r="AV1000" s="59"/>
      <c r="AW1000" s="59"/>
      <c r="AX1000" s="59"/>
      <c r="AY1000" s="59"/>
      <c r="AZ1000" s="59"/>
      <c r="BA1000" s="59"/>
    </row>
    <row r="1001" spans="1:53" s="34" customFormat="1">
      <c r="A1001" t="s">
        <v>1188</v>
      </c>
      <c r="C1001"/>
      <c r="D1001"/>
      <c r="E1001"/>
      <c r="F1001"/>
      <c r="G1001">
        <v>19</v>
      </c>
      <c r="H1001"/>
      <c r="I1001">
        <v>2</v>
      </c>
      <c r="J1001">
        <v>49</v>
      </c>
      <c r="K1001" s="59"/>
      <c r="L1001" s="59"/>
      <c r="M1001" s="59"/>
      <c r="N1001" s="59"/>
      <c r="O1001" s="59"/>
      <c r="P1001" s="59"/>
      <c r="Q1001" s="59"/>
      <c r="R1001" s="59"/>
      <c r="S1001" s="59"/>
      <c r="T1001" s="59"/>
      <c r="U1001" s="59"/>
      <c r="V1001" s="59"/>
      <c r="W1001" s="59"/>
      <c r="X1001" s="59"/>
      <c r="Y1001" s="59"/>
      <c r="Z1001" s="59"/>
      <c r="AA1001" s="59"/>
      <c r="AB1001" s="59"/>
      <c r="AC1001" s="59"/>
      <c r="AD1001" s="59"/>
      <c r="AE1001" s="59"/>
      <c r="AF1001" s="59"/>
      <c r="AG1001" s="59"/>
      <c r="AH1001" s="59"/>
      <c r="AI1001" s="59"/>
      <c r="AJ1001" s="59"/>
      <c r="AK1001" s="59"/>
      <c r="AL1001" s="59"/>
      <c r="AM1001" s="59"/>
      <c r="AN1001" s="59"/>
      <c r="AO1001" s="59"/>
      <c r="AP1001" s="59"/>
      <c r="AQ1001" s="59"/>
      <c r="AR1001" s="59"/>
      <c r="AS1001" s="59"/>
      <c r="AT1001" s="59"/>
      <c r="AU1001" s="59"/>
      <c r="AV1001" s="59"/>
      <c r="AW1001" s="59"/>
      <c r="AX1001" s="59"/>
      <c r="AY1001" s="59"/>
      <c r="AZ1001" s="59"/>
      <c r="BA1001" s="59"/>
    </row>
    <row r="1002" spans="1:53" s="34" customFormat="1">
      <c r="A1002" t="s">
        <v>740</v>
      </c>
      <c r="C1002"/>
      <c r="D1002"/>
      <c r="E1002"/>
      <c r="F1002"/>
      <c r="G1002">
        <v>13</v>
      </c>
      <c r="H1002"/>
      <c r="I1002">
        <v>4</v>
      </c>
      <c r="J1002">
        <v>8</v>
      </c>
      <c r="K1002" s="59"/>
      <c r="L1002" s="59"/>
      <c r="M1002" s="59"/>
      <c r="N1002" s="59"/>
      <c r="O1002" s="59"/>
      <c r="P1002" s="59"/>
      <c r="Q1002" s="59"/>
      <c r="R1002" s="59"/>
      <c r="S1002" s="59"/>
      <c r="T1002" s="59"/>
      <c r="U1002" s="59"/>
      <c r="V1002" s="59"/>
      <c r="W1002" s="59"/>
      <c r="X1002" s="59"/>
      <c r="Y1002" s="59"/>
      <c r="Z1002" s="59"/>
      <c r="AA1002" s="59"/>
      <c r="AB1002" s="59"/>
      <c r="AC1002" s="59"/>
      <c r="AD1002" s="59"/>
      <c r="AE1002" s="59"/>
      <c r="AF1002" s="59"/>
      <c r="AG1002" s="59"/>
      <c r="AH1002" s="59"/>
      <c r="AI1002" s="59"/>
      <c r="AJ1002" s="59"/>
      <c r="AK1002" s="59"/>
      <c r="AL1002" s="59"/>
      <c r="AM1002" s="59"/>
      <c r="AN1002" s="59"/>
      <c r="AO1002" s="59"/>
      <c r="AP1002" s="59"/>
      <c r="AQ1002" s="59"/>
      <c r="AR1002" s="59"/>
      <c r="AS1002" s="59"/>
      <c r="AT1002" s="59"/>
      <c r="AU1002" s="59"/>
      <c r="AV1002" s="59"/>
      <c r="AW1002" s="59"/>
      <c r="AX1002" s="59"/>
      <c r="AY1002" s="59"/>
      <c r="AZ1002" s="59"/>
      <c r="BA1002" s="59"/>
    </row>
    <row r="1003" spans="1:53" s="34" customFormat="1">
      <c r="A1003" t="s">
        <v>769</v>
      </c>
      <c r="C1003"/>
      <c r="D1003">
        <v>0.6</v>
      </c>
      <c r="E1003">
        <v>6</v>
      </c>
      <c r="F1003"/>
      <c r="G1003">
        <v>16</v>
      </c>
      <c r="H1003">
        <v>1</v>
      </c>
      <c r="I1003">
        <v>9</v>
      </c>
      <c r="J1003">
        <v>152</v>
      </c>
      <c r="K1003" s="59"/>
      <c r="L1003" s="59"/>
      <c r="M1003" s="59"/>
      <c r="N1003" s="59"/>
      <c r="O1003" s="59"/>
      <c r="P1003" s="59"/>
      <c r="Q1003" s="59"/>
      <c r="R1003" s="59"/>
      <c r="S1003" s="59"/>
      <c r="T1003" s="59"/>
      <c r="U1003" s="59"/>
      <c r="V1003" s="59"/>
      <c r="W1003" s="59"/>
      <c r="X1003" s="59"/>
      <c r="Y1003" s="59"/>
      <c r="Z1003" s="59"/>
      <c r="AA1003" s="59"/>
      <c r="AB1003" s="59"/>
      <c r="AC1003" s="59"/>
      <c r="AD1003" s="59"/>
      <c r="AE1003" s="59"/>
      <c r="AF1003" s="59"/>
      <c r="AG1003" s="59"/>
      <c r="AH1003" s="59"/>
      <c r="AI1003" s="59"/>
      <c r="AJ1003" s="59"/>
      <c r="AK1003" s="59"/>
      <c r="AL1003" s="59"/>
      <c r="AM1003" s="59"/>
      <c r="AN1003" s="59"/>
      <c r="AO1003" s="59"/>
      <c r="AP1003" s="59"/>
      <c r="AQ1003" s="59"/>
      <c r="AR1003" s="59"/>
      <c r="AS1003" s="59"/>
      <c r="AT1003" s="59"/>
      <c r="AU1003" s="59"/>
      <c r="AV1003" s="59"/>
      <c r="AW1003" s="59"/>
      <c r="AX1003" s="59"/>
      <c r="AY1003" s="59"/>
      <c r="AZ1003" s="59"/>
      <c r="BA1003" s="59"/>
    </row>
    <row r="1004" spans="1:53" s="34" customFormat="1">
      <c r="A1004" t="s">
        <v>1173</v>
      </c>
      <c r="C1004"/>
      <c r="D1004">
        <v>0.3</v>
      </c>
      <c r="E1004">
        <v>6</v>
      </c>
      <c r="F1004"/>
      <c r="G1004">
        <v>29</v>
      </c>
      <c r="H1004">
        <v>1</v>
      </c>
      <c r="I1004">
        <v>7</v>
      </c>
      <c r="J1004">
        <v>29</v>
      </c>
      <c r="K1004" s="59"/>
      <c r="L1004" s="59"/>
      <c r="M1004" s="59"/>
      <c r="N1004" s="59"/>
      <c r="O1004" s="59"/>
      <c r="P1004" s="59"/>
      <c r="Q1004" s="59"/>
      <c r="R1004" s="59"/>
      <c r="S1004" s="59"/>
      <c r="T1004" s="59"/>
      <c r="U1004" s="59"/>
      <c r="V1004" s="59"/>
      <c r="W1004" s="59"/>
      <c r="X1004" s="59"/>
      <c r="Y1004" s="59"/>
      <c r="Z1004" s="59"/>
      <c r="AA1004" s="59"/>
      <c r="AB1004" s="59"/>
      <c r="AC1004" s="59"/>
      <c r="AD1004" s="59"/>
      <c r="AE1004" s="59"/>
      <c r="AF1004" s="59"/>
      <c r="AG1004" s="59"/>
      <c r="AH1004" s="59"/>
      <c r="AI1004" s="59"/>
      <c r="AJ1004" s="59"/>
      <c r="AK1004" s="59"/>
      <c r="AL1004" s="59"/>
      <c r="AM1004" s="59"/>
      <c r="AN1004" s="59"/>
      <c r="AO1004" s="59"/>
      <c r="AP1004" s="59"/>
      <c r="AQ1004" s="59"/>
      <c r="AR1004" s="59"/>
      <c r="AS1004" s="59"/>
      <c r="AT1004" s="59"/>
      <c r="AU1004" s="59"/>
      <c r="AV1004" s="59"/>
      <c r="AW1004" s="59"/>
      <c r="AX1004" s="59"/>
      <c r="AY1004" s="59"/>
      <c r="AZ1004" s="59"/>
      <c r="BA1004" s="59"/>
    </row>
    <row r="1005" spans="1:53" s="34" customFormat="1">
      <c r="A1005" t="s">
        <v>741</v>
      </c>
      <c r="C1005"/>
      <c r="D1005">
        <v>0.4</v>
      </c>
      <c r="E1005">
        <v>9</v>
      </c>
      <c r="F1005"/>
      <c r="G1005">
        <v>102</v>
      </c>
      <c r="H1005">
        <v>1</v>
      </c>
      <c r="I1005">
        <v>9</v>
      </c>
      <c r="J1005">
        <v>55</v>
      </c>
      <c r="K1005" s="59"/>
      <c r="L1005" s="59"/>
      <c r="M1005" s="59"/>
      <c r="N1005" s="59"/>
      <c r="O1005" s="59"/>
      <c r="P1005" s="59"/>
      <c r="Q1005" s="59"/>
      <c r="R1005" s="59"/>
      <c r="S1005" s="59"/>
      <c r="T1005" s="59"/>
      <c r="U1005" s="59"/>
      <c r="V1005" s="59"/>
      <c r="W1005" s="59"/>
      <c r="X1005" s="59"/>
      <c r="Y1005" s="59"/>
      <c r="Z1005" s="59"/>
      <c r="AA1005" s="59"/>
      <c r="AB1005" s="59"/>
      <c r="AC1005" s="59"/>
      <c r="AD1005" s="59"/>
      <c r="AE1005" s="59"/>
      <c r="AF1005" s="59"/>
      <c r="AG1005" s="59"/>
      <c r="AH1005" s="59"/>
      <c r="AI1005" s="59"/>
      <c r="AJ1005" s="59"/>
      <c r="AK1005" s="59"/>
      <c r="AL1005" s="59"/>
      <c r="AM1005" s="59"/>
      <c r="AN1005" s="59"/>
      <c r="AO1005" s="59"/>
      <c r="AP1005" s="59"/>
      <c r="AQ1005" s="59"/>
      <c r="AR1005" s="59"/>
      <c r="AS1005" s="59"/>
      <c r="AT1005" s="59"/>
      <c r="AU1005" s="59"/>
      <c r="AV1005" s="59"/>
      <c r="AW1005" s="59"/>
      <c r="AX1005" s="59"/>
      <c r="AY1005" s="59"/>
      <c r="AZ1005" s="59"/>
      <c r="BA1005" s="59"/>
    </row>
    <row r="1006" spans="1:53" s="34" customFormat="1">
      <c r="A1006" t="s">
        <v>1189</v>
      </c>
      <c r="C1006"/>
      <c r="D1006"/>
      <c r="E1006">
        <v>9</v>
      </c>
      <c r="F1006">
        <v>5</v>
      </c>
      <c r="G1006">
        <v>10</v>
      </c>
      <c r="H1006">
        <v>1</v>
      </c>
      <c r="I1006">
        <v>2</v>
      </c>
      <c r="J1006">
        <v>19</v>
      </c>
      <c r="K1006" s="59"/>
      <c r="L1006" s="59"/>
      <c r="M1006" s="59"/>
      <c r="N1006" s="59"/>
      <c r="O1006" s="59"/>
      <c r="P1006" s="59"/>
      <c r="Q1006" s="59"/>
      <c r="R1006" s="59"/>
      <c r="S1006" s="59"/>
      <c r="T1006" s="59"/>
      <c r="U1006" s="59"/>
      <c r="V1006" s="59"/>
      <c r="W1006" s="59"/>
      <c r="X1006" s="59"/>
      <c r="Y1006" s="59"/>
      <c r="Z1006" s="59"/>
      <c r="AA1006" s="59"/>
      <c r="AB1006" s="59"/>
      <c r="AC1006" s="59"/>
      <c r="AD1006" s="59"/>
      <c r="AE1006" s="59"/>
      <c r="AF1006" s="59"/>
      <c r="AG1006" s="59"/>
      <c r="AH1006" s="59"/>
      <c r="AI1006" s="59"/>
      <c r="AJ1006" s="59"/>
      <c r="AK1006" s="59"/>
      <c r="AL1006" s="59"/>
      <c r="AM1006" s="59"/>
      <c r="AN1006" s="59"/>
      <c r="AO1006" s="59"/>
      <c r="AP1006" s="59"/>
      <c r="AQ1006" s="59"/>
      <c r="AR1006" s="59"/>
      <c r="AS1006" s="59"/>
      <c r="AT1006" s="59"/>
      <c r="AU1006" s="59"/>
      <c r="AV1006" s="59"/>
      <c r="AW1006" s="59"/>
      <c r="AX1006" s="59"/>
      <c r="AY1006" s="59"/>
      <c r="AZ1006" s="59"/>
      <c r="BA1006" s="59"/>
    </row>
    <row r="1007" spans="1:53" s="34" customFormat="1">
      <c r="A1007" t="s">
        <v>878</v>
      </c>
      <c r="C1007"/>
      <c r="D1007"/>
      <c r="E1007">
        <v>11</v>
      </c>
      <c r="F1007">
        <v>2</v>
      </c>
      <c r="G1007">
        <v>21</v>
      </c>
      <c r="H1007"/>
      <c r="I1007">
        <v>7</v>
      </c>
      <c r="J1007">
        <v>44</v>
      </c>
      <c r="K1007" s="59"/>
      <c r="L1007" s="59"/>
      <c r="M1007" s="59"/>
      <c r="N1007" s="59"/>
      <c r="O1007" s="59"/>
      <c r="P1007" s="59"/>
      <c r="Q1007" s="59"/>
      <c r="R1007" s="59"/>
      <c r="S1007" s="59"/>
      <c r="T1007" s="59"/>
      <c r="U1007" s="59"/>
      <c r="V1007" s="59"/>
      <c r="W1007" s="59"/>
      <c r="X1007" s="59"/>
      <c r="Y1007" s="59"/>
      <c r="Z1007" s="59"/>
      <c r="AA1007" s="59"/>
      <c r="AB1007" s="59"/>
      <c r="AC1007" s="59"/>
      <c r="AD1007" s="59"/>
      <c r="AE1007" s="59"/>
      <c r="AF1007" s="59"/>
      <c r="AG1007" s="59"/>
      <c r="AH1007" s="59"/>
      <c r="AI1007" s="59"/>
      <c r="AJ1007" s="59"/>
      <c r="AK1007" s="59"/>
      <c r="AL1007" s="59"/>
      <c r="AM1007" s="59"/>
      <c r="AN1007" s="59"/>
      <c r="AO1007" s="59"/>
      <c r="AP1007" s="59"/>
      <c r="AQ1007" s="59"/>
      <c r="AR1007" s="59"/>
      <c r="AS1007" s="59"/>
      <c r="AT1007" s="59"/>
      <c r="AU1007" s="59"/>
      <c r="AV1007" s="59"/>
      <c r="AW1007" s="59"/>
      <c r="AX1007" s="59"/>
      <c r="AY1007" s="59"/>
      <c r="AZ1007" s="59"/>
      <c r="BA1007" s="59"/>
    </row>
    <row r="1008" spans="1:53" s="34" customFormat="1">
      <c r="A1008" t="s">
        <v>768</v>
      </c>
      <c r="C1008"/>
      <c r="D1008">
        <v>0.2</v>
      </c>
      <c r="E1008">
        <v>12</v>
      </c>
      <c r="F1008"/>
      <c r="G1008">
        <v>24</v>
      </c>
      <c r="H1008">
        <v>3</v>
      </c>
      <c r="I1008">
        <v>10</v>
      </c>
      <c r="J1008">
        <v>71</v>
      </c>
      <c r="K1008" s="59"/>
      <c r="L1008" s="59"/>
      <c r="M1008" s="59"/>
      <c r="N1008" s="59"/>
      <c r="O1008" s="59"/>
      <c r="P1008" s="59"/>
      <c r="Q1008" s="59"/>
      <c r="R1008" s="59"/>
      <c r="S1008" s="59"/>
      <c r="T1008" s="59"/>
      <c r="U1008" s="59"/>
      <c r="V1008" s="59"/>
      <c r="W1008" s="59"/>
      <c r="X1008" s="59"/>
      <c r="Y1008" s="59"/>
      <c r="Z1008" s="59"/>
      <c r="AA1008" s="59"/>
      <c r="AB1008" s="59"/>
      <c r="AC1008" s="59"/>
      <c r="AD1008" s="59"/>
      <c r="AE1008" s="59"/>
      <c r="AF1008" s="59"/>
      <c r="AG1008" s="59"/>
      <c r="AH1008" s="59"/>
      <c r="AI1008" s="59"/>
      <c r="AJ1008" s="59"/>
      <c r="AK1008" s="59"/>
      <c r="AL1008" s="59"/>
      <c r="AM1008" s="59"/>
      <c r="AN1008" s="59"/>
      <c r="AO1008" s="59"/>
      <c r="AP1008" s="59"/>
      <c r="AQ1008" s="59"/>
      <c r="AR1008" s="59"/>
      <c r="AS1008" s="59"/>
      <c r="AT1008" s="59"/>
      <c r="AU1008" s="59"/>
      <c r="AV1008" s="59"/>
      <c r="AW1008" s="59"/>
      <c r="AX1008" s="59"/>
      <c r="AY1008" s="59"/>
      <c r="AZ1008" s="59"/>
      <c r="BA1008" s="59"/>
    </row>
    <row r="1009" spans="1:53" s="34" customFormat="1">
      <c r="A1009" t="s">
        <v>879</v>
      </c>
      <c r="C1009"/>
      <c r="D1009"/>
      <c r="E1009">
        <v>7</v>
      </c>
      <c r="F1009"/>
      <c r="G1009">
        <v>43</v>
      </c>
      <c r="H1009"/>
      <c r="I1009">
        <v>4</v>
      </c>
      <c r="J1009">
        <v>54</v>
      </c>
      <c r="K1009" s="59"/>
      <c r="L1009" s="59"/>
      <c r="M1009" s="59"/>
      <c r="N1009" s="59"/>
      <c r="O1009" s="59"/>
      <c r="P1009" s="59"/>
      <c r="Q1009" s="59"/>
      <c r="R1009" s="59"/>
      <c r="S1009" s="59"/>
      <c r="T1009" s="59"/>
      <c r="U1009" s="59"/>
      <c r="V1009" s="59"/>
      <c r="W1009" s="59"/>
      <c r="X1009" s="59"/>
      <c r="Y1009" s="59"/>
      <c r="Z1009" s="59"/>
      <c r="AA1009" s="59"/>
      <c r="AB1009" s="59"/>
      <c r="AC1009" s="59"/>
      <c r="AD1009" s="59"/>
      <c r="AE1009" s="59"/>
      <c r="AF1009" s="59"/>
      <c r="AG1009" s="59"/>
      <c r="AH1009" s="59"/>
      <c r="AI1009" s="59"/>
      <c r="AJ1009" s="59"/>
      <c r="AK1009" s="59"/>
      <c r="AL1009" s="59"/>
      <c r="AM1009" s="59"/>
      <c r="AN1009" s="59"/>
      <c r="AO1009" s="59"/>
      <c r="AP1009" s="59"/>
      <c r="AQ1009" s="59"/>
      <c r="AR1009" s="59"/>
      <c r="AS1009" s="59"/>
      <c r="AT1009" s="59"/>
      <c r="AU1009" s="59"/>
      <c r="AV1009" s="59"/>
      <c r="AW1009" s="59"/>
      <c r="AX1009" s="59"/>
      <c r="AY1009" s="59"/>
      <c r="AZ1009" s="59"/>
      <c r="BA1009" s="59"/>
    </row>
    <row r="1010" spans="1:53" s="34" customFormat="1">
      <c r="A1010" t="s">
        <v>1174</v>
      </c>
      <c r="C1010"/>
      <c r="D1010">
        <v>0.2</v>
      </c>
      <c r="E1010">
        <v>7</v>
      </c>
      <c r="F1010"/>
      <c r="G1010">
        <v>19</v>
      </c>
      <c r="H1010">
        <v>1</v>
      </c>
      <c r="I1010">
        <v>5</v>
      </c>
      <c r="J1010">
        <v>37</v>
      </c>
      <c r="K1010" s="59"/>
      <c r="L1010" s="59"/>
      <c r="M1010" s="59"/>
      <c r="N1010" s="59"/>
      <c r="O1010" s="59"/>
      <c r="P1010" s="59"/>
      <c r="Q1010" s="59"/>
      <c r="R1010" s="59"/>
      <c r="S1010" s="59"/>
      <c r="T1010" s="59"/>
      <c r="U1010" s="59"/>
      <c r="V1010" s="59"/>
      <c r="W1010" s="59"/>
      <c r="X1010" s="59"/>
      <c r="Y1010" s="59"/>
      <c r="Z1010" s="59"/>
      <c r="AA1010" s="59"/>
      <c r="AB1010" s="59"/>
      <c r="AC1010" s="59"/>
      <c r="AD1010" s="59"/>
      <c r="AE1010" s="59"/>
      <c r="AF1010" s="59"/>
      <c r="AG1010" s="59"/>
      <c r="AH1010" s="59"/>
      <c r="AI1010" s="59"/>
      <c r="AJ1010" s="59"/>
      <c r="AK1010" s="59"/>
      <c r="AL1010" s="59"/>
      <c r="AM1010" s="59"/>
      <c r="AN1010" s="59"/>
      <c r="AO1010" s="59"/>
      <c r="AP1010" s="59"/>
      <c r="AQ1010" s="59"/>
      <c r="AR1010" s="59"/>
      <c r="AS1010" s="59"/>
      <c r="AT1010" s="59"/>
      <c r="AU1010" s="59"/>
      <c r="AV1010" s="59"/>
      <c r="AW1010" s="59"/>
      <c r="AX1010" s="59"/>
      <c r="AY1010" s="59"/>
      <c r="AZ1010" s="59"/>
      <c r="BA1010" s="59"/>
    </row>
    <row r="1011" spans="1:53" s="34" customFormat="1">
      <c r="A1011" t="s">
        <v>742</v>
      </c>
      <c r="C1011"/>
      <c r="D1011"/>
      <c r="E1011"/>
      <c r="F1011"/>
      <c r="G1011">
        <v>9</v>
      </c>
      <c r="H1011"/>
      <c r="I1011">
        <v>2</v>
      </c>
      <c r="J1011">
        <v>9</v>
      </c>
      <c r="K1011" s="59"/>
      <c r="L1011" s="59"/>
      <c r="M1011" s="59"/>
      <c r="N1011" s="59"/>
      <c r="O1011" s="59"/>
      <c r="P1011" s="59"/>
      <c r="Q1011" s="59"/>
      <c r="R1011" s="59"/>
      <c r="S1011" s="59"/>
      <c r="T1011" s="59"/>
      <c r="U1011" s="59"/>
      <c r="V1011" s="59"/>
      <c r="W1011" s="59"/>
      <c r="X1011" s="59"/>
      <c r="Y1011" s="59"/>
      <c r="Z1011" s="59"/>
      <c r="AA1011" s="59"/>
      <c r="AB1011" s="59"/>
      <c r="AC1011" s="59"/>
      <c r="AD1011" s="59"/>
      <c r="AE1011" s="59"/>
      <c r="AF1011" s="59"/>
      <c r="AG1011" s="59"/>
      <c r="AH1011" s="59"/>
      <c r="AI1011" s="59"/>
      <c r="AJ1011" s="59"/>
      <c r="AK1011" s="59"/>
      <c r="AL1011" s="59"/>
      <c r="AM1011" s="59"/>
      <c r="AN1011" s="59"/>
      <c r="AO1011" s="59"/>
      <c r="AP1011" s="59"/>
      <c r="AQ1011" s="59"/>
      <c r="AR1011" s="59"/>
      <c r="AS1011" s="59"/>
      <c r="AT1011" s="59"/>
      <c r="AU1011" s="59"/>
      <c r="AV1011" s="59"/>
      <c r="AW1011" s="59"/>
      <c r="AX1011" s="59"/>
      <c r="AY1011" s="59"/>
      <c r="AZ1011" s="59"/>
      <c r="BA1011" s="59"/>
    </row>
    <row r="1012" spans="1:53" s="34" customFormat="1">
      <c r="A1012" t="s">
        <v>1190</v>
      </c>
      <c r="C1012"/>
      <c r="D1012"/>
      <c r="E1012">
        <v>7</v>
      </c>
      <c r="F1012"/>
      <c r="G1012">
        <v>13</v>
      </c>
      <c r="H1012">
        <v>1</v>
      </c>
      <c r="I1012">
        <v>6</v>
      </c>
      <c r="J1012">
        <v>44</v>
      </c>
      <c r="K1012" s="59"/>
      <c r="L1012" s="59"/>
      <c r="M1012" s="59"/>
      <c r="N1012" s="59"/>
      <c r="O1012" s="59"/>
      <c r="P1012" s="59"/>
      <c r="Q1012" s="59"/>
      <c r="R1012" s="59"/>
      <c r="S1012" s="59"/>
      <c r="T1012" s="59"/>
      <c r="U1012" s="59"/>
      <c r="V1012" s="59"/>
      <c r="W1012" s="59"/>
      <c r="X1012" s="59"/>
      <c r="Y1012" s="59"/>
      <c r="Z1012" s="59"/>
      <c r="AA1012" s="59"/>
      <c r="AB1012" s="59"/>
      <c r="AC1012" s="59"/>
      <c r="AD1012" s="59"/>
      <c r="AE1012" s="59"/>
      <c r="AF1012" s="59"/>
      <c r="AG1012" s="59"/>
      <c r="AH1012" s="59"/>
      <c r="AI1012" s="59"/>
      <c r="AJ1012" s="59"/>
      <c r="AK1012" s="59"/>
      <c r="AL1012" s="59"/>
      <c r="AM1012" s="59"/>
      <c r="AN1012" s="59"/>
      <c r="AO1012" s="59"/>
      <c r="AP1012" s="59"/>
      <c r="AQ1012" s="59"/>
      <c r="AR1012" s="59"/>
      <c r="AS1012" s="59"/>
      <c r="AT1012" s="59"/>
      <c r="AU1012" s="59"/>
      <c r="AV1012" s="59"/>
      <c r="AW1012" s="59"/>
      <c r="AX1012" s="59"/>
      <c r="AY1012" s="59"/>
      <c r="AZ1012" s="59"/>
      <c r="BA1012" s="59"/>
    </row>
    <row r="1013" spans="1:53" s="34" customFormat="1">
      <c r="A1013" t="s">
        <v>880</v>
      </c>
      <c r="C1013"/>
      <c r="D1013"/>
      <c r="E1013">
        <v>13</v>
      </c>
      <c r="F1013"/>
      <c r="G1013">
        <v>61</v>
      </c>
      <c r="H1013"/>
      <c r="I1013">
        <v>5</v>
      </c>
      <c r="J1013">
        <v>39</v>
      </c>
      <c r="K1013" s="59"/>
      <c r="L1013" s="59"/>
      <c r="M1013" s="59"/>
      <c r="N1013" s="59"/>
      <c r="O1013" s="59"/>
      <c r="P1013" s="59"/>
      <c r="Q1013" s="59"/>
      <c r="R1013" s="59"/>
      <c r="S1013" s="59"/>
      <c r="T1013" s="59"/>
      <c r="U1013" s="59"/>
      <c r="V1013" s="59"/>
      <c r="W1013" s="59"/>
      <c r="X1013" s="59"/>
      <c r="Y1013" s="59"/>
      <c r="Z1013" s="59"/>
      <c r="AA1013" s="59"/>
      <c r="AB1013" s="59"/>
      <c r="AC1013" s="59"/>
      <c r="AD1013" s="59"/>
      <c r="AE1013" s="59"/>
      <c r="AF1013" s="59"/>
      <c r="AG1013" s="59"/>
      <c r="AH1013" s="59"/>
      <c r="AI1013" s="59"/>
      <c r="AJ1013" s="59"/>
      <c r="AK1013" s="59"/>
      <c r="AL1013" s="59"/>
      <c r="AM1013" s="59"/>
      <c r="AN1013" s="59"/>
      <c r="AO1013" s="59"/>
      <c r="AP1013" s="59"/>
      <c r="AQ1013" s="59"/>
      <c r="AR1013" s="59"/>
      <c r="AS1013" s="59"/>
      <c r="AT1013" s="59"/>
      <c r="AU1013" s="59"/>
      <c r="AV1013" s="59"/>
      <c r="AW1013" s="59"/>
      <c r="AX1013" s="59"/>
      <c r="AY1013" s="59"/>
      <c r="AZ1013" s="59"/>
      <c r="BA1013" s="59"/>
    </row>
    <row r="1014" spans="1:53" s="34" customFormat="1">
      <c r="A1014" t="s">
        <v>743</v>
      </c>
      <c r="C1014"/>
      <c r="D1014"/>
      <c r="E1014">
        <v>4</v>
      </c>
      <c r="F1014"/>
      <c r="G1014">
        <v>25</v>
      </c>
      <c r="H1014"/>
      <c r="I1014">
        <v>6</v>
      </c>
      <c r="J1014">
        <v>16</v>
      </c>
      <c r="K1014" s="59"/>
      <c r="L1014" s="59"/>
      <c r="M1014" s="59"/>
      <c r="N1014" s="59"/>
      <c r="O1014" s="59"/>
      <c r="P1014" s="59"/>
      <c r="Q1014" s="59"/>
      <c r="R1014" s="59"/>
      <c r="S1014" s="59"/>
      <c r="T1014" s="59"/>
      <c r="U1014" s="59"/>
      <c r="V1014" s="59"/>
      <c r="W1014" s="59"/>
      <c r="X1014" s="59"/>
      <c r="Y1014" s="59"/>
      <c r="Z1014" s="59"/>
      <c r="AA1014" s="59"/>
      <c r="AB1014" s="59"/>
      <c r="AC1014" s="59"/>
      <c r="AD1014" s="59"/>
      <c r="AE1014" s="59"/>
      <c r="AF1014" s="59"/>
      <c r="AG1014" s="59"/>
      <c r="AH1014" s="59"/>
      <c r="AI1014" s="59"/>
      <c r="AJ1014" s="59"/>
      <c r="AK1014" s="59"/>
      <c r="AL1014" s="59"/>
      <c r="AM1014" s="59"/>
      <c r="AN1014" s="59"/>
      <c r="AO1014" s="59"/>
      <c r="AP1014" s="59"/>
      <c r="AQ1014" s="59"/>
      <c r="AR1014" s="59"/>
      <c r="AS1014" s="59"/>
      <c r="AT1014" s="59"/>
      <c r="AU1014" s="59"/>
      <c r="AV1014" s="59"/>
      <c r="AW1014" s="59"/>
      <c r="AX1014" s="59"/>
      <c r="AY1014" s="59"/>
      <c r="AZ1014" s="59"/>
      <c r="BA1014" s="59"/>
    </row>
    <row r="1015" spans="1:53" s="34" customFormat="1">
      <c r="A1015" t="s">
        <v>767</v>
      </c>
      <c r="C1015"/>
      <c r="D1015">
        <v>0.3</v>
      </c>
      <c r="E1015">
        <v>12</v>
      </c>
      <c r="F1015">
        <v>2</v>
      </c>
      <c r="G1015">
        <v>10</v>
      </c>
      <c r="H1015">
        <v>2</v>
      </c>
      <c r="I1015">
        <v>9</v>
      </c>
      <c r="J1015">
        <v>80</v>
      </c>
      <c r="K1015" s="59"/>
      <c r="L1015" s="59"/>
      <c r="M1015" s="59"/>
      <c r="N1015" s="59"/>
      <c r="O1015" s="59"/>
      <c r="P1015" s="59"/>
      <c r="Q1015" s="59"/>
      <c r="R1015" s="59"/>
      <c r="S1015" s="59"/>
      <c r="T1015" s="59"/>
      <c r="U1015" s="59"/>
      <c r="V1015" s="59"/>
      <c r="W1015" s="59"/>
      <c r="X1015" s="59"/>
      <c r="Y1015" s="59"/>
      <c r="Z1015" s="59"/>
      <c r="AA1015" s="59"/>
      <c r="AB1015" s="59"/>
      <c r="AC1015" s="59"/>
      <c r="AD1015" s="59"/>
      <c r="AE1015" s="59"/>
      <c r="AF1015" s="59"/>
      <c r="AG1015" s="59"/>
      <c r="AH1015" s="59"/>
      <c r="AI1015" s="59"/>
      <c r="AJ1015" s="59"/>
      <c r="AK1015" s="59"/>
      <c r="AL1015" s="59"/>
      <c r="AM1015" s="59"/>
      <c r="AN1015" s="59"/>
      <c r="AO1015" s="59"/>
      <c r="AP1015" s="59"/>
      <c r="AQ1015" s="59"/>
      <c r="AR1015" s="59"/>
      <c r="AS1015" s="59"/>
      <c r="AT1015" s="59"/>
      <c r="AU1015" s="59"/>
      <c r="AV1015" s="59"/>
      <c r="AW1015" s="59"/>
      <c r="AX1015" s="59"/>
      <c r="AY1015" s="59"/>
      <c r="AZ1015" s="59"/>
      <c r="BA1015" s="59"/>
    </row>
    <row r="1016" spans="1:53" s="34" customFormat="1">
      <c r="A1016" t="s">
        <v>1175</v>
      </c>
      <c r="C1016"/>
      <c r="D1016"/>
      <c r="E1016">
        <v>10</v>
      </c>
      <c r="F1016"/>
      <c r="G1016">
        <v>18</v>
      </c>
      <c r="H1016">
        <v>1</v>
      </c>
      <c r="I1016">
        <v>9</v>
      </c>
      <c r="J1016">
        <v>48</v>
      </c>
      <c r="K1016" s="59"/>
      <c r="L1016" s="59"/>
      <c r="M1016" s="59"/>
      <c r="N1016" s="59"/>
      <c r="O1016" s="59"/>
      <c r="P1016" s="59"/>
      <c r="Q1016" s="59"/>
      <c r="R1016" s="59"/>
      <c r="S1016" s="59"/>
      <c r="T1016" s="59"/>
      <c r="U1016" s="59"/>
      <c r="V1016" s="59"/>
      <c r="W1016" s="59"/>
      <c r="X1016" s="59"/>
      <c r="Y1016" s="59"/>
      <c r="Z1016" s="59"/>
      <c r="AA1016" s="59"/>
      <c r="AB1016" s="59"/>
      <c r="AC1016" s="59"/>
      <c r="AD1016" s="59"/>
      <c r="AE1016" s="59"/>
      <c r="AF1016" s="59"/>
      <c r="AG1016" s="59"/>
      <c r="AH1016" s="59"/>
      <c r="AI1016" s="59"/>
      <c r="AJ1016" s="59"/>
      <c r="AK1016" s="59"/>
      <c r="AL1016" s="59"/>
      <c r="AM1016" s="59"/>
      <c r="AN1016" s="59"/>
      <c r="AO1016" s="59"/>
      <c r="AP1016" s="59"/>
      <c r="AQ1016" s="59"/>
      <c r="AR1016" s="59"/>
      <c r="AS1016" s="59"/>
      <c r="AT1016" s="59"/>
      <c r="AU1016" s="59"/>
      <c r="AV1016" s="59"/>
      <c r="AW1016" s="59"/>
      <c r="AX1016" s="59"/>
      <c r="AY1016" s="59"/>
      <c r="AZ1016" s="59"/>
      <c r="BA1016" s="59"/>
    </row>
    <row r="1017" spans="1:53" s="34" customFormat="1">
      <c r="A1017" t="s">
        <v>1191</v>
      </c>
      <c r="C1017"/>
      <c r="D1017">
        <v>0.2</v>
      </c>
      <c r="E1017">
        <v>3</v>
      </c>
      <c r="F1017"/>
      <c r="G1017">
        <v>14</v>
      </c>
      <c r="H1017">
        <v>1</v>
      </c>
      <c r="I1017">
        <v>5</v>
      </c>
      <c r="J1017">
        <v>46</v>
      </c>
      <c r="K1017" s="59"/>
      <c r="L1017" s="59"/>
      <c r="M1017" s="59"/>
      <c r="N1017" s="59"/>
      <c r="O1017" s="59"/>
      <c r="P1017" s="59"/>
      <c r="Q1017" s="59"/>
      <c r="R1017" s="59"/>
      <c r="S1017" s="59"/>
      <c r="T1017" s="59"/>
      <c r="U1017" s="59"/>
      <c r="V1017" s="59"/>
      <c r="W1017" s="59"/>
      <c r="X1017" s="59"/>
      <c r="Y1017" s="59"/>
      <c r="Z1017" s="59"/>
      <c r="AA1017" s="59"/>
      <c r="AB1017" s="59"/>
      <c r="AC1017" s="59"/>
      <c r="AD1017" s="59"/>
      <c r="AE1017" s="59"/>
      <c r="AF1017" s="59"/>
      <c r="AG1017" s="59"/>
      <c r="AH1017" s="59"/>
      <c r="AI1017" s="59"/>
      <c r="AJ1017" s="59"/>
      <c r="AK1017" s="59"/>
      <c r="AL1017" s="59"/>
      <c r="AM1017" s="59"/>
      <c r="AN1017" s="59"/>
      <c r="AO1017" s="59"/>
      <c r="AP1017" s="59"/>
      <c r="AQ1017" s="59"/>
      <c r="AR1017" s="59"/>
      <c r="AS1017" s="59"/>
      <c r="AT1017" s="59"/>
      <c r="AU1017" s="59"/>
      <c r="AV1017" s="59"/>
      <c r="AW1017" s="59"/>
      <c r="AX1017" s="59"/>
      <c r="AY1017" s="59"/>
      <c r="AZ1017" s="59"/>
      <c r="BA1017" s="59"/>
    </row>
    <row r="1018" spans="1:53" s="34" customFormat="1">
      <c r="A1018" t="s">
        <v>881</v>
      </c>
      <c r="C1018">
        <v>6</v>
      </c>
      <c r="D1018">
        <v>0.3</v>
      </c>
      <c r="E1018">
        <v>14</v>
      </c>
      <c r="F1018">
        <v>3</v>
      </c>
      <c r="G1018">
        <v>39</v>
      </c>
      <c r="H1018">
        <v>1</v>
      </c>
      <c r="I1018">
        <v>8</v>
      </c>
      <c r="J1018">
        <v>99</v>
      </c>
      <c r="K1018" s="59"/>
      <c r="L1018" s="59"/>
      <c r="M1018" s="59"/>
      <c r="N1018" s="59"/>
      <c r="O1018" s="59"/>
      <c r="P1018" s="59"/>
      <c r="Q1018" s="59"/>
      <c r="R1018" s="59"/>
      <c r="S1018" s="59"/>
      <c r="T1018" s="59"/>
      <c r="U1018" s="59"/>
      <c r="V1018" s="59"/>
      <c r="W1018" s="59"/>
      <c r="X1018" s="59"/>
      <c r="Y1018" s="59"/>
      <c r="Z1018" s="59"/>
      <c r="AA1018" s="59"/>
      <c r="AB1018" s="59"/>
      <c r="AC1018" s="59"/>
      <c r="AD1018" s="59"/>
      <c r="AE1018" s="59"/>
      <c r="AF1018" s="59"/>
      <c r="AG1018" s="59"/>
      <c r="AH1018" s="59"/>
      <c r="AI1018" s="59"/>
      <c r="AJ1018" s="59"/>
      <c r="AK1018" s="59"/>
      <c r="AL1018" s="59"/>
      <c r="AM1018" s="59"/>
      <c r="AN1018" s="59"/>
      <c r="AO1018" s="59"/>
      <c r="AP1018" s="59"/>
      <c r="AQ1018" s="59"/>
      <c r="AR1018" s="59"/>
      <c r="AS1018" s="59"/>
      <c r="AT1018" s="59"/>
      <c r="AU1018" s="59"/>
      <c r="AV1018" s="59"/>
      <c r="AW1018" s="59"/>
      <c r="AX1018" s="59"/>
      <c r="AY1018" s="59"/>
      <c r="AZ1018" s="59"/>
      <c r="BA1018" s="59"/>
    </row>
    <row r="1019" spans="1:53" s="34" customFormat="1">
      <c r="A1019" t="s">
        <v>744</v>
      </c>
      <c r="C1019"/>
      <c r="D1019"/>
      <c r="E1019">
        <v>3</v>
      </c>
      <c r="F1019"/>
      <c r="G1019">
        <v>16</v>
      </c>
      <c r="H1019"/>
      <c r="I1019">
        <v>2</v>
      </c>
      <c r="J1019">
        <v>23</v>
      </c>
      <c r="K1019" s="59"/>
      <c r="L1019" s="59"/>
      <c r="M1019" s="59"/>
      <c r="N1019" s="59"/>
      <c r="O1019" s="59"/>
      <c r="P1019" s="59"/>
      <c r="Q1019" s="59"/>
      <c r="R1019" s="59"/>
      <c r="S1019" s="59"/>
      <c r="T1019" s="59"/>
      <c r="U1019" s="59"/>
      <c r="V1019" s="59"/>
      <c r="W1019" s="59"/>
      <c r="X1019" s="59"/>
      <c r="Y1019" s="59"/>
      <c r="Z1019" s="59"/>
      <c r="AA1019" s="59"/>
      <c r="AB1019" s="59"/>
      <c r="AC1019" s="59"/>
      <c r="AD1019" s="59"/>
      <c r="AE1019" s="59"/>
      <c r="AF1019" s="59"/>
      <c r="AG1019" s="59"/>
      <c r="AH1019" s="59"/>
      <c r="AI1019" s="59"/>
      <c r="AJ1019" s="59"/>
      <c r="AK1019" s="59"/>
      <c r="AL1019" s="59"/>
      <c r="AM1019" s="59"/>
      <c r="AN1019" s="59"/>
      <c r="AO1019" s="59"/>
      <c r="AP1019" s="59"/>
      <c r="AQ1019" s="59"/>
      <c r="AR1019" s="59"/>
      <c r="AS1019" s="59"/>
      <c r="AT1019" s="59"/>
      <c r="AU1019" s="59"/>
      <c r="AV1019" s="59"/>
      <c r="AW1019" s="59"/>
      <c r="AX1019" s="59"/>
      <c r="AY1019" s="59"/>
      <c r="AZ1019" s="59"/>
      <c r="BA1019" s="59"/>
    </row>
    <row r="1020" spans="1:53" s="34" customFormat="1">
      <c r="A1020" t="s">
        <v>766</v>
      </c>
      <c r="C1020"/>
      <c r="D1020"/>
      <c r="E1020">
        <v>4</v>
      </c>
      <c r="F1020"/>
      <c r="G1020">
        <v>26</v>
      </c>
      <c r="H1020">
        <v>1</v>
      </c>
      <c r="I1020">
        <v>3</v>
      </c>
      <c r="J1020">
        <v>52</v>
      </c>
      <c r="K1020" s="59"/>
      <c r="L1020" s="59"/>
      <c r="M1020" s="59"/>
      <c r="N1020" s="59"/>
      <c r="O1020" s="59"/>
      <c r="P1020" s="59"/>
      <c r="Q1020" s="59"/>
      <c r="R1020" s="59"/>
      <c r="S1020" s="59"/>
      <c r="T1020" s="59"/>
      <c r="U1020" s="59"/>
      <c r="V1020" s="59"/>
      <c r="W1020" s="59"/>
      <c r="X1020" s="59"/>
      <c r="Y1020" s="59"/>
      <c r="Z1020" s="59"/>
      <c r="AA1020" s="59"/>
      <c r="AB1020" s="59"/>
      <c r="AC1020" s="59"/>
      <c r="AD1020" s="59"/>
      <c r="AE1020" s="59"/>
      <c r="AF1020" s="59"/>
      <c r="AG1020" s="59"/>
      <c r="AH1020" s="59"/>
      <c r="AI1020" s="59"/>
      <c r="AJ1020" s="59"/>
      <c r="AK1020" s="59"/>
      <c r="AL1020" s="59"/>
      <c r="AM1020" s="59"/>
      <c r="AN1020" s="59"/>
      <c r="AO1020" s="59"/>
      <c r="AP1020" s="59"/>
      <c r="AQ1020" s="59"/>
      <c r="AR1020" s="59"/>
      <c r="AS1020" s="59"/>
      <c r="AT1020" s="59"/>
      <c r="AU1020" s="59"/>
      <c r="AV1020" s="59"/>
      <c r="AW1020" s="59"/>
      <c r="AX1020" s="59"/>
      <c r="AY1020" s="59"/>
      <c r="AZ1020" s="59"/>
      <c r="BA1020" s="59"/>
    </row>
    <row r="1021" spans="1:53" s="34" customFormat="1">
      <c r="A1021" t="s">
        <v>1176</v>
      </c>
      <c r="C1021"/>
      <c r="D1021"/>
      <c r="E1021">
        <v>93</v>
      </c>
      <c r="F1021"/>
      <c r="G1021">
        <v>19</v>
      </c>
      <c r="H1021">
        <v>1</v>
      </c>
      <c r="I1021">
        <v>8</v>
      </c>
      <c r="J1021">
        <v>55</v>
      </c>
      <c r="K1021" s="59"/>
      <c r="L1021" s="59"/>
      <c r="M1021" s="59"/>
      <c r="N1021" s="59"/>
      <c r="O1021" s="59"/>
      <c r="P1021" s="59"/>
      <c r="Q1021" s="59"/>
      <c r="R1021" s="59"/>
      <c r="S1021" s="59"/>
      <c r="T1021" s="59"/>
      <c r="U1021" s="59"/>
      <c r="V1021" s="59"/>
      <c r="W1021" s="59"/>
      <c r="X1021" s="59"/>
      <c r="Y1021" s="59"/>
      <c r="Z1021" s="59"/>
      <c r="AA1021" s="59"/>
      <c r="AB1021" s="59"/>
      <c r="AC1021" s="59"/>
      <c r="AD1021" s="59"/>
      <c r="AE1021" s="59"/>
      <c r="AF1021" s="59"/>
      <c r="AG1021" s="59"/>
      <c r="AH1021" s="59"/>
      <c r="AI1021" s="59"/>
      <c r="AJ1021" s="59"/>
      <c r="AK1021" s="59"/>
      <c r="AL1021" s="59"/>
      <c r="AM1021" s="59"/>
      <c r="AN1021" s="59"/>
      <c r="AO1021" s="59"/>
      <c r="AP1021" s="59"/>
      <c r="AQ1021" s="59"/>
      <c r="AR1021" s="59"/>
      <c r="AS1021" s="59"/>
      <c r="AT1021" s="59"/>
      <c r="AU1021" s="59"/>
      <c r="AV1021" s="59"/>
      <c r="AW1021" s="59"/>
      <c r="AX1021" s="59"/>
      <c r="AY1021" s="59"/>
      <c r="AZ1021" s="59"/>
      <c r="BA1021" s="59"/>
    </row>
    <row r="1022" spans="1:53" s="34" customFormat="1">
      <c r="A1022" t="s">
        <v>959</v>
      </c>
      <c r="C1022"/>
      <c r="D1022">
        <v>0.3</v>
      </c>
      <c r="E1022">
        <v>38</v>
      </c>
      <c r="F1022">
        <v>3</v>
      </c>
      <c r="G1022">
        <v>33</v>
      </c>
      <c r="H1022">
        <v>1</v>
      </c>
      <c r="I1022">
        <v>3</v>
      </c>
      <c r="J1022">
        <v>45</v>
      </c>
      <c r="K1022" s="59"/>
      <c r="L1022" s="59"/>
      <c r="M1022" s="59"/>
      <c r="N1022" s="59"/>
      <c r="O1022" s="59"/>
      <c r="P1022" s="59"/>
      <c r="Q1022" s="59"/>
      <c r="R1022" s="59"/>
      <c r="S1022" s="59"/>
      <c r="T1022" s="59"/>
      <c r="U1022" s="59"/>
      <c r="V1022" s="59"/>
      <c r="W1022" s="59"/>
      <c r="X1022" s="59"/>
      <c r="Y1022" s="59"/>
      <c r="Z1022" s="59"/>
      <c r="AA1022" s="59"/>
      <c r="AB1022" s="59"/>
      <c r="AC1022" s="59"/>
      <c r="AD1022" s="59"/>
      <c r="AE1022" s="59"/>
      <c r="AF1022" s="59"/>
      <c r="AG1022" s="59"/>
      <c r="AH1022" s="59"/>
      <c r="AI1022" s="59"/>
      <c r="AJ1022" s="59"/>
      <c r="AK1022" s="59"/>
      <c r="AL1022" s="59"/>
      <c r="AM1022" s="59"/>
      <c r="AN1022" s="59"/>
      <c r="AO1022" s="59"/>
      <c r="AP1022" s="59"/>
      <c r="AQ1022" s="59"/>
      <c r="AR1022" s="59"/>
      <c r="AS1022" s="59"/>
      <c r="AT1022" s="59"/>
      <c r="AU1022" s="59"/>
      <c r="AV1022" s="59"/>
      <c r="AW1022" s="59"/>
      <c r="AX1022" s="59"/>
      <c r="AY1022" s="59"/>
      <c r="AZ1022" s="59"/>
      <c r="BA1022" s="59"/>
    </row>
    <row r="1023" spans="1:53" s="34" customFormat="1">
      <c r="A1023" t="s">
        <v>1192</v>
      </c>
      <c r="C1023"/>
      <c r="D1023"/>
      <c r="E1023">
        <v>2</v>
      </c>
      <c r="F1023"/>
      <c r="G1023">
        <v>13</v>
      </c>
      <c r="H1023">
        <v>1</v>
      </c>
      <c r="I1023">
        <v>4</v>
      </c>
      <c r="J1023">
        <v>40</v>
      </c>
      <c r="K1023" s="59"/>
      <c r="L1023" s="59"/>
      <c r="M1023" s="59"/>
      <c r="N1023" s="59"/>
      <c r="O1023" s="59"/>
      <c r="P1023" s="59"/>
      <c r="Q1023" s="59"/>
      <c r="R1023" s="59"/>
      <c r="S1023" s="59"/>
      <c r="T1023" s="59"/>
      <c r="U1023" s="59"/>
      <c r="V1023" s="59"/>
      <c r="W1023" s="59"/>
      <c r="X1023" s="59"/>
      <c r="Y1023" s="59"/>
      <c r="Z1023" s="59"/>
      <c r="AA1023" s="59"/>
      <c r="AB1023" s="59"/>
      <c r="AC1023" s="59"/>
      <c r="AD1023" s="59"/>
      <c r="AE1023" s="59"/>
      <c r="AF1023" s="59"/>
      <c r="AG1023" s="59"/>
      <c r="AH1023" s="59"/>
      <c r="AI1023" s="59"/>
      <c r="AJ1023" s="59"/>
      <c r="AK1023" s="59"/>
      <c r="AL1023" s="59"/>
      <c r="AM1023" s="59"/>
      <c r="AN1023" s="59"/>
      <c r="AO1023" s="59"/>
      <c r="AP1023" s="59"/>
      <c r="AQ1023" s="59"/>
      <c r="AR1023" s="59"/>
      <c r="AS1023" s="59"/>
      <c r="AT1023" s="59"/>
      <c r="AU1023" s="59"/>
      <c r="AV1023" s="59"/>
      <c r="AW1023" s="59"/>
      <c r="AX1023" s="59"/>
      <c r="AY1023" s="59"/>
      <c r="AZ1023" s="59"/>
      <c r="BA1023" s="59"/>
    </row>
    <row r="1024" spans="1:53" s="34" customFormat="1">
      <c r="A1024" t="s">
        <v>745</v>
      </c>
      <c r="C1024"/>
      <c r="D1024"/>
      <c r="E1024">
        <v>4</v>
      </c>
      <c r="F1024"/>
      <c r="G1024">
        <v>29</v>
      </c>
      <c r="H1024">
        <v>1</v>
      </c>
      <c r="I1024">
        <v>6</v>
      </c>
      <c r="J1024">
        <v>37</v>
      </c>
      <c r="K1024" s="59"/>
      <c r="L1024" s="59"/>
      <c r="M1024" s="59"/>
      <c r="N1024" s="59"/>
      <c r="O1024" s="59"/>
      <c r="P1024" s="59"/>
      <c r="Q1024" s="59"/>
      <c r="R1024" s="59"/>
      <c r="S1024" s="59"/>
      <c r="T1024" s="59"/>
      <c r="U1024" s="59"/>
      <c r="V1024" s="59"/>
      <c r="W1024" s="59"/>
      <c r="X1024" s="59"/>
      <c r="Y1024" s="59"/>
      <c r="Z1024" s="59"/>
      <c r="AA1024" s="59"/>
      <c r="AB1024" s="59"/>
      <c r="AC1024" s="59"/>
      <c r="AD1024" s="59"/>
      <c r="AE1024" s="59"/>
      <c r="AF1024" s="59"/>
      <c r="AG1024" s="59"/>
      <c r="AH1024" s="59"/>
      <c r="AI1024" s="59"/>
      <c r="AJ1024" s="59"/>
      <c r="AK1024" s="59"/>
      <c r="AL1024" s="59"/>
      <c r="AM1024" s="59"/>
      <c r="AN1024" s="59"/>
      <c r="AO1024" s="59"/>
      <c r="AP1024" s="59"/>
      <c r="AQ1024" s="59"/>
      <c r="AR1024" s="59"/>
      <c r="AS1024" s="59"/>
      <c r="AT1024" s="59"/>
      <c r="AU1024" s="59"/>
      <c r="AV1024" s="59"/>
      <c r="AW1024" s="59"/>
      <c r="AX1024" s="59"/>
      <c r="AY1024" s="59"/>
      <c r="AZ1024" s="59"/>
      <c r="BA1024" s="59"/>
    </row>
    <row r="1025" spans="1:53" s="34" customFormat="1">
      <c r="A1025" t="s">
        <v>958</v>
      </c>
      <c r="C1025"/>
      <c r="D1025">
        <v>0.2</v>
      </c>
      <c r="E1025">
        <v>19</v>
      </c>
      <c r="F1025">
        <v>3</v>
      </c>
      <c r="G1025">
        <v>26</v>
      </c>
      <c r="H1025"/>
      <c r="I1025">
        <v>6</v>
      </c>
      <c r="J1025">
        <v>69</v>
      </c>
      <c r="K1025" s="59"/>
      <c r="L1025" s="59"/>
      <c r="M1025" s="59"/>
      <c r="N1025" s="59"/>
      <c r="O1025" s="59"/>
      <c r="P1025" s="59"/>
      <c r="Q1025" s="59"/>
      <c r="R1025" s="59"/>
      <c r="S1025" s="59"/>
      <c r="T1025" s="59"/>
      <c r="U1025" s="59"/>
      <c r="V1025" s="59"/>
      <c r="W1025" s="59"/>
      <c r="X1025" s="59"/>
      <c r="Y1025" s="59"/>
      <c r="Z1025" s="59"/>
      <c r="AA1025" s="59"/>
      <c r="AB1025" s="59"/>
      <c r="AC1025" s="59"/>
      <c r="AD1025" s="59"/>
      <c r="AE1025" s="59"/>
      <c r="AF1025" s="59"/>
      <c r="AG1025" s="59"/>
      <c r="AH1025" s="59"/>
      <c r="AI1025" s="59"/>
      <c r="AJ1025" s="59"/>
      <c r="AK1025" s="59"/>
      <c r="AL1025" s="59"/>
      <c r="AM1025" s="59"/>
      <c r="AN1025" s="59"/>
      <c r="AO1025" s="59"/>
      <c r="AP1025" s="59"/>
      <c r="AQ1025" s="59"/>
      <c r="AR1025" s="59"/>
      <c r="AS1025" s="59"/>
      <c r="AT1025" s="59"/>
      <c r="AU1025" s="59"/>
      <c r="AV1025" s="59"/>
      <c r="AW1025" s="59"/>
      <c r="AX1025" s="59"/>
      <c r="AY1025" s="59"/>
      <c r="AZ1025" s="59"/>
      <c r="BA1025" s="59"/>
    </row>
    <row r="1026" spans="1:53" s="34" customFormat="1">
      <c r="A1026" t="s">
        <v>765</v>
      </c>
      <c r="C1026"/>
      <c r="D1026"/>
      <c r="E1026">
        <v>7</v>
      </c>
      <c r="F1026"/>
      <c r="G1026">
        <v>18</v>
      </c>
      <c r="H1026">
        <v>2</v>
      </c>
      <c r="I1026">
        <v>8</v>
      </c>
      <c r="J1026">
        <v>44</v>
      </c>
      <c r="K1026" s="59"/>
      <c r="L1026" s="59"/>
      <c r="M1026" s="59"/>
      <c r="N1026" s="59"/>
      <c r="O1026" s="59"/>
      <c r="P1026" s="59"/>
      <c r="Q1026" s="59"/>
      <c r="R1026" s="59"/>
      <c r="S1026" s="59"/>
      <c r="T1026" s="59"/>
      <c r="U1026" s="59"/>
      <c r="V1026" s="59"/>
      <c r="W1026" s="59"/>
      <c r="X1026" s="59"/>
      <c r="Y1026" s="59"/>
      <c r="Z1026" s="59"/>
      <c r="AA1026" s="59"/>
      <c r="AB1026" s="59"/>
      <c r="AC1026" s="59"/>
      <c r="AD1026" s="59"/>
      <c r="AE1026" s="59"/>
      <c r="AF1026" s="59"/>
      <c r="AG1026" s="59"/>
      <c r="AH1026" s="59"/>
      <c r="AI1026" s="59"/>
      <c r="AJ1026" s="59"/>
      <c r="AK1026" s="59"/>
      <c r="AL1026" s="59"/>
      <c r="AM1026" s="59"/>
      <c r="AN1026" s="59"/>
      <c r="AO1026" s="59"/>
      <c r="AP1026" s="59"/>
      <c r="AQ1026" s="59"/>
      <c r="AR1026" s="59"/>
      <c r="AS1026" s="59"/>
      <c r="AT1026" s="59"/>
      <c r="AU1026" s="59"/>
      <c r="AV1026" s="59"/>
      <c r="AW1026" s="59"/>
      <c r="AX1026" s="59"/>
      <c r="AY1026" s="59"/>
      <c r="AZ1026" s="59"/>
      <c r="BA1026" s="59"/>
    </row>
    <row r="1027" spans="1:53" s="34" customFormat="1">
      <c r="A1027" t="s">
        <v>746</v>
      </c>
      <c r="C1027"/>
      <c r="D1027"/>
      <c r="E1027">
        <v>2</v>
      </c>
      <c r="F1027"/>
      <c r="G1027">
        <v>6</v>
      </c>
      <c r="H1027"/>
      <c r="I1027">
        <v>2</v>
      </c>
      <c r="J1027">
        <v>6</v>
      </c>
      <c r="K1027" s="59"/>
      <c r="L1027" s="59"/>
      <c r="M1027" s="59"/>
      <c r="N1027" s="59"/>
      <c r="O1027" s="59"/>
      <c r="P1027" s="59"/>
      <c r="Q1027" s="59"/>
      <c r="R1027" s="59"/>
      <c r="S1027" s="59"/>
      <c r="T1027" s="59"/>
      <c r="U1027" s="59"/>
      <c r="V1027" s="59"/>
      <c r="W1027" s="59"/>
      <c r="X1027" s="59"/>
      <c r="Y1027" s="59"/>
      <c r="Z1027" s="59"/>
      <c r="AA1027" s="59"/>
      <c r="AB1027" s="59"/>
      <c r="AC1027" s="59"/>
      <c r="AD1027" s="59"/>
      <c r="AE1027" s="59"/>
      <c r="AF1027" s="59"/>
      <c r="AG1027" s="59"/>
      <c r="AH1027" s="59"/>
      <c r="AI1027" s="59"/>
      <c r="AJ1027" s="59"/>
      <c r="AK1027" s="59"/>
      <c r="AL1027" s="59"/>
      <c r="AM1027" s="59"/>
      <c r="AN1027" s="59"/>
      <c r="AO1027" s="59"/>
      <c r="AP1027" s="59"/>
      <c r="AQ1027" s="59"/>
      <c r="AR1027" s="59"/>
      <c r="AS1027" s="59"/>
      <c r="AT1027" s="59"/>
      <c r="AU1027" s="59"/>
      <c r="AV1027" s="59"/>
      <c r="AW1027" s="59"/>
      <c r="AX1027" s="59"/>
      <c r="AY1027" s="59"/>
      <c r="AZ1027" s="59"/>
      <c r="BA1027" s="59"/>
    </row>
    <row r="1028" spans="1:53" s="34" customFormat="1">
      <c r="A1028" t="s">
        <v>747</v>
      </c>
      <c r="C1028"/>
      <c r="D1028"/>
      <c r="E1028">
        <v>6</v>
      </c>
      <c r="F1028"/>
      <c r="G1028">
        <v>125</v>
      </c>
      <c r="H1028"/>
      <c r="I1028">
        <v>5</v>
      </c>
      <c r="J1028">
        <v>56</v>
      </c>
      <c r="K1028" s="59"/>
      <c r="L1028" s="59"/>
      <c r="M1028" s="59"/>
      <c r="N1028" s="59"/>
      <c r="O1028" s="59"/>
      <c r="P1028" s="59"/>
      <c r="Q1028" s="59"/>
      <c r="R1028" s="59"/>
      <c r="S1028" s="59"/>
      <c r="T1028" s="59"/>
      <c r="U1028" s="59"/>
      <c r="V1028" s="59"/>
      <c r="W1028" s="59"/>
      <c r="X1028" s="59"/>
      <c r="Y1028" s="59"/>
      <c r="Z1028" s="59"/>
      <c r="AA1028" s="59"/>
      <c r="AB1028" s="59"/>
      <c r="AC1028" s="59"/>
      <c r="AD1028" s="59"/>
      <c r="AE1028" s="59"/>
      <c r="AF1028" s="59"/>
      <c r="AG1028" s="59"/>
      <c r="AH1028" s="59"/>
      <c r="AI1028" s="59"/>
      <c r="AJ1028" s="59"/>
      <c r="AK1028" s="59"/>
      <c r="AL1028" s="59"/>
      <c r="AM1028" s="59"/>
      <c r="AN1028" s="59"/>
      <c r="AO1028" s="59"/>
      <c r="AP1028" s="59"/>
      <c r="AQ1028" s="59"/>
      <c r="AR1028" s="59"/>
      <c r="AS1028" s="59"/>
      <c r="AT1028" s="59"/>
      <c r="AU1028" s="59"/>
      <c r="AV1028" s="59"/>
      <c r="AW1028" s="59"/>
      <c r="AX1028" s="59"/>
      <c r="AY1028" s="59"/>
      <c r="AZ1028" s="59"/>
      <c r="BA1028" s="59"/>
    </row>
    <row r="1029" spans="1:53" s="34" customFormat="1">
      <c r="A1029" t="s">
        <v>957</v>
      </c>
      <c r="C1029"/>
      <c r="D1029"/>
      <c r="E1029">
        <v>21</v>
      </c>
      <c r="F1029">
        <v>3</v>
      </c>
      <c r="G1029">
        <v>30</v>
      </c>
      <c r="H1029"/>
      <c r="I1029">
        <v>6</v>
      </c>
      <c r="J1029">
        <v>60</v>
      </c>
      <c r="K1029" s="59"/>
      <c r="L1029" s="59"/>
      <c r="M1029" s="59"/>
      <c r="N1029" s="59"/>
      <c r="O1029" s="59"/>
      <c r="P1029" s="59"/>
      <c r="Q1029" s="59"/>
      <c r="R1029" s="59"/>
      <c r="S1029" s="59"/>
      <c r="T1029" s="59"/>
      <c r="U1029" s="59"/>
      <c r="V1029" s="59"/>
      <c r="W1029" s="59"/>
      <c r="X1029" s="59"/>
      <c r="Y1029" s="59"/>
      <c r="Z1029" s="59"/>
      <c r="AA1029" s="59"/>
      <c r="AB1029" s="59"/>
      <c r="AC1029" s="59"/>
      <c r="AD1029" s="59"/>
      <c r="AE1029" s="59"/>
      <c r="AF1029" s="59"/>
      <c r="AG1029" s="59"/>
      <c r="AH1029" s="59"/>
      <c r="AI1029" s="59"/>
      <c r="AJ1029" s="59"/>
      <c r="AK1029" s="59"/>
      <c r="AL1029" s="59"/>
      <c r="AM1029" s="59"/>
      <c r="AN1029" s="59"/>
      <c r="AO1029" s="59"/>
      <c r="AP1029" s="59"/>
      <c r="AQ1029" s="59"/>
      <c r="AR1029" s="59"/>
      <c r="AS1029" s="59"/>
      <c r="AT1029" s="59"/>
      <c r="AU1029" s="59"/>
      <c r="AV1029" s="59"/>
      <c r="AW1029" s="59"/>
      <c r="AX1029" s="59"/>
      <c r="AY1029" s="59"/>
      <c r="AZ1029" s="59"/>
      <c r="BA1029" s="59"/>
    </row>
    <row r="1030" spans="1:53" s="34" customFormat="1">
      <c r="A1030" t="s">
        <v>748</v>
      </c>
      <c r="C1030">
        <v>6</v>
      </c>
      <c r="D1030"/>
      <c r="E1030">
        <v>3</v>
      </c>
      <c r="F1030"/>
      <c r="G1030">
        <v>106</v>
      </c>
      <c r="H1030">
        <v>2</v>
      </c>
      <c r="I1030">
        <v>4</v>
      </c>
      <c r="J1030">
        <v>50</v>
      </c>
      <c r="K1030" s="59"/>
      <c r="L1030" s="59"/>
      <c r="M1030" s="59"/>
      <c r="N1030" s="59"/>
      <c r="O1030" s="59"/>
      <c r="P1030" s="59"/>
      <c r="Q1030" s="59"/>
      <c r="R1030" s="59"/>
      <c r="S1030" s="59"/>
      <c r="T1030" s="59"/>
      <c r="U1030" s="59"/>
      <c r="V1030" s="59"/>
      <c r="W1030" s="59"/>
      <c r="X1030" s="59"/>
      <c r="Y1030" s="59"/>
      <c r="Z1030" s="59"/>
      <c r="AA1030" s="59"/>
      <c r="AB1030" s="59"/>
      <c r="AC1030" s="59"/>
      <c r="AD1030" s="59"/>
      <c r="AE1030" s="59"/>
      <c r="AF1030" s="59"/>
      <c r="AG1030" s="59"/>
      <c r="AH1030" s="59"/>
      <c r="AI1030" s="59"/>
      <c r="AJ1030" s="59"/>
      <c r="AK1030" s="59"/>
      <c r="AL1030" s="59"/>
      <c r="AM1030" s="59"/>
      <c r="AN1030" s="59"/>
      <c r="AO1030" s="59"/>
      <c r="AP1030" s="59"/>
      <c r="AQ1030" s="59"/>
      <c r="AR1030" s="59"/>
      <c r="AS1030" s="59"/>
      <c r="AT1030" s="59"/>
      <c r="AU1030" s="59"/>
      <c r="AV1030" s="59"/>
      <c r="AW1030" s="59"/>
      <c r="AX1030" s="59"/>
      <c r="AY1030" s="59"/>
      <c r="AZ1030" s="59"/>
      <c r="BA1030" s="59"/>
    </row>
    <row r="1031" spans="1:53" s="34" customFormat="1">
      <c r="A1031" t="s">
        <v>1193</v>
      </c>
      <c r="C1031"/>
      <c r="D1031"/>
      <c r="E1031">
        <v>3</v>
      </c>
      <c r="F1031"/>
      <c r="G1031">
        <v>11</v>
      </c>
      <c r="H1031"/>
      <c r="I1031">
        <v>3</v>
      </c>
      <c r="J1031">
        <v>46</v>
      </c>
      <c r="K1031" s="59"/>
      <c r="L1031" s="59"/>
      <c r="M1031" s="59"/>
      <c r="N1031" s="59"/>
      <c r="O1031" s="59"/>
      <c r="P1031" s="59"/>
      <c r="Q1031" s="59"/>
      <c r="R1031" s="59"/>
      <c r="S1031" s="59"/>
      <c r="T1031" s="59"/>
      <c r="U1031" s="59"/>
      <c r="V1031" s="59"/>
      <c r="W1031" s="59"/>
      <c r="X1031" s="59"/>
      <c r="Y1031" s="59"/>
      <c r="Z1031" s="59"/>
      <c r="AA1031" s="59"/>
      <c r="AB1031" s="59"/>
      <c r="AC1031" s="59"/>
      <c r="AD1031" s="59"/>
      <c r="AE1031" s="59"/>
      <c r="AF1031" s="59"/>
      <c r="AG1031" s="59"/>
      <c r="AH1031" s="59"/>
      <c r="AI1031" s="59"/>
      <c r="AJ1031" s="59"/>
      <c r="AK1031" s="59"/>
      <c r="AL1031" s="59"/>
      <c r="AM1031" s="59"/>
      <c r="AN1031" s="59"/>
      <c r="AO1031" s="59"/>
      <c r="AP1031" s="59"/>
      <c r="AQ1031" s="59"/>
      <c r="AR1031" s="59"/>
      <c r="AS1031" s="59"/>
      <c r="AT1031" s="59"/>
      <c r="AU1031" s="59"/>
      <c r="AV1031" s="59"/>
      <c r="AW1031" s="59"/>
      <c r="AX1031" s="59"/>
      <c r="AY1031" s="59"/>
      <c r="AZ1031" s="59"/>
      <c r="BA1031" s="59"/>
    </row>
    <row r="1032" spans="1:53" s="34" customFormat="1">
      <c r="A1032" t="s">
        <v>764</v>
      </c>
      <c r="C1032"/>
      <c r="D1032"/>
      <c r="E1032">
        <v>6</v>
      </c>
      <c r="F1032"/>
      <c r="G1032">
        <v>16</v>
      </c>
      <c r="H1032">
        <v>2</v>
      </c>
      <c r="I1032">
        <v>10</v>
      </c>
      <c r="J1032">
        <v>62</v>
      </c>
      <c r="K1032" s="59"/>
      <c r="L1032" s="59"/>
      <c r="M1032" s="59"/>
      <c r="N1032" s="59"/>
      <c r="O1032" s="59"/>
      <c r="P1032" s="59"/>
      <c r="Q1032" s="59"/>
      <c r="R1032" s="59"/>
      <c r="S1032" s="59"/>
      <c r="T1032" s="59"/>
      <c r="U1032" s="59"/>
      <c r="V1032" s="59"/>
      <c r="W1032" s="59"/>
      <c r="X1032" s="59"/>
      <c r="Y1032" s="59"/>
      <c r="Z1032" s="59"/>
      <c r="AA1032" s="59"/>
      <c r="AB1032" s="59"/>
      <c r="AC1032" s="59"/>
      <c r="AD1032" s="59"/>
      <c r="AE1032" s="59"/>
      <c r="AF1032" s="59"/>
      <c r="AG1032" s="59"/>
      <c r="AH1032" s="59"/>
      <c r="AI1032" s="59"/>
      <c r="AJ1032" s="59"/>
      <c r="AK1032" s="59"/>
      <c r="AL1032" s="59"/>
      <c r="AM1032" s="59"/>
      <c r="AN1032" s="59"/>
      <c r="AO1032" s="59"/>
      <c r="AP1032" s="59"/>
      <c r="AQ1032" s="59"/>
      <c r="AR1032" s="59"/>
      <c r="AS1032" s="59"/>
      <c r="AT1032" s="59"/>
      <c r="AU1032" s="59"/>
      <c r="AV1032" s="59"/>
      <c r="AW1032" s="59"/>
      <c r="AX1032" s="59"/>
      <c r="AY1032" s="59"/>
      <c r="AZ1032" s="59"/>
      <c r="BA1032" s="59"/>
    </row>
    <row r="1033" spans="1:53" s="34" customFormat="1">
      <c r="A1033" t="s">
        <v>956</v>
      </c>
      <c r="C1033"/>
      <c r="D1033">
        <v>0.2</v>
      </c>
      <c r="E1033">
        <v>9</v>
      </c>
      <c r="F1033">
        <v>4</v>
      </c>
      <c r="G1033">
        <v>40</v>
      </c>
      <c r="H1033">
        <v>1</v>
      </c>
      <c r="I1033">
        <v>4</v>
      </c>
      <c r="J1033">
        <v>55</v>
      </c>
      <c r="K1033" s="59"/>
      <c r="L1033" s="59"/>
      <c r="M1033" s="59"/>
      <c r="N1033" s="59"/>
      <c r="O1033" s="59"/>
      <c r="P1033" s="59"/>
      <c r="Q1033" s="59"/>
      <c r="R1033" s="59"/>
      <c r="S1033" s="59"/>
      <c r="T1033" s="59"/>
      <c r="U1033" s="59"/>
      <c r="V1033" s="59"/>
      <c r="W1033" s="59"/>
      <c r="X1033" s="59"/>
      <c r="Y1033" s="59"/>
      <c r="Z1033" s="59"/>
      <c r="AA1033" s="59"/>
      <c r="AB1033" s="59"/>
      <c r="AC1033" s="59"/>
      <c r="AD1033" s="59"/>
      <c r="AE1033" s="59"/>
      <c r="AF1033" s="59"/>
      <c r="AG1033" s="59"/>
      <c r="AH1033" s="59"/>
      <c r="AI1033" s="59"/>
      <c r="AJ1033" s="59"/>
      <c r="AK1033" s="59"/>
      <c r="AL1033" s="59"/>
      <c r="AM1033" s="59"/>
      <c r="AN1033" s="59"/>
      <c r="AO1033" s="59"/>
      <c r="AP1033" s="59"/>
      <c r="AQ1033" s="59"/>
      <c r="AR1033" s="59"/>
      <c r="AS1033" s="59"/>
      <c r="AT1033" s="59"/>
      <c r="AU1033" s="59"/>
      <c r="AV1033" s="59"/>
      <c r="AW1033" s="59"/>
      <c r="AX1033" s="59"/>
      <c r="AY1033" s="59"/>
      <c r="AZ1033" s="59"/>
      <c r="BA1033" s="59"/>
    </row>
    <row r="1034" spans="1:53" s="34" customFormat="1">
      <c r="A1034" t="s">
        <v>955</v>
      </c>
      <c r="C1034"/>
      <c r="D1034">
        <v>0.2</v>
      </c>
      <c r="E1034">
        <v>11</v>
      </c>
      <c r="F1034"/>
      <c r="G1034">
        <v>27</v>
      </c>
      <c r="H1034"/>
      <c r="I1034">
        <v>6</v>
      </c>
      <c r="J1034">
        <v>50</v>
      </c>
      <c r="K1034" s="59"/>
      <c r="L1034" s="59"/>
      <c r="M1034" s="59"/>
      <c r="N1034" s="59"/>
      <c r="O1034" s="59"/>
      <c r="P1034" s="59"/>
      <c r="Q1034" s="59"/>
      <c r="R1034" s="59"/>
      <c r="S1034" s="59"/>
      <c r="T1034" s="59"/>
      <c r="U1034" s="59"/>
      <c r="V1034" s="59"/>
      <c r="W1034" s="59"/>
      <c r="X1034" s="59"/>
      <c r="Y1034" s="59"/>
      <c r="Z1034" s="59"/>
      <c r="AA1034" s="59"/>
      <c r="AB1034" s="59"/>
      <c r="AC1034" s="59"/>
      <c r="AD1034" s="59"/>
      <c r="AE1034" s="59"/>
      <c r="AF1034" s="59"/>
      <c r="AG1034" s="59"/>
      <c r="AH1034" s="59"/>
      <c r="AI1034" s="59"/>
      <c r="AJ1034" s="59"/>
      <c r="AK1034" s="59"/>
      <c r="AL1034" s="59"/>
      <c r="AM1034" s="59"/>
      <c r="AN1034" s="59"/>
      <c r="AO1034" s="59"/>
      <c r="AP1034" s="59"/>
      <c r="AQ1034" s="59"/>
      <c r="AR1034" s="59"/>
      <c r="AS1034" s="59"/>
      <c r="AT1034" s="59"/>
      <c r="AU1034" s="59"/>
      <c r="AV1034" s="59"/>
      <c r="AW1034" s="59"/>
      <c r="AX1034" s="59"/>
      <c r="AY1034" s="59"/>
      <c r="AZ1034" s="59"/>
      <c r="BA1034" s="59"/>
    </row>
    <row r="1035" spans="1:53" s="34" customFormat="1">
      <c r="A1035" t="s">
        <v>749</v>
      </c>
      <c r="C1035"/>
      <c r="D1035">
        <v>0.2</v>
      </c>
      <c r="E1035">
        <v>13</v>
      </c>
      <c r="F1035"/>
      <c r="G1035">
        <v>113</v>
      </c>
      <c r="H1035">
        <v>2</v>
      </c>
      <c r="I1035">
        <v>8</v>
      </c>
      <c r="J1035">
        <v>58</v>
      </c>
      <c r="K1035" s="59"/>
      <c r="L1035" s="59"/>
      <c r="M1035" s="59"/>
      <c r="N1035" s="59"/>
      <c r="O1035" s="59"/>
      <c r="P1035" s="59"/>
      <c r="Q1035" s="59"/>
      <c r="R1035" s="59"/>
      <c r="S1035" s="59"/>
      <c r="T1035" s="59"/>
      <c r="U1035" s="59"/>
      <c r="V1035" s="59"/>
      <c r="W1035" s="59"/>
      <c r="X1035" s="59"/>
      <c r="Y1035" s="59"/>
      <c r="Z1035" s="59"/>
      <c r="AA1035" s="59"/>
      <c r="AB1035" s="59"/>
      <c r="AC1035" s="59"/>
      <c r="AD1035" s="59"/>
      <c r="AE1035" s="59"/>
      <c r="AF1035" s="59"/>
      <c r="AG1035" s="59"/>
      <c r="AH1035" s="59"/>
      <c r="AI1035" s="59"/>
      <c r="AJ1035" s="59"/>
      <c r="AK1035" s="59"/>
      <c r="AL1035" s="59"/>
      <c r="AM1035" s="59"/>
      <c r="AN1035" s="59"/>
      <c r="AO1035" s="59"/>
      <c r="AP1035" s="59"/>
      <c r="AQ1035" s="59"/>
      <c r="AR1035" s="59"/>
      <c r="AS1035" s="59"/>
      <c r="AT1035" s="59"/>
      <c r="AU1035" s="59"/>
      <c r="AV1035" s="59"/>
      <c r="AW1035" s="59"/>
      <c r="AX1035" s="59"/>
      <c r="AY1035" s="59"/>
      <c r="AZ1035" s="59"/>
      <c r="BA1035" s="59"/>
    </row>
    <row r="1036" spans="1:53" s="34" customFormat="1">
      <c r="A1036" t="s">
        <v>763</v>
      </c>
      <c r="C1036"/>
      <c r="D1036">
        <v>0.5</v>
      </c>
      <c r="E1036">
        <v>6</v>
      </c>
      <c r="F1036"/>
      <c r="G1036">
        <v>16</v>
      </c>
      <c r="H1036">
        <v>1</v>
      </c>
      <c r="I1036">
        <v>9</v>
      </c>
      <c r="J1036">
        <v>58</v>
      </c>
      <c r="K1036" s="59"/>
      <c r="L1036" s="59"/>
      <c r="M1036" s="59"/>
      <c r="N1036" s="59"/>
      <c r="O1036" s="59"/>
      <c r="P1036" s="59"/>
      <c r="Q1036" s="59"/>
      <c r="R1036" s="59"/>
      <c r="S1036" s="59"/>
      <c r="T1036" s="59"/>
      <c r="U1036" s="59"/>
      <c r="V1036" s="59"/>
      <c r="W1036" s="59"/>
      <c r="X1036" s="59"/>
      <c r="Y1036" s="59"/>
      <c r="Z1036" s="59"/>
      <c r="AA1036" s="59"/>
      <c r="AB1036" s="59"/>
      <c r="AC1036" s="59"/>
      <c r="AD1036" s="59"/>
      <c r="AE1036" s="59"/>
      <c r="AF1036" s="59"/>
      <c r="AG1036" s="59"/>
      <c r="AH1036" s="59"/>
      <c r="AI1036" s="59"/>
      <c r="AJ1036" s="59"/>
      <c r="AK1036" s="59"/>
      <c r="AL1036" s="59"/>
      <c r="AM1036" s="59"/>
      <c r="AN1036" s="59"/>
      <c r="AO1036" s="59"/>
      <c r="AP1036" s="59"/>
      <c r="AQ1036" s="59"/>
      <c r="AR1036" s="59"/>
      <c r="AS1036" s="59"/>
      <c r="AT1036" s="59"/>
      <c r="AU1036" s="59"/>
      <c r="AV1036" s="59"/>
      <c r="AW1036" s="59"/>
      <c r="AX1036" s="59"/>
      <c r="AY1036" s="59"/>
      <c r="AZ1036" s="59"/>
      <c r="BA1036" s="59"/>
    </row>
    <row r="1037" spans="1:53" s="34" customFormat="1">
      <c r="A1037" t="s">
        <v>954</v>
      </c>
      <c r="C1037"/>
      <c r="D1037">
        <v>0.2</v>
      </c>
      <c r="E1037">
        <v>10</v>
      </c>
      <c r="F1037"/>
      <c r="G1037">
        <v>13</v>
      </c>
      <c r="H1037">
        <v>1</v>
      </c>
      <c r="I1037">
        <v>8</v>
      </c>
      <c r="J1037">
        <v>45</v>
      </c>
      <c r="K1037" s="59"/>
      <c r="L1037" s="59"/>
      <c r="M1037" s="59"/>
      <c r="N1037" s="59"/>
      <c r="O1037" s="59"/>
      <c r="P1037" s="59"/>
      <c r="Q1037" s="59"/>
      <c r="R1037" s="59"/>
      <c r="S1037" s="59"/>
      <c r="T1037" s="59"/>
      <c r="U1037" s="59"/>
      <c r="V1037" s="59"/>
      <c r="W1037" s="59"/>
      <c r="X1037" s="59"/>
      <c r="Y1037" s="59"/>
      <c r="Z1037" s="59"/>
      <c r="AA1037" s="59"/>
      <c r="AB1037" s="59"/>
      <c r="AC1037" s="59"/>
      <c r="AD1037" s="59"/>
      <c r="AE1037" s="59"/>
      <c r="AF1037" s="59"/>
      <c r="AG1037" s="59"/>
      <c r="AH1037" s="59"/>
      <c r="AI1037" s="59"/>
      <c r="AJ1037" s="59"/>
      <c r="AK1037" s="59"/>
      <c r="AL1037" s="59"/>
      <c r="AM1037" s="59"/>
      <c r="AN1037" s="59"/>
      <c r="AO1037" s="59"/>
      <c r="AP1037" s="59"/>
      <c r="AQ1037" s="59"/>
      <c r="AR1037" s="59"/>
      <c r="AS1037" s="59"/>
      <c r="AT1037" s="59"/>
      <c r="AU1037" s="59"/>
      <c r="AV1037" s="59"/>
      <c r="AW1037" s="59"/>
      <c r="AX1037" s="59"/>
      <c r="AY1037" s="59"/>
      <c r="AZ1037" s="59"/>
      <c r="BA1037" s="59"/>
    </row>
    <row r="1038" spans="1:53" s="34" customFormat="1">
      <c r="A1038" t="s">
        <v>1194</v>
      </c>
      <c r="C1038"/>
      <c r="D1038"/>
      <c r="E1038">
        <v>3</v>
      </c>
      <c r="F1038"/>
      <c r="G1038">
        <v>13</v>
      </c>
      <c r="H1038">
        <v>1</v>
      </c>
      <c r="I1038">
        <v>6</v>
      </c>
      <c r="J1038">
        <v>33</v>
      </c>
      <c r="K1038" s="59"/>
      <c r="L1038" s="59"/>
      <c r="M1038" s="59"/>
      <c r="N1038" s="59"/>
      <c r="O1038" s="59"/>
      <c r="P1038" s="59"/>
      <c r="Q1038" s="59"/>
      <c r="R1038" s="59"/>
      <c r="S1038" s="59"/>
      <c r="T1038" s="59"/>
      <c r="U1038" s="59"/>
      <c r="V1038" s="59"/>
      <c r="W1038" s="59"/>
      <c r="X1038" s="59"/>
      <c r="Y1038" s="59"/>
      <c r="Z1038" s="59"/>
      <c r="AA1038" s="59"/>
      <c r="AB1038" s="59"/>
      <c r="AC1038" s="59"/>
      <c r="AD1038" s="59"/>
      <c r="AE1038" s="59"/>
      <c r="AF1038" s="59"/>
      <c r="AG1038" s="59"/>
      <c r="AH1038" s="59"/>
      <c r="AI1038" s="59"/>
      <c r="AJ1038" s="59"/>
      <c r="AK1038" s="59"/>
      <c r="AL1038" s="59"/>
      <c r="AM1038" s="59"/>
      <c r="AN1038" s="59"/>
      <c r="AO1038" s="59"/>
      <c r="AP1038" s="59"/>
      <c r="AQ1038" s="59"/>
      <c r="AR1038" s="59"/>
      <c r="AS1038" s="59"/>
      <c r="AT1038" s="59"/>
      <c r="AU1038" s="59"/>
      <c r="AV1038" s="59"/>
      <c r="AW1038" s="59"/>
      <c r="AX1038" s="59"/>
      <c r="AY1038" s="59"/>
      <c r="AZ1038" s="59"/>
      <c r="BA1038" s="59"/>
    </row>
    <row r="1039" spans="1:53" s="34" customFormat="1">
      <c r="A1039" t="s">
        <v>750</v>
      </c>
      <c r="C1039"/>
      <c r="D1039"/>
      <c r="E1039">
        <v>9</v>
      </c>
      <c r="F1039"/>
      <c r="G1039">
        <v>20</v>
      </c>
      <c r="H1039">
        <v>1</v>
      </c>
      <c r="I1039">
        <v>4</v>
      </c>
      <c r="J1039">
        <v>37</v>
      </c>
      <c r="K1039" s="59"/>
      <c r="L1039" s="59"/>
      <c r="M1039" s="59"/>
      <c r="N1039" s="59"/>
      <c r="O1039" s="59"/>
      <c r="P1039" s="59"/>
      <c r="Q1039" s="59"/>
      <c r="R1039" s="59"/>
      <c r="S1039" s="59"/>
      <c r="T1039" s="59"/>
      <c r="U1039" s="59"/>
      <c r="V1039" s="59"/>
      <c r="W1039" s="59"/>
      <c r="X1039" s="59"/>
      <c r="Y1039" s="59"/>
      <c r="Z1039" s="59"/>
      <c r="AA1039" s="59"/>
      <c r="AB1039" s="59"/>
      <c r="AC1039" s="59"/>
      <c r="AD1039" s="59"/>
      <c r="AE1039" s="59"/>
      <c r="AF1039" s="59"/>
      <c r="AG1039" s="59"/>
      <c r="AH1039" s="59"/>
      <c r="AI1039" s="59"/>
      <c r="AJ1039" s="59"/>
      <c r="AK1039" s="59"/>
      <c r="AL1039" s="59"/>
      <c r="AM1039" s="59"/>
      <c r="AN1039" s="59"/>
      <c r="AO1039" s="59"/>
      <c r="AP1039" s="59"/>
      <c r="AQ1039" s="59"/>
      <c r="AR1039" s="59"/>
      <c r="AS1039" s="59"/>
      <c r="AT1039" s="59"/>
      <c r="AU1039" s="59"/>
      <c r="AV1039" s="59"/>
      <c r="AW1039" s="59"/>
      <c r="AX1039" s="59"/>
      <c r="AY1039" s="59"/>
      <c r="AZ1039" s="59"/>
      <c r="BA1039" s="59"/>
    </row>
    <row r="1040" spans="1:53" s="34" customFormat="1">
      <c r="A1040" t="s">
        <v>953</v>
      </c>
      <c r="C1040"/>
      <c r="D1040">
        <v>0.5</v>
      </c>
      <c r="E1040">
        <v>20</v>
      </c>
      <c r="F1040"/>
      <c r="G1040">
        <v>40</v>
      </c>
      <c r="H1040">
        <v>2</v>
      </c>
      <c r="I1040">
        <v>9</v>
      </c>
      <c r="J1040">
        <v>65</v>
      </c>
      <c r="K1040" s="59"/>
      <c r="L1040" s="59"/>
      <c r="M1040" s="59"/>
      <c r="N1040" s="59"/>
      <c r="O1040" s="59"/>
      <c r="P1040" s="59"/>
      <c r="Q1040" s="59"/>
      <c r="R1040" s="59"/>
      <c r="S1040" s="59"/>
      <c r="T1040" s="59"/>
      <c r="U1040" s="59"/>
      <c r="V1040" s="59"/>
      <c r="W1040" s="59"/>
      <c r="X1040" s="59"/>
      <c r="Y1040" s="59"/>
      <c r="Z1040" s="59"/>
      <c r="AA1040" s="59"/>
      <c r="AB1040" s="59"/>
      <c r="AC1040" s="59"/>
      <c r="AD1040" s="59"/>
      <c r="AE1040" s="59"/>
      <c r="AF1040" s="59"/>
      <c r="AG1040" s="59"/>
      <c r="AH1040" s="59"/>
      <c r="AI1040" s="59"/>
      <c r="AJ1040" s="59"/>
      <c r="AK1040" s="59"/>
      <c r="AL1040" s="59"/>
      <c r="AM1040" s="59"/>
      <c r="AN1040" s="59"/>
      <c r="AO1040" s="59"/>
      <c r="AP1040" s="59"/>
      <c r="AQ1040" s="59"/>
      <c r="AR1040" s="59"/>
      <c r="AS1040" s="59"/>
      <c r="AT1040" s="59"/>
      <c r="AU1040" s="59"/>
      <c r="AV1040" s="59"/>
      <c r="AW1040" s="59"/>
      <c r="AX1040" s="59"/>
      <c r="AY1040" s="59"/>
      <c r="AZ1040" s="59"/>
      <c r="BA1040" s="59"/>
    </row>
    <row r="1041" spans="1:53" s="34" customFormat="1">
      <c r="A1041" t="s">
        <v>762</v>
      </c>
      <c r="C1041"/>
      <c r="D1041"/>
      <c r="E1041"/>
      <c r="F1041"/>
      <c r="G1041">
        <v>6</v>
      </c>
      <c r="H1041">
        <v>1</v>
      </c>
      <c r="I1041">
        <v>9</v>
      </c>
      <c r="J1041">
        <v>13</v>
      </c>
      <c r="K1041" s="59"/>
      <c r="L1041" s="59"/>
      <c r="M1041" s="59"/>
      <c r="N1041" s="59"/>
      <c r="O1041" s="59"/>
      <c r="P1041" s="59"/>
      <c r="Q1041" s="59"/>
      <c r="R1041" s="59"/>
      <c r="S1041" s="59"/>
      <c r="T1041" s="59"/>
      <c r="U1041" s="59"/>
      <c r="V1041" s="59"/>
      <c r="W1041" s="59"/>
      <c r="X1041" s="59"/>
      <c r="Y1041" s="59"/>
      <c r="Z1041" s="59"/>
      <c r="AA1041" s="59"/>
      <c r="AB1041" s="59"/>
      <c r="AC1041" s="59"/>
      <c r="AD1041" s="59"/>
      <c r="AE1041" s="59"/>
      <c r="AF1041" s="59"/>
      <c r="AG1041" s="59"/>
      <c r="AH1041" s="59"/>
      <c r="AI1041" s="59"/>
      <c r="AJ1041" s="59"/>
      <c r="AK1041" s="59"/>
      <c r="AL1041" s="59"/>
      <c r="AM1041" s="59"/>
      <c r="AN1041" s="59"/>
      <c r="AO1041" s="59"/>
      <c r="AP1041" s="59"/>
      <c r="AQ1041" s="59"/>
      <c r="AR1041" s="59"/>
      <c r="AS1041" s="59"/>
      <c r="AT1041" s="59"/>
      <c r="AU1041" s="59"/>
      <c r="AV1041" s="59"/>
      <c r="AW1041" s="59"/>
      <c r="AX1041" s="59"/>
      <c r="AY1041" s="59"/>
      <c r="AZ1041" s="59"/>
      <c r="BA1041" s="59"/>
    </row>
    <row r="1042" spans="1:53" s="34" customFormat="1">
      <c r="A1042" t="s">
        <v>1195</v>
      </c>
      <c r="C1042"/>
      <c r="D1042"/>
      <c r="E1042">
        <v>4</v>
      </c>
      <c r="F1042"/>
      <c r="G1042">
        <v>11</v>
      </c>
      <c r="H1042">
        <v>1</v>
      </c>
      <c r="I1042">
        <v>5</v>
      </c>
      <c r="J1042">
        <v>29</v>
      </c>
      <c r="K1042" s="59"/>
      <c r="L1042" s="59"/>
      <c r="M1042" s="59"/>
      <c r="N1042" s="59"/>
      <c r="O1042" s="59"/>
      <c r="P1042" s="59"/>
      <c r="Q1042" s="59"/>
      <c r="R1042" s="59"/>
      <c r="S1042" s="59"/>
      <c r="T1042" s="59"/>
      <c r="U1042" s="59"/>
      <c r="V1042" s="59"/>
      <c r="W1042" s="59"/>
      <c r="X1042" s="59"/>
      <c r="Y1042" s="59"/>
      <c r="Z1042" s="59"/>
      <c r="AA1042" s="59"/>
      <c r="AB1042" s="59"/>
      <c r="AC1042" s="59"/>
      <c r="AD1042" s="59"/>
      <c r="AE1042" s="59"/>
      <c r="AF1042" s="59"/>
      <c r="AG1042" s="59"/>
      <c r="AH1042" s="59"/>
      <c r="AI1042" s="59"/>
      <c r="AJ1042" s="59"/>
      <c r="AK1042" s="59"/>
      <c r="AL1042" s="59"/>
      <c r="AM1042" s="59"/>
      <c r="AN1042" s="59"/>
      <c r="AO1042" s="59"/>
      <c r="AP1042" s="59"/>
      <c r="AQ1042" s="59"/>
      <c r="AR1042" s="59"/>
      <c r="AS1042" s="59"/>
      <c r="AT1042" s="59"/>
      <c r="AU1042" s="59"/>
      <c r="AV1042" s="59"/>
      <c r="AW1042" s="59"/>
      <c r="AX1042" s="59"/>
      <c r="AY1042" s="59"/>
      <c r="AZ1042" s="59"/>
      <c r="BA1042" s="59"/>
    </row>
    <row r="1043" spans="1:53" s="34" customFormat="1">
      <c r="A1043" t="s">
        <v>1196</v>
      </c>
      <c r="C1043"/>
      <c r="D1043"/>
      <c r="E1043"/>
      <c r="F1043"/>
      <c r="G1043"/>
      <c r="H1043"/>
      <c r="I1043"/>
      <c r="J1043">
        <v>4</v>
      </c>
      <c r="K1043" s="59"/>
      <c r="L1043" s="59"/>
      <c r="M1043" s="59"/>
      <c r="N1043" s="59"/>
      <c r="O1043" s="59"/>
      <c r="P1043" s="59"/>
      <c r="Q1043" s="59"/>
      <c r="R1043" s="59"/>
      <c r="S1043" s="59"/>
      <c r="T1043" s="59"/>
      <c r="U1043" s="59"/>
      <c r="V1043" s="59"/>
      <c r="W1043" s="59"/>
      <c r="X1043" s="59"/>
      <c r="Y1043" s="59"/>
      <c r="Z1043" s="59"/>
      <c r="AA1043" s="59"/>
      <c r="AB1043" s="59"/>
      <c r="AC1043" s="59"/>
      <c r="AD1043" s="59"/>
      <c r="AE1043" s="59"/>
      <c r="AF1043" s="59"/>
      <c r="AG1043" s="59"/>
      <c r="AH1043" s="59"/>
      <c r="AI1043" s="59"/>
      <c r="AJ1043" s="59"/>
      <c r="AK1043" s="59"/>
      <c r="AL1043" s="59"/>
      <c r="AM1043" s="59"/>
      <c r="AN1043" s="59"/>
      <c r="AO1043" s="59"/>
      <c r="AP1043" s="59"/>
      <c r="AQ1043" s="59"/>
      <c r="AR1043" s="59"/>
      <c r="AS1043" s="59"/>
      <c r="AT1043" s="59"/>
      <c r="AU1043" s="59"/>
      <c r="AV1043" s="59"/>
      <c r="AW1043" s="59"/>
      <c r="AX1043" s="59"/>
      <c r="AY1043" s="59"/>
      <c r="AZ1043" s="59"/>
      <c r="BA1043" s="59"/>
    </row>
    <row r="1044" spans="1:53" s="34" customFormat="1">
      <c r="A1044" t="s">
        <v>952</v>
      </c>
      <c r="C1044"/>
      <c r="D1044">
        <v>0.6</v>
      </c>
      <c r="E1044">
        <v>7</v>
      </c>
      <c r="F1044">
        <v>2</v>
      </c>
      <c r="G1044">
        <v>40</v>
      </c>
      <c r="H1044">
        <v>2</v>
      </c>
      <c r="I1044">
        <v>6</v>
      </c>
      <c r="J1044">
        <v>139</v>
      </c>
      <c r="K1044" s="59"/>
      <c r="L1044" s="59"/>
      <c r="M1044" s="59"/>
      <c r="N1044" s="59"/>
      <c r="O1044" s="59"/>
      <c r="P1044" s="59"/>
      <c r="Q1044" s="59"/>
      <c r="R1044" s="59"/>
      <c r="S1044" s="59"/>
      <c r="T1044" s="59"/>
      <c r="U1044" s="59"/>
      <c r="V1044" s="59"/>
      <c r="W1044" s="59"/>
      <c r="X1044" s="59"/>
      <c r="Y1044" s="59"/>
      <c r="Z1044" s="59"/>
      <c r="AA1044" s="59"/>
      <c r="AB1044" s="59"/>
      <c r="AC1044" s="59"/>
      <c r="AD1044" s="59"/>
      <c r="AE1044" s="59"/>
      <c r="AF1044" s="59"/>
      <c r="AG1044" s="59"/>
      <c r="AH1044" s="59"/>
      <c r="AI1044" s="59"/>
      <c r="AJ1044" s="59"/>
      <c r="AK1044" s="59"/>
      <c r="AL1044" s="59"/>
      <c r="AM1044" s="59"/>
      <c r="AN1044" s="59"/>
      <c r="AO1044" s="59"/>
      <c r="AP1044" s="59"/>
      <c r="AQ1044" s="59"/>
      <c r="AR1044" s="59"/>
      <c r="AS1044" s="59"/>
      <c r="AT1044" s="59"/>
      <c r="AU1044" s="59"/>
      <c r="AV1044" s="59"/>
      <c r="AW1044" s="59"/>
      <c r="AX1044" s="59"/>
      <c r="AY1044" s="59"/>
      <c r="AZ1044" s="59"/>
      <c r="BA1044" s="59"/>
    </row>
    <row r="1045" spans="1:53" s="34" customFormat="1">
      <c r="A1045" t="s">
        <v>751</v>
      </c>
      <c r="C1045"/>
      <c r="D1045"/>
      <c r="E1045">
        <v>8</v>
      </c>
      <c r="F1045"/>
      <c r="G1045">
        <v>26</v>
      </c>
      <c r="H1045">
        <v>1</v>
      </c>
      <c r="I1045">
        <v>6</v>
      </c>
      <c r="J1045">
        <v>51</v>
      </c>
      <c r="K1045" s="59"/>
      <c r="L1045" s="59"/>
      <c r="M1045" s="59"/>
      <c r="N1045" s="59"/>
      <c r="O1045" s="59"/>
      <c r="P1045" s="59"/>
      <c r="Q1045" s="59"/>
      <c r="R1045" s="59"/>
      <c r="S1045" s="59"/>
      <c r="T1045" s="59"/>
      <c r="U1045" s="59"/>
      <c r="V1045" s="59"/>
      <c r="W1045" s="59"/>
      <c r="X1045" s="59"/>
      <c r="Y1045" s="59"/>
      <c r="Z1045" s="59"/>
      <c r="AA1045" s="59"/>
      <c r="AB1045" s="59"/>
      <c r="AC1045" s="59"/>
      <c r="AD1045" s="59"/>
      <c r="AE1045" s="59"/>
      <c r="AF1045" s="59"/>
      <c r="AG1045" s="59"/>
      <c r="AH1045" s="59"/>
      <c r="AI1045" s="59"/>
      <c r="AJ1045" s="59"/>
      <c r="AK1045" s="59"/>
      <c r="AL1045" s="59"/>
      <c r="AM1045" s="59"/>
      <c r="AN1045" s="59"/>
      <c r="AO1045" s="59"/>
      <c r="AP1045" s="59"/>
      <c r="AQ1045" s="59"/>
      <c r="AR1045" s="59"/>
      <c r="AS1045" s="59"/>
      <c r="AT1045" s="59"/>
      <c r="AU1045" s="59"/>
      <c r="AV1045" s="59"/>
      <c r="AW1045" s="59"/>
      <c r="AX1045" s="59"/>
      <c r="AY1045" s="59"/>
      <c r="AZ1045" s="59"/>
      <c r="BA1045" s="59"/>
    </row>
    <row r="1046" spans="1:53" s="34" customFormat="1">
      <c r="A1046" t="s">
        <v>761</v>
      </c>
      <c r="C1046"/>
      <c r="D1046">
        <v>0.4</v>
      </c>
      <c r="E1046">
        <v>6</v>
      </c>
      <c r="F1046"/>
      <c r="G1046">
        <v>20</v>
      </c>
      <c r="H1046">
        <v>1</v>
      </c>
      <c r="I1046">
        <v>10</v>
      </c>
      <c r="J1046">
        <v>58</v>
      </c>
      <c r="K1046" s="59"/>
      <c r="L1046" s="59"/>
      <c r="M1046" s="59"/>
      <c r="N1046" s="59"/>
      <c r="O1046" s="59"/>
      <c r="P1046" s="59"/>
      <c r="Q1046" s="59"/>
      <c r="R1046" s="59"/>
      <c r="S1046" s="59"/>
      <c r="T1046" s="59"/>
      <c r="U1046" s="59"/>
      <c r="V1046" s="59"/>
      <c r="W1046" s="59"/>
      <c r="X1046" s="59"/>
      <c r="Y1046" s="59"/>
      <c r="Z1046" s="59"/>
      <c r="AA1046" s="59"/>
      <c r="AB1046" s="59"/>
      <c r="AC1046" s="59"/>
      <c r="AD1046" s="59"/>
      <c r="AE1046" s="59"/>
      <c r="AF1046" s="59"/>
      <c r="AG1046" s="59"/>
      <c r="AH1046" s="59"/>
      <c r="AI1046" s="59"/>
      <c r="AJ1046" s="59"/>
      <c r="AK1046" s="59"/>
      <c r="AL1046" s="59"/>
      <c r="AM1046" s="59"/>
      <c r="AN1046" s="59"/>
      <c r="AO1046" s="59"/>
      <c r="AP1046" s="59"/>
      <c r="AQ1046" s="59"/>
      <c r="AR1046" s="59"/>
      <c r="AS1046" s="59"/>
      <c r="AT1046" s="59"/>
      <c r="AU1046" s="59"/>
      <c r="AV1046" s="59"/>
      <c r="AW1046" s="59"/>
      <c r="AX1046" s="59"/>
      <c r="AY1046" s="59"/>
      <c r="AZ1046" s="59"/>
      <c r="BA1046" s="59"/>
    </row>
    <row r="1047" spans="1:53" s="34" customFormat="1">
      <c r="A1047" t="s">
        <v>1197</v>
      </c>
      <c r="C1047"/>
      <c r="D1047"/>
      <c r="E1047">
        <v>4</v>
      </c>
      <c r="F1047"/>
      <c r="G1047">
        <v>19</v>
      </c>
      <c r="H1047">
        <v>1</v>
      </c>
      <c r="I1047">
        <v>5</v>
      </c>
      <c r="J1047">
        <v>38</v>
      </c>
      <c r="K1047" s="59"/>
      <c r="L1047" s="59"/>
      <c r="M1047" s="59"/>
      <c r="N1047" s="59"/>
      <c r="O1047" s="59"/>
      <c r="P1047" s="59"/>
      <c r="Q1047" s="59"/>
      <c r="R1047" s="59"/>
      <c r="S1047" s="59"/>
      <c r="T1047" s="59"/>
      <c r="U1047" s="59"/>
      <c r="V1047" s="59"/>
      <c r="W1047" s="59"/>
      <c r="X1047" s="59"/>
      <c r="Y1047" s="59"/>
      <c r="Z1047" s="59"/>
      <c r="AA1047" s="59"/>
      <c r="AB1047" s="59"/>
      <c r="AC1047" s="59"/>
      <c r="AD1047" s="59"/>
      <c r="AE1047" s="59"/>
      <c r="AF1047" s="59"/>
      <c r="AG1047" s="59"/>
      <c r="AH1047" s="59"/>
      <c r="AI1047" s="59"/>
      <c r="AJ1047" s="59"/>
      <c r="AK1047" s="59"/>
      <c r="AL1047" s="59"/>
      <c r="AM1047" s="59"/>
      <c r="AN1047" s="59"/>
      <c r="AO1047" s="59"/>
      <c r="AP1047" s="59"/>
      <c r="AQ1047" s="59"/>
      <c r="AR1047" s="59"/>
      <c r="AS1047" s="59"/>
      <c r="AT1047" s="59"/>
      <c r="AU1047" s="59"/>
      <c r="AV1047" s="59"/>
      <c r="AW1047" s="59"/>
      <c r="AX1047" s="59"/>
      <c r="AY1047" s="59"/>
      <c r="AZ1047" s="59"/>
      <c r="BA1047" s="59"/>
    </row>
    <row r="1048" spans="1:53" s="34" customFormat="1">
      <c r="A1048" t="s">
        <v>951</v>
      </c>
      <c r="C1048"/>
      <c r="D1048"/>
      <c r="E1048">
        <v>10</v>
      </c>
      <c r="F1048"/>
      <c r="G1048">
        <v>24</v>
      </c>
      <c r="H1048">
        <v>1</v>
      </c>
      <c r="I1048">
        <v>10</v>
      </c>
      <c r="J1048">
        <v>60</v>
      </c>
      <c r="K1048" s="59"/>
      <c r="L1048" s="59"/>
      <c r="M1048" s="59"/>
      <c r="N1048" s="59"/>
      <c r="O1048" s="59"/>
      <c r="P1048" s="59"/>
      <c r="Q1048" s="59"/>
      <c r="R1048" s="59"/>
      <c r="S1048" s="59"/>
      <c r="T1048" s="59"/>
      <c r="U1048" s="59"/>
      <c r="V1048" s="59"/>
      <c r="W1048" s="59"/>
      <c r="X1048" s="59"/>
      <c r="Y1048" s="59"/>
      <c r="Z1048" s="59"/>
      <c r="AA1048" s="59"/>
      <c r="AB1048" s="59"/>
      <c r="AC1048" s="59"/>
      <c r="AD1048" s="59"/>
      <c r="AE1048" s="59"/>
      <c r="AF1048" s="59"/>
      <c r="AG1048" s="59"/>
      <c r="AH1048" s="59"/>
      <c r="AI1048" s="59"/>
      <c r="AJ1048" s="59"/>
      <c r="AK1048" s="59"/>
      <c r="AL1048" s="59"/>
      <c r="AM1048" s="59"/>
      <c r="AN1048" s="59"/>
      <c r="AO1048" s="59"/>
      <c r="AP1048" s="59"/>
      <c r="AQ1048" s="59"/>
      <c r="AR1048" s="59"/>
      <c r="AS1048" s="59"/>
      <c r="AT1048" s="59"/>
      <c r="AU1048" s="59"/>
      <c r="AV1048" s="59"/>
      <c r="AW1048" s="59"/>
      <c r="AX1048" s="59"/>
      <c r="AY1048" s="59"/>
      <c r="AZ1048" s="59"/>
      <c r="BA1048" s="59"/>
    </row>
    <row r="1049" spans="1:53" s="34" customFormat="1">
      <c r="A1049" t="s">
        <v>752</v>
      </c>
      <c r="C1049"/>
      <c r="D1049"/>
      <c r="E1049">
        <v>4</v>
      </c>
      <c r="F1049"/>
      <c r="G1049">
        <v>25</v>
      </c>
      <c r="H1049"/>
      <c r="I1049"/>
      <c r="J1049">
        <v>16</v>
      </c>
      <c r="K1049" s="59"/>
      <c r="L1049" s="59"/>
      <c r="M1049" s="59"/>
      <c r="N1049" s="59"/>
      <c r="O1049" s="59"/>
      <c r="P1049" s="59"/>
      <c r="Q1049" s="59"/>
      <c r="R1049" s="59"/>
      <c r="S1049" s="59"/>
      <c r="T1049" s="59"/>
      <c r="U1049" s="59"/>
      <c r="V1049" s="59"/>
      <c r="W1049" s="59"/>
      <c r="X1049" s="59"/>
      <c r="Y1049" s="59"/>
      <c r="Z1049" s="59"/>
      <c r="AA1049" s="59"/>
      <c r="AB1049" s="59"/>
      <c r="AC1049" s="59"/>
      <c r="AD1049" s="59"/>
      <c r="AE1049" s="59"/>
      <c r="AF1049" s="59"/>
      <c r="AG1049" s="59"/>
      <c r="AH1049" s="59"/>
      <c r="AI1049" s="59"/>
      <c r="AJ1049" s="59"/>
      <c r="AK1049" s="59"/>
      <c r="AL1049" s="59"/>
      <c r="AM1049" s="59"/>
      <c r="AN1049" s="59"/>
      <c r="AO1049" s="59"/>
      <c r="AP1049" s="59"/>
      <c r="AQ1049" s="59"/>
      <c r="AR1049" s="59"/>
      <c r="AS1049" s="59"/>
      <c r="AT1049" s="59"/>
      <c r="AU1049" s="59"/>
      <c r="AV1049" s="59"/>
      <c r="AW1049" s="59"/>
      <c r="AX1049" s="59"/>
      <c r="AY1049" s="59"/>
      <c r="AZ1049" s="59"/>
      <c r="BA1049" s="59"/>
    </row>
    <row r="1050" spans="1:53" s="34" customFormat="1">
      <c r="A1050" t="s">
        <v>950</v>
      </c>
      <c r="C1050"/>
      <c r="D1050">
        <v>0.5</v>
      </c>
      <c r="E1050">
        <v>16</v>
      </c>
      <c r="F1050"/>
      <c r="G1050">
        <v>24</v>
      </c>
      <c r="H1050">
        <v>2</v>
      </c>
      <c r="I1050">
        <v>10</v>
      </c>
      <c r="J1050">
        <v>45</v>
      </c>
      <c r="K1050" s="59"/>
      <c r="L1050" s="59"/>
      <c r="M1050" s="59"/>
      <c r="N1050" s="59"/>
      <c r="O1050" s="59"/>
      <c r="P1050" s="59"/>
      <c r="Q1050" s="59"/>
      <c r="R1050" s="59"/>
      <c r="S1050" s="59"/>
      <c r="T1050" s="59"/>
      <c r="U1050" s="59"/>
      <c r="V1050" s="59"/>
      <c r="W1050" s="59"/>
      <c r="X1050" s="59"/>
      <c r="Y1050" s="59"/>
      <c r="Z1050" s="59"/>
      <c r="AA1050" s="59"/>
      <c r="AB1050" s="59"/>
      <c r="AC1050" s="59"/>
      <c r="AD1050" s="59"/>
      <c r="AE1050" s="59"/>
      <c r="AF1050" s="59"/>
      <c r="AG1050" s="59"/>
      <c r="AH1050" s="59"/>
      <c r="AI1050" s="59"/>
      <c r="AJ1050" s="59"/>
      <c r="AK1050" s="59"/>
      <c r="AL1050" s="59"/>
      <c r="AM1050" s="59"/>
      <c r="AN1050" s="59"/>
      <c r="AO1050" s="59"/>
      <c r="AP1050" s="59"/>
      <c r="AQ1050" s="59"/>
      <c r="AR1050" s="59"/>
      <c r="AS1050" s="59"/>
      <c r="AT1050" s="59"/>
      <c r="AU1050" s="59"/>
      <c r="AV1050" s="59"/>
      <c r="AW1050" s="59"/>
      <c r="AX1050" s="59"/>
      <c r="AY1050" s="59"/>
      <c r="AZ1050" s="59"/>
      <c r="BA1050" s="59"/>
    </row>
    <row r="1051" spans="1:53" s="34" customFormat="1">
      <c r="A1051" t="s">
        <v>1198</v>
      </c>
      <c r="C1051"/>
      <c r="D1051">
        <v>0.5</v>
      </c>
      <c r="E1051">
        <v>6</v>
      </c>
      <c r="F1051"/>
      <c r="G1051">
        <v>12</v>
      </c>
      <c r="H1051">
        <v>1</v>
      </c>
      <c r="I1051">
        <v>6</v>
      </c>
      <c r="J1051">
        <v>34</v>
      </c>
      <c r="K1051" s="59"/>
      <c r="L1051" s="59"/>
      <c r="M1051" s="59"/>
      <c r="N1051" s="59"/>
      <c r="O1051" s="59"/>
      <c r="P1051" s="59"/>
      <c r="Q1051" s="59"/>
      <c r="R1051" s="59"/>
      <c r="S1051" s="59"/>
      <c r="T1051" s="59"/>
      <c r="U1051" s="59"/>
      <c r="V1051" s="59"/>
      <c r="W1051" s="59"/>
      <c r="X1051" s="59"/>
      <c r="Y1051" s="59"/>
      <c r="Z1051" s="59"/>
      <c r="AA1051" s="59"/>
      <c r="AB1051" s="59"/>
      <c r="AC1051" s="59"/>
      <c r="AD1051" s="59"/>
      <c r="AE1051" s="59"/>
      <c r="AF1051" s="59"/>
      <c r="AG1051" s="59"/>
      <c r="AH1051" s="59"/>
      <c r="AI1051" s="59"/>
      <c r="AJ1051" s="59"/>
      <c r="AK1051" s="59"/>
      <c r="AL1051" s="59"/>
      <c r="AM1051" s="59"/>
      <c r="AN1051" s="59"/>
      <c r="AO1051" s="59"/>
      <c r="AP1051" s="59"/>
      <c r="AQ1051" s="59"/>
      <c r="AR1051" s="59"/>
      <c r="AS1051" s="59"/>
      <c r="AT1051" s="59"/>
      <c r="AU1051" s="59"/>
      <c r="AV1051" s="59"/>
      <c r="AW1051" s="59"/>
      <c r="AX1051" s="59"/>
      <c r="AY1051" s="59"/>
      <c r="AZ1051" s="59"/>
      <c r="BA1051" s="59"/>
    </row>
    <row r="1052" spans="1:53" s="34" customFormat="1">
      <c r="A1052" t="s">
        <v>753</v>
      </c>
      <c r="C1052"/>
      <c r="D1052"/>
      <c r="E1052">
        <v>6</v>
      </c>
      <c r="F1052"/>
      <c r="G1052">
        <v>12</v>
      </c>
      <c r="H1052">
        <v>1</v>
      </c>
      <c r="I1052">
        <v>6</v>
      </c>
      <c r="J1052">
        <v>29</v>
      </c>
      <c r="K1052" s="59"/>
      <c r="L1052" s="59"/>
      <c r="M1052" s="59"/>
      <c r="N1052" s="59"/>
      <c r="O1052" s="59"/>
      <c r="P1052" s="59"/>
      <c r="Q1052" s="59"/>
      <c r="R1052" s="59"/>
      <c r="S1052" s="59"/>
      <c r="T1052" s="59"/>
      <c r="U1052" s="59"/>
      <c r="V1052" s="59"/>
      <c r="W1052" s="59"/>
      <c r="X1052" s="59"/>
      <c r="Y1052" s="59"/>
      <c r="Z1052" s="59"/>
      <c r="AA1052" s="59"/>
      <c r="AB1052" s="59"/>
      <c r="AC1052" s="59"/>
      <c r="AD1052" s="59"/>
      <c r="AE1052" s="59"/>
      <c r="AF1052" s="59"/>
      <c r="AG1052" s="59"/>
      <c r="AH1052" s="59"/>
      <c r="AI1052" s="59"/>
      <c r="AJ1052" s="59"/>
      <c r="AK1052" s="59"/>
      <c r="AL1052" s="59"/>
      <c r="AM1052" s="59"/>
      <c r="AN1052" s="59"/>
      <c r="AO1052" s="59"/>
      <c r="AP1052" s="59"/>
      <c r="AQ1052" s="59"/>
      <c r="AR1052" s="59"/>
      <c r="AS1052" s="59"/>
      <c r="AT1052" s="59"/>
      <c r="AU1052" s="59"/>
      <c r="AV1052" s="59"/>
      <c r="AW1052" s="59"/>
      <c r="AX1052" s="59"/>
      <c r="AY1052" s="59"/>
      <c r="AZ1052" s="59"/>
      <c r="BA1052" s="59"/>
    </row>
    <row r="1053" spans="1:53" s="34" customFormat="1">
      <c r="A1053" t="s">
        <v>949</v>
      </c>
      <c r="C1053"/>
      <c r="D1053">
        <v>0.6</v>
      </c>
      <c r="E1053">
        <v>46</v>
      </c>
      <c r="F1053">
        <v>2</v>
      </c>
      <c r="G1053">
        <v>13</v>
      </c>
      <c r="H1053">
        <v>1</v>
      </c>
      <c r="I1053">
        <v>9</v>
      </c>
      <c r="J1053">
        <v>76</v>
      </c>
      <c r="K1053" s="59"/>
      <c r="L1053" s="59"/>
      <c r="M1053" s="59"/>
      <c r="N1053" s="59"/>
      <c r="O1053" s="59"/>
      <c r="P1053" s="59"/>
      <c r="Q1053" s="59"/>
      <c r="R1053" s="59"/>
      <c r="S1053" s="59"/>
      <c r="T1053" s="59"/>
      <c r="U1053" s="59"/>
      <c r="V1053" s="59"/>
      <c r="W1053" s="59"/>
      <c r="X1053" s="59"/>
      <c r="Y1053" s="59"/>
      <c r="Z1053" s="59"/>
      <c r="AA1053" s="59"/>
      <c r="AB1053" s="59"/>
      <c r="AC1053" s="59"/>
      <c r="AD1053" s="59"/>
      <c r="AE1053" s="59"/>
      <c r="AF1053" s="59"/>
      <c r="AG1053" s="59"/>
      <c r="AH1053" s="59"/>
      <c r="AI1053" s="59"/>
      <c r="AJ1053" s="59"/>
      <c r="AK1053" s="59"/>
      <c r="AL1053" s="59"/>
      <c r="AM1053" s="59"/>
      <c r="AN1053" s="59"/>
      <c r="AO1053" s="59"/>
      <c r="AP1053" s="59"/>
      <c r="AQ1053" s="59"/>
      <c r="AR1053" s="59"/>
      <c r="AS1053" s="59"/>
      <c r="AT1053" s="59"/>
      <c r="AU1053" s="59"/>
      <c r="AV1053" s="59"/>
      <c r="AW1053" s="59"/>
      <c r="AX1053" s="59"/>
      <c r="AY1053" s="59"/>
      <c r="AZ1053" s="59"/>
      <c r="BA1053" s="59"/>
    </row>
    <row r="1054" spans="1:53" s="34" customFormat="1">
      <c r="A1054" t="s">
        <v>1199</v>
      </c>
      <c r="C1054"/>
      <c r="D1054">
        <v>0.2</v>
      </c>
      <c r="E1054">
        <v>6</v>
      </c>
      <c r="F1054"/>
      <c r="G1054">
        <v>11</v>
      </c>
      <c r="H1054">
        <v>1</v>
      </c>
      <c r="I1054">
        <v>5</v>
      </c>
      <c r="J1054">
        <v>51</v>
      </c>
      <c r="K1054" s="59"/>
      <c r="L1054" s="59"/>
      <c r="M1054" s="59"/>
      <c r="N1054" s="59"/>
      <c r="O1054" s="59"/>
      <c r="P1054" s="59"/>
      <c r="Q1054" s="59"/>
      <c r="R1054" s="59"/>
      <c r="S1054" s="59"/>
      <c r="T1054" s="59"/>
      <c r="U1054" s="59"/>
      <c r="V1054" s="59"/>
      <c r="W1054" s="59"/>
      <c r="X1054" s="59"/>
      <c r="Y1054" s="59"/>
      <c r="Z1054" s="59"/>
      <c r="AA1054" s="59"/>
      <c r="AB1054" s="59"/>
      <c r="AC1054" s="59"/>
      <c r="AD1054" s="59"/>
      <c r="AE1054" s="59"/>
      <c r="AF1054" s="59"/>
      <c r="AG1054" s="59"/>
      <c r="AH1054" s="59"/>
      <c r="AI1054" s="59"/>
      <c r="AJ1054" s="59"/>
      <c r="AK1054" s="59"/>
      <c r="AL1054" s="59"/>
      <c r="AM1054" s="59"/>
      <c r="AN1054" s="59"/>
      <c r="AO1054" s="59"/>
      <c r="AP1054" s="59"/>
      <c r="AQ1054" s="59"/>
      <c r="AR1054" s="59"/>
      <c r="AS1054" s="59"/>
      <c r="AT1054" s="59"/>
      <c r="AU1054" s="59"/>
      <c r="AV1054" s="59"/>
      <c r="AW1054" s="59"/>
      <c r="AX1054" s="59"/>
      <c r="AY1054" s="59"/>
      <c r="AZ1054" s="59"/>
      <c r="BA1054" s="59"/>
    </row>
    <row r="1055" spans="1:53" s="34" customFormat="1">
      <c r="A1055" t="s">
        <v>948</v>
      </c>
      <c r="C1055"/>
      <c r="D1055">
        <v>0.3</v>
      </c>
      <c r="E1055">
        <v>10</v>
      </c>
      <c r="F1055"/>
      <c r="G1055">
        <v>13</v>
      </c>
      <c r="H1055">
        <v>1</v>
      </c>
      <c r="I1055">
        <v>10</v>
      </c>
      <c r="J1055">
        <v>93</v>
      </c>
      <c r="K1055" s="59"/>
      <c r="L1055" s="59"/>
      <c r="M1055" s="59"/>
      <c r="N1055" s="59"/>
      <c r="O1055" s="59"/>
      <c r="P1055" s="59"/>
      <c r="Q1055" s="59"/>
      <c r="R1055" s="59"/>
      <c r="S1055" s="59"/>
      <c r="T1055" s="59"/>
      <c r="U1055" s="59"/>
      <c r="V1055" s="59"/>
      <c r="W1055" s="59"/>
      <c r="X1055" s="59"/>
      <c r="Y1055" s="59"/>
      <c r="Z1055" s="59"/>
      <c r="AA1055" s="59"/>
      <c r="AB1055" s="59"/>
      <c r="AC1055" s="59"/>
      <c r="AD1055" s="59"/>
      <c r="AE1055" s="59"/>
      <c r="AF1055" s="59"/>
      <c r="AG1055" s="59"/>
      <c r="AH1055" s="59"/>
      <c r="AI1055" s="59"/>
      <c r="AJ1055" s="59"/>
      <c r="AK1055" s="59"/>
      <c r="AL1055" s="59"/>
      <c r="AM1055" s="59"/>
      <c r="AN1055" s="59"/>
      <c r="AO1055" s="59"/>
      <c r="AP1055" s="59"/>
      <c r="AQ1055" s="59"/>
      <c r="AR1055" s="59"/>
      <c r="AS1055" s="59"/>
      <c r="AT1055" s="59"/>
      <c r="AU1055" s="59"/>
      <c r="AV1055" s="59"/>
      <c r="AW1055" s="59"/>
      <c r="AX1055" s="59"/>
      <c r="AY1055" s="59"/>
      <c r="AZ1055" s="59"/>
      <c r="BA1055" s="59"/>
    </row>
    <row r="1056" spans="1:53" s="34" customFormat="1">
      <c r="A1056" t="s">
        <v>754</v>
      </c>
      <c r="C1056"/>
      <c r="D1056"/>
      <c r="E1056"/>
      <c r="F1056"/>
      <c r="G1056">
        <v>16</v>
      </c>
      <c r="H1056"/>
      <c r="I1056"/>
      <c r="J1056">
        <v>6</v>
      </c>
      <c r="K1056" s="59"/>
      <c r="L1056" s="59"/>
      <c r="M1056" s="59"/>
      <c r="N1056" s="59"/>
      <c r="O1056" s="59"/>
      <c r="P1056" s="59"/>
      <c r="Q1056" s="59"/>
      <c r="R1056" s="59"/>
      <c r="S1056" s="59"/>
      <c r="T1056" s="59"/>
      <c r="U1056" s="59"/>
      <c r="V1056" s="59"/>
      <c r="W1056" s="59"/>
      <c r="X1056" s="59"/>
      <c r="Y1056" s="59"/>
      <c r="Z1056" s="59"/>
      <c r="AA1056" s="59"/>
      <c r="AB1056" s="59"/>
      <c r="AC1056" s="59"/>
      <c r="AD1056" s="59"/>
      <c r="AE1056" s="59"/>
      <c r="AF1056" s="59"/>
      <c r="AG1056" s="59"/>
      <c r="AH1056" s="59"/>
      <c r="AI1056" s="59"/>
      <c r="AJ1056" s="59"/>
      <c r="AK1056" s="59"/>
      <c r="AL1056" s="59"/>
      <c r="AM1056" s="59"/>
      <c r="AN1056" s="59"/>
      <c r="AO1056" s="59"/>
      <c r="AP1056" s="59"/>
      <c r="AQ1056" s="59"/>
      <c r="AR1056" s="59"/>
      <c r="AS1056" s="59"/>
      <c r="AT1056" s="59"/>
      <c r="AU1056" s="59"/>
      <c r="AV1056" s="59"/>
      <c r="AW1056" s="59"/>
      <c r="AX1056" s="59"/>
      <c r="AY1056" s="59"/>
      <c r="AZ1056" s="59"/>
      <c r="BA1056" s="59"/>
    </row>
    <row r="1057" spans="1:53" s="34" customFormat="1">
      <c r="A1057" t="s">
        <v>1200</v>
      </c>
      <c r="C1057"/>
      <c r="D1057">
        <v>0.3</v>
      </c>
      <c r="E1057">
        <v>6</v>
      </c>
      <c r="F1057"/>
      <c r="G1057">
        <v>17</v>
      </c>
      <c r="H1057">
        <v>1</v>
      </c>
      <c r="I1057">
        <v>4</v>
      </c>
      <c r="J1057">
        <v>68</v>
      </c>
      <c r="K1057" s="59"/>
      <c r="L1057" s="59"/>
      <c r="M1057" s="59"/>
      <c r="N1057" s="59"/>
      <c r="O1057" s="59"/>
      <c r="P1057" s="59"/>
      <c r="Q1057" s="59"/>
      <c r="R1057" s="59"/>
      <c r="S1057" s="59"/>
      <c r="T1057" s="59"/>
      <c r="U1057" s="59"/>
      <c r="V1057" s="59"/>
      <c r="W1057" s="59"/>
      <c r="X1057" s="59"/>
      <c r="Y1057" s="59"/>
      <c r="Z1057" s="59"/>
      <c r="AA1057" s="59"/>
      <c r="AB1057" s="59"/>
      <c r="AC1057" s="59"/>
      <c r="AD1057" s="59"/>
      <c r="AE1057" s="59"/>
      <c r="AF1057" s="59"/>
      <c r="AG1057" s="59"/>
      <c r="AH1057" s="59"/>
      <c r="AI1057" s="59"/>
      <c r="AJ1057" s="59"/>
      <c r="AK1057" s="59"/>
      <c r="AL1057" s="59"/>
      <c r="AM1057" s="59"/>
      <c r="AN1057" s="59"/>
      <c r="AO1057" s="59"/>
      <c r="AP1057" s="59"/>
      <c r="AQ1057" s="59"/>
      <c r="AR1057" s="59"/>
      <c r="AS1057" s="59"/>
      <c r="AT1057" s="59"/>
      <c r="AU1057" s="59"/>
      <c r="AV1057" s="59"/>
      <c r="AW1057" s="59"/>
      <c r="AX1057" s="59"/>
      <c r="AY1057" s="59"/>
      <c r="AZ1057" s="59"/>
      <c r="BA1057" s="59"/>
    </row>
    <row r="1058" spans="1:53" s="34" customFormat="1">
      <c r="A1058" t="s">
        <v>947</v>
      </c>
      <c r="C1058"/>
      <c r="D1058">
        <v>0.4</v>
      </c>
      <c r="E1058">
        <v>10</v>
      </c>
      <c r="F1058"/>
      <c r="G1058">
        <v>17</v>
      </c>
      <c r="H1058">
        <v>1</v>
      </c>
      <c r="I1058">
        <v>7</v>
      </c>
      <c r="J1058">
        <v>85</v>
      </c>
      <c r="K1058" s="59"/>
      <c r="L1058" s="59"/>
      <c r="M1058" s="59"/>
      <c r="N1058" s="59"/>
      <c r="O1058" s="59"/>
      <c r="P1058" s="59"/>
      <c r="Q1058" s="59"/>
      <c r="R1058" s="59"/>
      <c r="S1058" s="59"/>
      <c r="T1058" s="59"/>
      <c r="U1058" s="59"/>
      <c r="V1058" s="59"/>
      <c r="W1058" s="59"/>
      <c r="X1058" s="59"/>
      <c r="Y1058" s="59"/>
      <c r="Z1058" s="59"/>
      <c r="AA1058" s="59"/>
      <c r="AB1058" s="59"/>
      <c r="AC1058" s="59"/>
      <c r="AD1058" s="59"/>
      <c r="AE1058" s="59"/>
      <c r="AF1058" s="59"/>
      <c r="AG1058" s="59"/>
      <c r="AH1058" s="59"/>
      <c r="AI1058" s="59"/>
      <c r="AJ1058" s="59"/>
      <c r="AK1058" s="59"/>
      <c r="AL1058" s="59"/>
      <c r="AM1058" s="59"/>
      <c r="AN1058" s="59"/>
      <c r="AO1058" s="59"/>
      <c r="AP1058" s="59"/>
      <c r="AQ1058" s="59"/>
      <c r="AR1058" s="59"/>
      <c r="AS1058" s="59"/>
      <c r="AT1058" s="59"/>
      <c r="AU1058" s="59"/>
      <c r="AV1058" s="59"/>
      <c r="AW1058" s="59"/>
      <c r="AX1058" s="59"/>
      <c r="AY1058" s="59"/>
      <c r="AZ1058" s="59"/>
      <c r="BA1058" s="59"/>
    </row>
    <row r="1059" spans="1:53" s="34" customFormat="1">
      <c r="A1059" t="s">
        <v>946</v>
      </c>
      <c r="C1059"/>
      <c r="D1059">
        <v>0.4</v>
      </c>
      <c r="E1059">
        <v>13</v>
      </c>
      <c r="F1059"/>
      <c r="G1059">
        <v>29</v>
      </c>
      <c r="H1059">
        <v>2</v>
      </c>
      <c r="I1059">
        <v>10</v>
      </c>
      <c r="J1059">
        <v>64</v>
      </c>
      <c r="K1059" s="59"/>
      <c r="L1059" s="59"/>
      <c r="M1059" s="59"/>
      <c r="N1059" s="59"/>
      <c r="O1059" s="59"/>
      <c r="P1059" s="59"/>
      <c r="Q1059" s="59"/>
      <c r="R1059" s="59"/>
      <c r="S1059" s="59"/>
      <c r="T1059" s="59"/>
      <c r="U1059" s="59"/>
      <c r="V1059" s="59"/>
      <c r="W1059" s="59"/>
      <c r="X1059" s="59"/>
      <c r="Y1059" s="59"/>
      <c r="Z1059" s="59"/>
      <c r="AA1059" s="59"/>
      <c r="AB1059" s="59"/>
      <c r="AC1059" s="59"/>
      <c r="AD1059" s="59"/>
      <c r="AE1059" s="59"/>
      <c r="AF1059" s="59"/>
      <c r="AG1059" s="59"/>
      <c r="AH1059" s="59"/>
      <c r="AI1059" s="59"/>
      <c r="AJ1059" s="59"/>
      <c r="AK1059" s="59"/>
      <c r="AL1059" s="59"/>
      <c r="AM1059" s="59"/>
      <c r="AN1059" s="59"/>
      <c r="AO1059" s="59"/>
      <c r="AP1059" s="59"/>
      <c r="AQ1059" s="59"/>
      <c r="AR1059" s="59"/>
      <c r="AS1059" s="59"/>
      <c r="AT1059" s="59"/>
      <c r="AU1059" s="59"/>
      <c r="AV1059" s="59"/>
      <c r="AW1059" s="59"/>
      <c r="AX1059" s="59"/>
      <c r="AY1059" s="59"/>
      <c r="AZ1059" s="59"/>
      <c r="BA1059" s="59"/>
    </row>
    <row r="1060" spans="1:53" s="34" customFormat="1">
      <c r="A1060" t="s">
        <v>755</v>
      </c>
      <c r="C1060"/>
      <c r="D1060">
        <v>0.2</v>
      </c>
      <c r="E1060">
        <v>8</v>
      </c>
      <c r="F1060"/>
      <c r="G1060">
        <v>23</v>
      </c>
      <c r="H1060">
        <v>1</v>
      </c>
      <c r="I1060">
        <v>6</v>
      </c>
      <c r="J1060">
        <v>37</v>
      </c>
      <c r="K1060" s="59"/>
      <c r="L1060" s="59"/>
      <c r="M1060" s="59"/>
      <c r="N1060" s="59"/>
      <c r="O1060" s="59"/>
      <c r="P1060" s="59"/>
      <c r="Q1060" s="59"/>
      <c r="R1060" s="59"/>
      <c r="S1060" s="59"/>
      <c r="T1060" s="59"/>
      <c r="U1060" s="59"/>
      <c r="V1060" s="59"/>
      <c r="W1060" s="59"/>
      <c r="X1060" s="59"/>
      <c r="Y1060" s="59"/>
      <c r="Z1060" s="59"/>
      <c r="AA1060" s="59"/>
      <c r="AB1060" s="59"/>
      <c r="AC1060" s="59"/>
      <c r="AD1060" s="59"/>
      <c r="AE1060" s="59"/>
      <c r="AF1060" s="59"/>
      <c r="AG1060" s="59"/>
      <c r="AH1060" s="59"/>
      <c r="AI1060" s="59"/>
      <c r="AJ1060" s="59"/>
      <c r="AK1060" s="59"/>
      <c r="AL1060" s="59"/>
      <c r="AM1060" s="59"/>
      <c r="AN1060" s="59"/>
      <c r="AO1060" s="59"/>
      <c r="AP1060" s="59"/>
      <c r="AQ1060" s="59"/>
      <c r="AR1060" s="59"/>
      <c r="AS1060" s="59"/>
      <c r="AT1060" s="59"/>
      <c r="AU1060" s="59"/>
      <c r="AV1060" s="59"/>
      <c r="AW1060" s="59"/>
      <c r="AX1060" s="59"/>
      <c r="AY1060" s="59"/>
      <c r="AZ1060" s="59"/>
      <c r="BA1060" s="59"/>
    </row>
    <row r="1061" spans="1:53" s="34" customFormat="1">
      <c r="A1061" t="s">
        <v>1201</v>
      </c>
      <c r="C1061"/>
      <c r="D1061">
        <v>0.3</v>
      </c>
      <c r="E1061">
        <v>9</v>
      </c>
      <c r="F1061"/>
      <c r="G1061">
        <v>21</v>
      </c>
      <c r="H1061">
        <v>1</v>
      </c>
      <c r="I1061">
        <v>5</v>
      </c>
      <c r="J1061">
        <v>48</v>
      </c>
      <c r="K1061" s="59"/>
      <c r="L1061" s="59"/>
      <c r="M1061" s="59"/>
      <c r="N1061" s="59"/>
      <c r="O1061" s="59"/>
      <c r="P1061" s="59"/>
      <c r="Q1061" s="59"/>
      <c r="R1061" s="59"/>
      <c r="S1061" s="59"/>
      <c r="T1061" s="59"/>
      <c r="U1061" s="59"/>
      <c r="V1061" s="59"/>
      <c r="W1061" s="59"/>
      <c r="X1061" s="59"/>
      <c r="Y1061" s="59"/>
      <c r="Z1061" s="59"/>
      <c r="AA1061" s="59"/>
      <c r="AB1061" s="59"/>
      <c r="AC1061" s="59"/>
      <c r="AD1061" s="59"/>
      <c r="AE1061" s="59"/>
      <c r="AF1061" s="59"/>
      <c r="AG1061" s="59"/>
      <c r="AH1061" s="59"/>
      <c r="AI1061" s="59"/>
      <c r="AJ1061" s="59"/>
      <c r="AK1061" s="59"/>
      <c r="AL1061" s="59"/>
      <c r="AM1061" s="59"/>
      <c r="AN1061" s="59"/>
      <c r="AO1061" s="59"/>
      <c r="AP1061" s="59"/>
      <c r="AQ1061" s="59"/>
      <c r="AR1061" s="59"/>
      <c r="AS1061" s="59"/>
      <c r="AT1061" s="59"/>
      <c r="AU1061" s="59"/>
      <c r="AV1061" s="59"/>
      <c r="AW1061" s="59"/>
      <c r="AX1061" s="59"/>
      <c r="AY1061" s="59"/>
      <c r="AZ1061" s="59"/>
      <c r="BA1061" s="59"/>
    </row>
    <row r="1062" spans="1:53" s="34" customFormat="1">
      <c r="A1062" t="s">
        <v>945</v>
      </c>
      <c r="C1062"/>
      <c r="D1062"/>
      <c r="E1062">
        <v>9</v>
      </c>
      <c r="F1062"/>
      <c r="G1062">
        <v>9</v>
      </c>
      <c r="H1062">
        <v>1</v>
      </c>
      <c r="I1062">
        <v>8</v>
      </c>
      <c r="J1062">
        <v>108</v>
      </c>
      <c r="K1062" s="59"/>
      <c r="L1062" s="59"/>
      <c r="M1062" s="59"/>
      <c r="N1062" s="59"/>
      <c r="O1062" s="59"/>
      <c r="P1062" s="59"/>
      <c r="Q1062" s="59"/>
      <c r="R1062" s="59"/>
      <c r="S1062" s="59"/>
      <c r="T1062" s="59"/>
      <c r="U1062" s="59"/>
      <c r="V1062" s="59"/>
      <c r="W1062" s="59"/>
      <c r="X1062" s="59"/>
      <c r="Y1062" s="59"/>
      <c r="Z1062" s="59"/>
      <c r="AA1062" s="59"/>
      <c r="AB1062" s="59"/>
      <c r="AC1062" s="59"/>
      <c r="AD1062" s="59"/>
      <c r="AE1062" s="59"/>
      <c r="AF1062" s="59"/>
      <c r="AG1062" s="59"/>
      <c r="AH1062" s="59"/>
      <c r="AI1062" s="59"/>
      <c r="AJ1062" s="59"/>
      <c r="AK1062" s="59"/>
      <c r="AL1062" s="59"/>
      <c r="AM1062" s="59"/>
      <c r="AN1062" s="59"/>
      <c r="AO1062" s="59"/>
      <c r="AP1062" s="59"/>
      <c r="AQ1062" s="59"/>
      <c r="AR1062" s="59"/>
      <c r="AS1062" s="59"/>
      <c r="AT1062" s="59"/>
      <c r="AU1062" s="59"/>
      <c r="AV1062" s="59"/>
      <c r="AW1062" s="59"/>
      <c r="AX1062" s="59"/>
      <c r="AY1062" s="59"/>
      <c r="AZ1062" s="59"/>
      <c r="BA1062" s="59"/>
    </row>
    <row r="1063" spans="1:53" s="34" customFormat="1">
      <c r="A1063" t="s">
        <v>944</v>
      </c>
      <c r="C1063"/>
      <c r="D1063">
        <v>0.3</v>
      </c>
      <c r="E1063">
        <v>9</v>
      </c>
      <c r="F1063"/>
      <c r="G1063">
        <v>36</v>
      </c>
      <c r="H1063">
        <v>2</v>
      </c>
      <c r="I1063">
        <v>9</v>
      </c>
      <c r="J1063">
        <v>276</v>
      </c>
      <c r="K1063" s="59"/>
      <c r="L1063" s="59"/>
      <c r="M1063" s="59"/>
      <c r="N1063" s="59"/>
      <c r="O1063" s="59"/>
      <c r="P1063" s="59"/>
      <c r="Q1063" s="59"/>
      <c r="R1063" s="59"/>
      <c r="S1063" s="59"/>
      <c r="T1063" s="59"/>
      <c r="U1063" s="59"/>
      <c r="V1063" s="59"/>
      <c r="W1063" s="59"/>
      <c r="X1063" s="59"/>
      <c r="Y1063" s="59"/>
      <c r="Z1063" s="59"/>
      <c r="AA1063" s="59"/>
      <c r="AB1063" s="59"/>
      <c r="AC1063" s="59"/>
      <c r="AD1063" s="59"/>
      <c r="AE1063" s="59"/>
      <c r="AF1063" s="59"/>
      <c r="AG1063" s="59"/>
      <c r="AH1063" s="59"/>
      <c r="AI1063" s="59"/>
      <c r="AJ1063" s="59"/>
      <c r="AK1063" s="59"/>
      <c r="AL1063" s="59"/>
      <c r="AM1063" s="59"/>
      <c r="AN1063" s="59"/>
      <c r="AO1063" s="59"/>
      <c r="AP1063" s="59"/>
      <c r="AQ1063" s="59"/>
      <c r="AR1063" s="59"/>
      <c r="AS1063" s="59"/>
      <c r="AT1063" s="59"/>
      <c r="AU1063" s="59"/>
      <c r="AV1063" s="59"/>
      <c r="AW1063" s="59"/>
      <c r="AX1063" s="59"/>
      <c r="AY1063" s="59"/>
      <c r="AZ1063" s="59"/>
      <c r="BA1063" s="59"/>
    </row>
    <row r="1064" spans="1:53" s="34" customFormat="1">
      <c r="A1064" t="s">
        <v>756</v>
      </c>
      <c r="C1064"/>
      <c r="D1064"/>
      <c r="E1064">
        <v>10</v>
      </c>
      <c r="F1064"/>
      <c r="G1064">
        <v>33</v>
      </c>
      <c r="H1064">
        <v>1</v>
      </c>
      <c r="I1064">
        <v>6</v>
      </c>
      <c r="J1064">
        <v>52</v>
      </c>
      <c r="K1064" s="59"/>
      <c r="L1064" s="59"/>
      <c r="M1064" s="59"/>
      <c r="N1064" s="59"/>
      <c r="O1064" s="59"/>
      <c r="P1064" s="59"/>
      <c r="Q1064" s="59"/>
      <c r="R1064" s="59"/>
      <c r="S1064" s="59"/>
      <c r="T1064" s="59"/>
      <c r="U1064" s="59"/>
      <c r="V1064" s="59"/>
      <c r="W1064" s="59"/>
      <c r="X1064" s="59"/>
      <c r="Y1064" s="59"/>
      <c r="Z1064" s="59"/>
      <c r="AA1064" s="59"/>
      <c r="AB1064" s="59"/>
      <c r="AC1064" s="59"/>
      <c r="AD1064" s="59"/>
      <c r="AE1064" s="59"/>
      <c r="AF1064" s="59"/>
      <c r="AG1064" s="59"/>
      <c r="AH1064" s="59"/>
      <c r="AI1064" s="59"/>
      <c r="AJ1064" s="59"/>
      <c r="AK1064" s="59"/>
      <c r="AL1064" s="59"/>
      <c r="AM1064" s="59"/>
      <c r="AN1064" s="59"/>
      <c r="AO1064" s="59"/>
      <c r="AP1064" s="59"/>
      <c r="AQ1064" s="59"/>
      <c r="AR1064" s="59"/>
      <c r="AS1064" s="59"/>
      <c r="AT1064" s="59"/>
      <c r="AU1064" s="59"/>
      <c r="AV1064" s="59"/>
      <c r="AW1064" s="59"/>
      <c r="AX1064" s="59"/>
      <c r="AY1064" s="59"/>
      <c r="AZ1064" s="59"/>
      <c r="BA1064" s="59"/>
    </row>
    <row r="1065" spans="1:53" s="34" customFormat="1">
      <c r="A1065" t="s">
        <v>943</v>
      </c>
      <c r="C1065"/>
      <c r="D1065">
        <v>0.3</v>
      </c>
      <c r="E1065">
        <v>14</v>
      </c>
      <c r="F1065"/>
      <c r="G1065">
        <v>26</v>
      </c>
      <c r="H1065">
        <v>2</v>
      </c>
      <c r="I1065">
        <v>9</v>
      </c>
      <c r="J1065">
        <v>131</v>
      </c>
      <c r="K1065" s="59"/>
      <c r="L1065" s="59"/>
      <c r="M1065" s="59"/>
      <c r="N1065" s="59"/>
      <c r="O1065" s="59"/>
      <c r="P1065" s="59"/>
      <c r="Q1065" s="59"/>
      <c r="R1065" s="59"/>
      <c r="S1065" s="59"/>
      <c r="T1065" s="59"/>
      <c r="U1065" s="59"/>
      <c r="V1065" s="59"/>
      <c r="W1065" s="59"/>
      <c r="X1065" s="59"/>
      <c r="Y1065" s="59"/>
      <c r="Z1065" s="59"/>
      <c r="AA1065" s="59"/>
      <c r="AB1065" s="59"/>
      <c r="AC1065" s="59"/>
      <c r="AD1065" s="59"/>
      <c r="AE1065" s="59"/>
      <c r="AF1065" s="59"/>
      <c r="AG1065" s="59"/>
      <c r="AH1065" s="59"/>
      <c r="AI1065" s="59"/>
      <c r="AJ1065" s="59"/>
      <c r="AK1065" s="59"/>
      <c r="AL1065" s="59"/>
      <c r="AM1065" s="59"/>
      <c r="AN1065" s="59"/>
      <c r="AO1065" s="59"/>
      <c r="AP1065" s="59"/>
      <c r="AQ1065" s="59"/>
      <c r="AR1065" s="59"/>
      <c r="AS1065" s="59"/>
      <c r="AT1065" s="59"/>
      <c r="AU1065" s="59"/>
      <c r="AV1065" s="59"/>
      <c r="AW1065" s="59"/>
      <c r="AX1065" s="59"/>
      <c r="AY1065" s="59"/>
      <c r="AZ1065" s="59"/>
      <c r="BA1065" s="59"/>
    </row>
    <row r="1066" spans="1:53" s="34" customFormat="1">
      <c r="A1066" t="s">
        <v>1202</v>
      </c>
      <c r="C1066"/>
      <c r="D1066">
        <v>0.3</v>
      </c>
      <c r="E1066">
        <v>8</v>
      </c>
      <c r="F1066"/>
      <c r="G1066">
        <v>13</v>
      </c>
      <c r="H1066">
        <v>1</v>
      </c>
      <c r="I1066">
        <v>6</v>
      </c>
      <c r="J1066">
        <v>75</v>
      </c>
      <c r="K1066" s="59"/>
      <c r="L1066" s="59"/>
      <c r="M1066" s="59"/>
      <c r="N1066" s="59"/>
      <c r="O1066" s="59"/>
      <c r="P1066" s="59"/>
      <c r="Q1066" s="59"/>
      <c r="R1066" s="59"/>
      <c r="S1066" s="59"/>
      <c r="T1066" s="59"/>
      <c r="U1066" s="59"/>
      <c r="V1066" s="59"/>
      <c r="W1066" s="59"/>
      <c r="X1066" s="59"/>
      <c r="Y1066" s="59"/>
      <c r="Z1066" s="59"/>
      <c r="AA1066" s="59"/>
      <c r="AB1066" s="59"/>
      <c r="AC1066" s="59"/>
      <c r="AD1066" s="59"/>
      <c r="AE1066" s="59"/>
      <c r="AF1066" s="59"/>
      <c r="AG1066" s="59"/>
      <c r="AH1066" s="59"/>
      <c r="AI1066" s="59"/>
      <c r="AJ1066" s="59"/>
      <c r="AK1066" s="59"/>
      <c r="AL1066" s="59"/>
      <c r="AM1066" s="59"/>
      <c r="AN1066" s="59"/>
      <c r="AO1066" s="59"/>
      <c r="AP1066" s="59"/>
      <c r="AQ1066" s="59"/>
      <c r="AR1066" s="59"/>
      <c r="AS1066" s="59"/>
      <c r="AT1066" s="59"/>
      <c r="AU1066" s="59"/>
      <c r="AV1066" s="59"/>
      <c r="AW1066" s="59"/>
      <c r="AX1066" s="59"/>
      <c r="AY1066" s="59"/>
      <c r="AZ1066" s="59"/>
      <c r="BA1066" s="59"/>
    </row>
    <row r="1067" spans="1:53" s="34" customFormat="1">
      <c r="A1067" t="s">
        <v>757</v>
      </c>
      <c r="C1067"/>
      <c r="D1067"/>
      <c r="E1067">
        <v>7</v>
      </c>
      <c r="F1067"/>
      <c r="G1067">
        <v>14</v>
      </c>
      <c r="H1067">
        <v>1</v>
      </c>
      <c r="I1067">
        <v>7</v>
      </c>
      <c r="J1067">
        <v>34</v>
      </c>
      <c r="K1067" s="59"/>
      <c r="L1067" s="59"/>
      <c r="M1067" s="59"/>
      <c r="N1067" s="59"/>
      <c r="O1067" s="59"/>
      <c r="P1067" s="59"/>
      <c r="Q1067" s="59"/>
      <c r="R1067" s="59"/>
      <c r="S1067" s="59"/>
      <c r="T1067" s="59"/>
      <c r="U1067" s="59"/>
      <c r="V1067" s="59"/>
      <c r="W1067" s="59"/>
      <c r="X1067" s="59"/>
      <c r="Y1067" s="59"/>
      <c r="Z1067" s="59"/>
      <c r="AA1067" s="59"/>
      <c r="AB1067" s="59"/>
      <c r="AC1067" s="59"/>
      <c r="AD1067" s="59"/>
      <c r="AE1067" s="59"/>
      <c r="AF1067" s="59"/>
      <c r="AG1067" s="59"/>
      <c r="AH1067" s="59"/>
      <c r="AI1067" s="59"/>
      <c r="AJ1067" s="59"/>
      <c r="AK1067" s="59"/>
      <c r="AL1067" s="59"/>
      <c r="AM1067" s="59"/>
      <c r="AN1067" s="59"/>
      <c r="AO1067" s="59"/>
      <c r="AP1067" s="59"/>
      <c r="AQ1067" s="59"/>
      <c r="AR1067" s="59"/>
      <c r="AS1067" s="59"/>
      <c r="AT1067" s="59"/>
      <c r="AU1067" s="59"/>
      <c r="AV1067" s="59"/>
      <c r="AW1067" s="59"/>
      <c r="AX1067" s="59"/>
      <c r="AY1067" s="59"/>
      <c r="AZ1067" s="59"/>
      <c r="BA1067" s="59"/>
    </row>
    <row r="1068" spans="1:53" s="34" customFormat="1">
      <c r="A1068" t="s">
        <v>942</v>
      </c>
      <c r="C1068"/>
      <c r="D1068">
        <v>0.3</v>
      </c>
      <c r="E1068">
        <v>10</v>
      </c>
      <c r="F1068"/>
      <c r="G1068">
        <v>15</v>
      </c>
      <c r="H1068">
        <v>2</v>
      </c>
      <c r="I1068">
        <v>9</v>
      </c>
      <c r="J1068">
        <v>68</v>
      </c>
      <c r="K1068" s="59"/>
      <c r="L1068" s="59"/>
      <c r="M1068" s="59"/>
      <c r="N1068" s="59"/>
      <c r="O1068" s="59"/>
      <c r="P1068" s="59"/>
      <c r="Q1068" s="59"/>
      <c r="R1068" s="59"/>
      <c r="S1068" s="59"/>
      <c r="T1068" s="59"/>
      <c r="U1068" s="59"/>
      <c r="V1068" s="59"/>
      <c r="W1068" s="59"/>
      <c r="X1068" s="59"/>
      <c r="Y1068" s="59"/>
      <c r="Z1068" s="59"/>
      <c r="AA1068" s="59"/>
      <c r="AB1068" s="59"/>
      <c r="AC1068" s="59"/>
      <c r="AD1068" s="59"/>
      <c r="AE1068" s="59"/>
      <c r="AF1068" s="59"/>
      <c r="AG1068" s="59"/>
      <c r="AH1068" s="59"/>
      <c r="AI1068" s="59"/>
      <c r="AJ1068" s="59"/>
      <c r="AK1068" s="59"/>
      <c r="AL1068" s="59"/>
      <c r="AM1068" s="59"/>
      <c r="AN1068" s="59"/>
      <c r="AO1068" s="59"/>
      <c r="AP1068" s="59"/>
      <c r="AQ1068" s="59"/>
      <c r="AR1068" s="59"/>
      <c r="AS1068" s="59"/>
      <c r="AT1068" s="59"/>
      <c r="AU1068" s="59"/>
      <c r="AV1068" s="59"/>
      <c r="AW1068" s="59"/>
      <c r="AX1068" s="59"/>
      <c r="AY1068" s="59"/>
      <c r="AZ1068" s="59"/>
      <c r="BA1068" s="59"/>
    </row>
    <row r="1069" spans="1:53" s="34" customFormat="1">
      <c r="A1069" t="s">
        <v>1203</v>
      </c>
      <c r="C1069"/>
      <c r="D1069"/>
      <c r="E1069">
        <v>3</v>
      </c>
      <c r="F1069"/>
      <c r="G1069">
        <v>13</v>
      </c>
      <c r="H1069">
        <v>1</v>
      </c>
      <c r="I1069">
        <v>7</v>
      </c>
      <c r="J1069">
        <v>66</v>
      </c>
      <c r="K1069" s="59"/>
      <c r="L1069" s="59"/>
      <c r="M1069" s="59"/>
      <c r="N1069" s="59"/>
      <c r="O1069" s="59"/>
      <c r="P1069" s="59"/>
      <c r="Q1069" s="59"/>
      <c r="R1069" s="59"/>
      <c r="S1069" s="59"/>
      <c r="T1069" s="59"/>
      <c r="U1069" s="59"/>
      <c r="V1069" s="59"/>
      <c r="W1069" s="59"/>
      <c r="X1069" s="59"/>
      <c r="Y1069" s="59"/>
      <c r="Z1069" s="59"/>
      <c r="AA1069" s="59"/>
      <c r="AB1069" s="59"/>
      <c r="AC1069" s="59"/>
      <c r="AD1069" s="59"/>
      <c r="AE1069" s="59"/>
      <c r="AF1069" s="59"/>
      <c r="AG1069" s="59"/>
      <c r="AH1069" s="59"/>
      <c r="AI1069" s="59"/>
      <c r="AJ1069" s="59"/>
      <c r="AK1069" s="59"/>
      <c r="AL1069" s="59"/>
      <c r="AM1069" s="59"/>
      <c r="AN1069" s="59"/>
      <c r="AO1069" s="59"/>
      <c r="AP1069" s="59"/>
      <c r="AQ1069" s="59"/>
      <c r="AR1069" s="59"/>
      <c r="AS1069" s="59"/>
      <c r="AT1069" s="59"/>
      <c r="AU1069" s="59"/>
      <c r="AV1069" s="59"/>
      <c r="AW1069" s="59"/>
      <c r="AX1069" s="59"/>
      <c r="AY1069" s="59"/>
      <c r="AZ1069" s="59"/>
      <c r="BA1069" s="59"/>
    </row>
    <row r="1070" spans="1:53" s="34" customFormat="1">
      <c r="A1070" t="s">
        <v>1069</v>
      </c>
      <c r="C1070"/>
      <c r="D1070">
        <v>0.3</v>
      </c>
      <c r="E1070">
        <v>6</v>
      </c>
      <c r="F1070">
        <v>3</v>
      </c>
      <c r="G1070">
        <v>24</v>
      </c>
      <c r="H1070">
        <v>2</v>
      </c>
      <c r="I1070">
        <v>13</v>
      </c>
      <c r="J1070">
        <v>46</v>
      </c>
      <c r="K1070" s="59"/>
      <c r="L1070" s="59"/>
      <c r="M1070" s="59"/>
      <c r="N1070" s="59"/>
      <c r="O1070" s="59"/>
      <c r="P1070" s="59"/>
      <c r="Q1070" s="59"/>
      <c r="R1070" s="59"/>
      <c r="S1070" s="59"/>
      <c r="T1070" s="59"/>
      <c r="U1070" s="59"/>
      <c r="V1070" s="59"/>
      <c r="W1070" s="59"/>
      <c r="X1070" s="59"/>
      <c r="Y1070" s="59"/>
      <c r="Z1070" s="59"/>
      <c r="AA1070" s="59"/>
      <c r="AB1070" s="59"/>
      <c r="AC1070" s="59"/>
      <c r="AD1070" s="59"/>
      <c r="AE1070" s="59"/>
      <c r="AF1070" s="59"/>
      <c r="AG1070" s="59"/>
      <c r="AH1070" s="59"/>
      <c r="AI1070" s="59"/>
      <c r="AJ1070" s="59"/>
      <c r="AK1070" s="59"/>
      <c r="AL1070" s="59"/>
      <c r="AM1070" s="59"/>
      <c r="AN1070" s="59"/>
      <c r="AO1070" s="59"/>
      <c r="AP1070" s="59"/>
      <c r="AQ1070" s="59"/>
      <c r="AR1070" s="59"/>
      <c r="AS1070" s="59"/>
      <c r="AT1070" s="59"/>
      <c r="AU1070" s="59"/>
      <c r="AV1070" s="59"/>
      <c r="AW1070" s="59"/>
      <c r="AX1070" s="59"/>
      <c r="AY1070" s="59"/>
      <c r="AZ1070" s="59"/>
      <c r="BA1070" s="59"/>
    </row>
    <row r="1071" spans="1:53" s="34" customFormat="1">
      <c r="A1071" t="s">
        <v>1068</v>
      </c>
      <c r="C1071"/>
      <c r="D1071"/>
      <c r="E1071">
        <v>4</v>
      </c>
      <c r="F1071"/>
      <c r="G1071">
        <v>49</v>
      </c>
      <c r="H1071">
        <v>3</v>
      </c>
      <c r="I1071">
        <v>17</v>
      </c>
      <c r="J1071">
        <v>137</v>
      </c>
      <c r="K1071" s="59"/>
      <c r="L1071" s="59"/>
      <c r="M1071" s="59"/>
      <c r="N1071" s="59"/>
      <c r="O1071" s="59"/>
      <c r="P1071" s="59"/>
      <c r="Q1071" s="59"/>
      <c r="R1071" s="59"/>
      <c r="S1071" s="59"/>
      <c r="T1071" s="59"/>
      <c r="U1071" s="59"/>
      <c r="V1071" s="59"/>
      <c r="W1071" s="59"/>
      <c r="X1071" s="59"/>
      <c r="Y1071" s="59"/>
      <c r="Z1071" s="59"/>
      <c r="AA1071" s="59"/>
      <c r="AB1071" s="59"/>
      <c r="AC1071" s="59"/>
      <c r="AD1071" s="59"/>
      <c r="AE1071" s="59"/>
      <c r="AF1071" s="59"/>
      <c r="AG1071" s="59"/>
      <c r="AH1071" s="59"/>
      <c r="AI1071" s="59"/>
      <c r="AJ1071" s="59"/>
      <c r="AK1071" s="59"/>
      <c r="AL1071" s="59"/>
      <c r="AM1071" s="59"/>
      <c r="AN1071" s="59"/>
      <c r="AO1071" s="59"/>
      <c r="AP1071" s="59"/>
      <c r="AQ1071" s="59"/>
      <c r="AR1071" s="59"/>
      <c r="AS1071" s="59"/>
      <c r="AT1071" s="59"/>
      <c r="AU1071" s="59"/>
      <c r="AV1071" s="59"/>
      <c r="AW1071" s="59"/>
      <c r="AX1071" s="59"/>
      <c r="AY1071" s="59"/>
      <c r="AZ1071" s="59"/>
      <c r="BA1071" s="59"/>
    </row>
    <row r="1072" spans="1:53" s="34" customFormat="1">
      <c r="A1072" t="s">
        <v>1067</v>
      </c>
      <c r="C1072"/>
      <c r="D1072"/>
      <c r="E1072">
        <v>10</v>
      </c>
      <c r="F1072">
        <v>2</v>
      </c>
      <c r="G1072">
        <v>31</v>
      </c>
      <c r="H1072">
        <v>3</v>
      </c>
      <c r="I1072">
        <v>12</v>
      </c>
      <c r="J1072">
        <v>90</v>
      </c>
      <c r="K1072" s="59"/>
      <c r="L1072" s="59"/>
      <c r="M1072" s="59"/>
      <c r="N1072" s="59"/>
      <c r="O1072" s="59"/>
      <c r="P1072" s="59"/>
      <c r="Q1072" s="59"/>
      <c r="R1072" s="59"/>
      <c r="S1072" s="59"/>
      <c r="T1072" s="59"/>
      <c r="U1072" s="59"/>
      <c r="V1072" s="59"/>
      <c r="W1072" s="59"/>
      <c r="X1072" s="59"/>
      <c r="Y1072" s="59"/>
      <c r="Z1072" s="59"/>
      <c r="AA1072" s="59"/>
      <c r="AB1072" s="59"/>
      <c r="AC1072" s="59"/>
      <c r="AD1072" s="59"/>
      <c r="AE1072" s="59"/>
      <c r="AF1072" s="59"/>
      <c r="AG1072" s="59"/>
      <c r="AH1072" s="59"/>
      <c r="AI1072" s="59"/>
      <c r="AJ1072" s="59"/>
      <c r="AK1072" s="59"/>
      <c r="AL1072" s="59"/>
      <c r="AM1072" s="59"/>
      <c r="AN1072" s="59"/>
      <c r="AO1072" s="59"/>
      <c r="AP1072" s="59"/>
      <c r="AQ1072" s="59"/>
      <c r="AR1072" s="59"/>
      <c r="AS1072" s="59"/>
      <c r="AT1072" s="59"/>
      <c r="AU1072" s="59"/>
      <c r="AV1072" s="59"/>
      <c r="AW1072" s="59"/>
      <c r="AX1072" s="59"/>
      <c r="AY1072" s="59"/>
      <c r="AZ1072" s="59"/>
      <c r="BA1072" s="59"/>
    </row>
    <row r="1073" spans="1:53" s="34" customFormat="1">
      <c r="A1073" t="s">
        <v>1070</v>
      </c>
      <c r="C1073">
        <v>5</v>
      </c>
      <c r="D1073">
        <v>0.2</v>
      </c>
      <c r="E1073">
        <v>12</v>
      </c>
      <c r="F1073"/>
      <c r="G1073">
        <v>25</v>
      </c>
      <c r="H1073">
        <v>1</v>
      </c>
      <c r="I1073">
        <v>9</v>
      </c>
      <c r="J1073">
        <v>62</v>
      </c>
      <c r="K1073" s="59"/>
      <c r="L1073" s="59"/>
      <c r="M1073" s="59"/>
      <c r="N1073" s="59"/>
      <c r="O1073" s="59"/>
      <c r="P1073" s="59"/>
      <c r="Q1073" s="59"/>
      <c r="R1073" s="59"/>
      <c r="S1073" s="59"/>
      <c r="T1073" s="59"/>
      <c r="U1073" s="59"/>
      <c r="V1073" s="59"/>
      <c r="W1073" s="59"/>
      <c r="X1073" s="59"/>
      <c r="Y1073" s="59"/>
      <c r="Z1073" s="59"/>
      <c r="AA1073" s="59"/>
      <c r="AB1073" s="59"/>
      <c r="AC1073" s="59"/>
      <c r="AD1073" s="59"/>
      <c r="AE1073" s="59"/>
      <c r="AF1073" s="59"/>
      <c r="AG1073" s="59"/>
      <c r="AH1073" s="59"/>
      <c r="AI1073" s="59"/>
      <c r="AJ1073" s="59"/>
      <c r="AK1073" s="59"/>
      <c r="AL1073" s="59"/>
      <c r="AM1073" s="59"/>
      <c r="AN1073" s="59"/>
      <c r="AO1073" s="59"/>
      <c r="AP1073" s="59"/>
      <c r="AQ1073" s="59"/>
      <c r="AR1073" s="59"/>
      <c r="AS1073" s="59"/>
      <c r="AT1073" s="59"/>
      <c r="AU1073" s="59"/>
      <c r="AV1073" s="59"/>
      <c r="AW1073" s="59"/>
      <c r="AX1073" s="59"/>
      <c r="AY1073" s="59"/>
      <c r="AZ1073" s="59"/>
      <c r="BA1073" s="59"/>
    </row>
    <row r="1074" spans="1:53" s="34" customFormat="1">
      <c r="A1074" t="s">
        <v>758</v>
      </c>
      <c r="C1074">
        <v>5</v>
      </c>
      <c r="D1074"/>
      <c r="E1074">
        <v>6</v>
      </c>
      <c r="F1074"/>
      <c r="G1074">
        <v>37</v>
      </c>
      <c r="H1074"/>
      <c r="I1074">
        <v>8</v>
      </c>
      <c r="J1074">
        <v>66</v>
      </c>
      <c r="K1074" s="59"/>
      <c r="L1074" s="59"/>
      <c r="M1074" s="59"/>
      <c r="N1074" s="59"/>
      <c r="O1074" s="59"/>
      <c r="P1074" s="59"/>
      <c r="Q1074" s="59"/>
      <c r="R1074" s="59"/>
      <c r="S1074" s="59"/>
      <c r="T1074" s="59"/>
      <c r="U1074" s="59"/>
      <c r="V1074" s="59"/>
      <c r="W1074" s="59"/>
      <c r="X1074" s="59"/>
      <c r="Y1074" s="59"/>
      <c r="Z1074" s="59"/>
      <c r="AA1074" s="59"/>
      <c r="AB1074" s="59"/>
      <c r="AC1074" s="59"/>
      <c r="AD1074" s="59"/>
      <c r="AE1074" s="59"/>
      <c r="AF1074" s="59"/>
      <c r="AG1074" s="59"/>
      <c r="AH1074" s="59"/>
      <c r="AI1074" s="59"/>
      <c r="AJ1074" s="59"/>
      <c r="AK1074" s="59"/>
      <c r="AL1074" s="59"/>
      <c r="AM1074" s="59"/>
      <c r="AN1074" s="59"/>
      <c r="AO1074" s="59"/>
      <c r="AP1074" s="59"/>
      <c r="AQ1074" s="59"/>
      <c r="AR1074" s="59"/>
      <c r="AS1074" s="59"/>
      <c r="AT1074" s="59"/>
      <c r="AU1074" s="59"/>
      <c r="AV1074" s="59"/>
      <c r="AW1074" s="59"/>
      <c r="AX1074" s="59"/>
      <c r="AY1074" s="59"/>
      <c r="AZ1074" s="59"/>
      <c r="BA1074" s="59"/>
    </row>
    <row r="1075" spans="1:53" s="34" customFormat="1">
      <c r="A1075" t="s">
        <v>1204</v>
      </c>
      <c r="C1075"/>
      <c r="D1075">
        <v>0.2</v>
      </c>
      <c r="E1075">
        <v>4</v>
      </c>
      <c r="F1075"/>
      <c r="G1075">
        <v>13</v>
      </c>
      <c r="H1075">
        <v>1</v>
      </c>
      <c r="I1075">
        <v>6</v>
      </c>
      <c r="J1075">
        <v>59</v>
      </c>
      <c r="K1075" s="59"/>
      <c r="L1075" s="59"/>
      <c r="M1075" s="59"/>
      <c r="N1075" s="59"/>
      <c r="O1075" s="59"/>
      <c r="P1075" s="59"/>
      <c r="Q1075" s="59"/>
      <c r="R1075" s="59"/>
      <c r="S1075" s="59"/>
      <c r="T1075" s="59"/>
      <c r="U1075" s="59"/>
      <c r="V1075" s="59"/>
      <c r="W1075" s="59"/>
      <c r="X1075" s="59"/>
      <c r="Y1075" s="59"/>
      <c r="Z1075" s="59"/>
      <c r="AA1075" s="59"/>
      <c r="AB1075" s="59"/>
      <c r="AC1075" s="59"/>
      <c r="AD1075" s="59"/>
      <c r="AE1075" s="59"/>
      <c r="AF1075" s="59"/>
      <c r="AG1075" s="59"/>
      <c r="AH1075" s="59"/>
      <c r="AI1075" s="59"/>
      <c r="AJ1075" s="59"/>
      <c r="AK1075" s="59"/>
      <c r="AL1075" s="59"/>
      <c r="AM1075" s="59"/>
      <c r="AN1075" s="59"/>
      <c r="AO1075" s="59"/>
      <c r="AP1075" s="59"/>
      <c r="AQ1075" s="59"/>
      <c r="AR1075" s="59"/>
      <c r="AS1075" s="59"/>
      <c r="AT1075" s="59"/>
      <c r="AU1075" s="59"/>
      <c r="AV1075" s="59"/>
      <c r="AW1075" s="59"/>
      <c r="AX1075" s="59"/>
      <c r="AY1075" s="59"/>
      <c r="AZ1075" s="59"/>
      <c r="BA1075" s="59"/>
    </row>
    <row r="1076" spans="1:53" s="34" customFormat="1">
      <c r="A1076" t="s">
        <v>1071</v>
      </c>
      <c r="C1076"/>
      <c r="D1076"/>
      <c r="E1076">
        <v>8</v>
      </c>
      <c r="F1076"/>
      <c r="G1076">
        <v>28</v>
      </c>
      <c r="H1076">
        <v>2</v>
      </c>
      <c r="I1076">
        <v>13</v>
      </c>
      <c r="J1076">
        <v>39</v>
      </c>
      <c r="K1076" s="59"/>
      <c r="L1076" s="59"/>
      <c r="M1076" s="59"/>
      <c r="N1076" s="59"/>
      <c r="O1076" s="59"/>
      <c r="P1076" s="59"/>
      <c r="Q1076" s="59"/>
      <c r="R1076" s="59"/>
      <c r="S1076" s="59"/>
      <c r="T1076" s="59"/>
      <c r="U1076" s="59"/>
      <c r="V1076" s="59"/>
      <c r="W1076" s="59"/>
      <c r="X1076" s="59"/>
      <c r="Y1076" s="59"/>
      <c r="Z1076" s="59"/>
      <c r="AA1076" s="59"/>
      <c r="AB1076" s="59"/>
      <c r="AC1076" s="59"/>
      <c r="AD1076" s="59"/>
      <c r="AE1076" s="59"/>
      <c r="AF1076" s="59"/>
      <c r="AG1076" s="59"/>
      <c r="AH1076" s="59"/>
      <c r="AI1076" s="59"/>
      <c r="AJ1076" s="59"/>
      <c r="AK1076" s="59"/>
      <c r="AL1076" s="59"/>
      <c r="AM1076" s="59"/>
      <c r="AN1076" s="59"/>
      <c r="AO1076" s="59"/>
      <c r="AP1076" s="59"/>
      <c r="AQ1076" s="59"/>
      <c r="AR1076" s="59"/>
      <c r="AS1076" s="59"/>
      <c r="AT1076" s="59"/>
      <c r="AU1076" s="59"/>
      <c r="AV1076" s="59"/>
      <c r="AW1076" s="59"/>
      <c r="AX1076" s="59"/>
      <c r="AY1076" s="59"/>
      <c r="AZ1076" s="59"/>
      <c r="BA1076" s="59"/>
    </row>
    <row r="1077" spans="1:53" s="34" customFormat="1">
      <c r="A1077" t="s">
        <v>1072</v>
      </c>
      <c r="C1077"/>
      <c r="D1077"/>
      <c r="E1077">
        <v>8</v>
      </c>
      <c r="F1077"/>
      <c r="G1077">
        <v>19</v>
      </c>
      <c r="H1077">
        <v>1</v>
      </c>
      <c r="I1077">
        <v>9</v>
      </c>
      <c r="J1077">
        <v>45</v>
      </c>
      <c r="K1077" s="59"/>
      <c r="L1077" s="59"/>
      <c r="M1077" s="59"/>
      <c r="N1077" s="59"/>
      <c r="O1077" s="59"/>
      <c r="P1077" s="59"/>
      <c r="Q1077" s="59"/>
      <c r="R1077" s="59"/>
      <c r="S1077" s="59"/>
      <c r="T1077" s="59"/>
      <c r="U1077" s="59"/>
      <c r="V1077" s="59"/>
      <c r="W1077" s="59"/>
      <c r="X1077" s="59"/>
      <c r="Y1077" s="59"/>
      <c r="Z1077" s="59"/>
      <c r="AA1077" s="59"/>
      <c r="AB1077" s="59"/>
      <c r="AC1077" s="59"/>
      <c r="AD1077" s="59"/>
      <c r="AE1077" s="59"/>
      <c r="AF1077" s="59"/>
      <c r="AG1077" s="59"/>
      <c r="AH1077" s="59"/>
      <c r="AI1077" s="59"/>
      <c r="AJ1077" s="59"/>
      <c r="AK1077" s="59"/>
      <c r="AL1077" s="59"/>
      <c r="AM1077" s="59"/>
      <c r="AN1077" s="59"/>
      <c r="AO1077" s="59"/>
      <c r="AP1077" s="59"/>
      <c r="AQ1077" s="59"/>
      <c r="AR1077" s="59"/>
      <c r="AS1077" s="59"/>
      <c r="AT1077" s="59"/>
      <c r="AU1077" s="59"/>
      <c r="AV1077" s="59"/>
      <c r="AW1077" s="59"/>
      <c r="AX1077" s="59"/>
      <c r="AY1077" s="59"/>
      <c r="AZ1077" s="59"/>
      <c r="BA1077" s="59"/>
    </row>
    <row r="1078" spans="1:53" s="34" customFormat="1">
      <c r="A1078" t="s">
        <v>759</v>
      </c>
      <c r="C1078"/>
      <c r="D1078"/>
      <c r="E1078">
        <v>10</v>
      </c>
      <c r="F1078"/>
      <c r="G1078">
        <v>12</v>
      </c>
      <c r="H1078">
        <v>1</v>
      </c>
      <c r="I1078">
        <v>8</v>
      </c>
      <c r="J1078">
        <v>52</v>
      </c>
      <c r="K1078" s="59"/>
      <c r="L1078" s="59"/>
      <c r="M1078" s="59"/>
      <c r="N1078" s="59"/>
      <c r="O1078" s="59"/>
      <c r="P1078" s="59"/>
      <c r="Q1078" s="59"/>
      <c r="R1078" s="59"/>
      <c r="S1078" s="59"/>
      <c r="T1078" s="59"/>
      <c r="U1078" s="59"/>
      <c r="V1078" s="59"/>
      <c r="W1078" s="59"/>
      <c r="X1078" s="59"/>
      <c r="Y1078" s="59"/>
      <c r="Z1078" s="59"/>
      <c r="AA1078" s="59"/>
      <c r="AB1078" s="59"/>
      <c r="AC1078" s="59"/>
      <c r="AD1078" s="59"/>
      <c r="AE1078" s="59"/>
      <c r="AF1078" s="59"/>
      <c r="AG1078" s="59"/>
      <c r="AH1078" s="59"/>
      <c r="AI1078" s="59"/>
      <c r="AJ1078" s="59"/>
      <c r="AK1078" s="59"/>
      <c r="AL1078" s="59"/>
      <c r="AM1078" s="59"/>
      <c r="AN1078" s="59"/>
      <c r="AO1078" s="59"/>
      <c r="AP1078" s="59"/>
      <c r="AQ1078" s="59"/>
      <c r="AR1078" s="59"/>
      <c r="AS1078" s="59"/>
      <c r="AT1078" s="59"/>
      <c r="AU1078" s="59"/>
      <c r="AV1078" s="59"/>
      <c r="AW1078" s="59"/>
      <c r="AX1078" s="59"/>
      <c r="AY1078" s="59"/>
      <c r="AZ1078" s="59"/>
      <c r="BA1078" s="59"/>
    </row>
    <row r="1079" spans="1:53" s="34" customFormat="1">
      <c r="A1079" t="s">
        <v>1206</v>
      </c>
      <c r="C1079"/>
      <c r="D1079">
        <v>0.2</v>
      </c>
      <c r="E1079">
        <v>5</v>
      </c>
      <c r="F1079"/>
      <c r="G1079">
        <v>12</v>
      </c>
      <c r="H1079">
        <v>2</v>
      </c>
      <c r="I1079">
        <v>6</v>
      </c>
      <c r="J1079">
        <v>64</v>
      </c>
      <c r="K1079" s="59"/>
      <c r="L1079" s="59"/>
      <c r="M1079" s="59"/>
      <c r="N1079" s="59"/>
      <c r="O1079" s="59"/>
      <c r="P1079" s="59"/>
      <c r="Q1079" s="59"/>
      <c r="R1079" s="59"/>
      <c r="S1079" s="59"/>
      <c r="T1079" s="59"/>
      <c r="U1079" s="59"/>
      <c r="V1079" s="59"/>
      <c r="W1079" s="59"/>
      <c r="X1079" s="59"/>
      <c r="Y1079" s="59"/>
      <c r="Z1079" s="59"/>
      <c r="AA1079" s="59"/>
      <c r="AB1079" s="59"/>
      <c r="AC1079" s="59"/>
      <c r="AD1079" s="59"/>
      <c r="AE1079" s="59"/>
      <c r="AF1079" s="59"/>
      <c r="AG1079" s="59"/>
      <c r="AH1079" s="59"/>
      <c r="AI1079" s="59"/>
      <c r="AJ1079" s="59"/>
      <c r="AK1079" s="59"/>
      <c r="AL1079" s="59"/>
      <c r="AM1079" s="59"/>
      <c r="AN1079" s="59"/>
      <c r="AO1079" s="59"/>
      <c r="AP1079" s="59"/>
      <c r="AQ1079" s="59"/>
      <c r="AR1079" s="59"/>
      <c r="AS1079" s="59"/>
      <c r="AT1079" s="59"/>
      <c r="AU1079" s="59"/>
      <c r="AV1079" s="59"/>
      <c r="AW1079" s="59"/>
      <c r="AX1079" s="59"/>
      <c r="AY1079" s="59"/>
      <c r="AZ1079" s="59"/>
      <c r="BA1079" s="59"/>
    </row>
    <row r="1080" spans="1:53" s="34" customFormat="1">
      <c r="A1080" t="s">
        <v>1205</v>
      </c>
      <c r="C1080"/>
      <c r="D1080">
        <v>0.4</v>
      </c>
      <c r="E1080">
        <v>8</v>
      </c>
      <c r="F1080"/>
      <c r="G1080">
        <v>13</v>
      </c>
      <c r="H1080">
        <v>1</v>
      </c>
      <c r="I1080">
        <v>6</v>
      </c>
      <c r="J1080">
        <v>69</v>
      </c>
      <c r="K1080" s="59"/>
      <c r="L1080" s="59"/>
      <c r="M1080" s="59"/>
      <c r="N1080" s="59"/>
      <c r="O1080" s="59"/>
      <c r="P1080" s="59"/>
      <c r="Q1080" s="59"/>
      <c r="R1080" s="59"/>
      <c r="S1080" s="59"/>
      <c r="T1080" s="59"/>
      <c r="U1080" s="59"/>
      <c r="V1080" s="59"/>
      <c r="W1080" s="59"/>
      <c r="X1080" s="59"/>
      <c r="Y1080" s="59"/>
      <c r="Z1080" s="59"/>
      <c r="AA1080" s="59"/>
      <c r="AB1080" s="59"/>
      <c r="AC1080" s="59"/>
      <c r="AD1080" s="59"/>
      <c r="AE1080" s="59"/>
      <c r="AF1080" s="59"/>
      <c r="AG1080" s="59"/>
      <c r="AH1080" s="59"/>
      <c r="AI1080" s="59"/>
      <c r="AJ1080" s="59"/>
      <c r="AK1080" s="59"/>
      <c r="AL1080" s="59"/>
      <c r="AM1080" s="59"/>
      <c r="AN1080" s="59"/>
      <c r="AO1080" s="59"/>
      <c r="AP1080" s="59"/>
      <c r="AQ1080" s="59"/>
      <c r="AR1080" s="59"/>
      <c r="AS1080" s="59"/>
      <c r="AT1080" s="59"/>
      <c r="AU1080" s="59"/>
      <c r="AV1080" s="59"/>
      <c r="AW1080" s="59"/>
      <c r="AX1080" s="59"/>
      <c r="AY1080" s="59"/>
      <c r="AZ1080" s="59"/>
      <c r="BA1080" s="59"/>
    </row>
    <row r="1081" spans="1:53" s="34" customFormat="1">
      <c r="A1081" t="s">
        <v>1073</v>
      </c>
      <c r="C1081"/>
      <c r="D1081">
        <v>0.3</v>
      </c>
      <c r="E1081">
        <v>10</v>
      </c>
      <c r="F1081">
        <v>2</v>
      </c>
      <c r="G1081">
        <v>13</v>
      </c>
      <c r="H1081">
        <v>1</v>
      </c>
      <c r="I1081">
        <v>9</v>
      </c>
      <c r="J1081">
        <v>43</v>
      </c>
      <c r="K1081" s="59"/>
      <c r="L1081" s="59"/>
      <c r="M1081" s="59"/>
      <c r="N1081" s="59"/>
      <c r="O1081" s="59"/>
      <c r="P1081" s="59"/>
      <c r="Q1081" s="59"/>
      <c r="R1081" s="59"/>
      <c r="S1081" s="59"/>
      <c r="T1081" s="59"/>
      <c r="U1081" s="59"/>
      <c r="V1081" s="59"/>
      <c r="W1081" s="59"/>
      <c r="X1081" s="59"/>
      <c r="Y1081" s="59"/>
      <c r="Z1081" s="59"/>
      <c r="AA1081" s="59"/>
      <c r="AB1081" s="59"/>
      <c r="AC1081" s="59"/>
      <c r="AD1081" s="59"/>
      <c r="AE1081" s="59"/>
      <c r="AF1081" s="59"/>
      <c r="AG1081" s="59"/>
      <c r="AH1081" s="59"/>
      <c r="AI1081" s="59"/>
      <c r="AJ1081" s="59"/>
      <c r="AK1081" s="59"/>
      <c r="AL1081" s="59"/>
      <c r="AM1081" s="59"/>
      <c r="AN1081" s="59"/>
      <c r="AO1081" s="59"/>
      <c r="AP1081" s="59"/>
      <c r="AQ1081" s="59"/>
      <c r="AR1081" s="59"/>
      <c r="AS1081" s="59"/>
      <c r="AT1081" s="59"/>
      <c r="AU1081" s="59"/>
      <c r="AV1081" s="59"/>
      <c r="AW1081" s="59"/>
      <c r="AX1081" s="59"/>
      <c r="AY1081" s="59"/>
      <c r="AZ1081" s="59"/>
      <c r="BA1081" s="59"/>
    </row>
    <row r="1082" spans="1:53" s="34" customFormat="1">
      <c r="A1082" t="s">
        <v>760</v>
      </c>
      <c r="C1082"/>
      <c r="D1082"/>
      <c r="E1082">
        <v>21</v>
      </c>
      <c r="F1082"/>
      <c r="G1082">
        <v>13</v>
      </c>
      <c r="H1082">
        <v>1</v>
      </c>
      <c r="I1082">
        <v>5</v>
      </c>
      <c r="J1082">
        <v>36</v>
      </c>
      <c r="K1082" s="59"/>
      <c r="L1082" s="59"/>
      <c r="M1082" s="59"/>
      <c r="N1082" s="59"/>
      <c r="O1082" s="59"/>
      <c r="P1082" s="59"/>
      <c r="Q1082" s="59"/>
      <c r="R1082" s="59"/>
      <c r="S1082" s="59"/>
      <c r="T1082" s="59"/>
      <c r="U1082" s="59"/>
      <c r="V1082" s="59"/>
      <c r="W1082" s="59"/>
      <c r="X1082" s="59"/>
      <c r="Y1082" s="59"/>
      <c r="Z1082" s="59"/>
      <c r="AA1082" s="59"/>
      <c r="AB1082" s="59"/>
      <c r="AC1082" s="59"/>
      <c r="AD1082" s="59"/>
      <c r="AE1082" s="59"/>
      <c r="AF1082" s="59"/>
      <c r="AG1082" s="59"/>
      <c r="AH1082" s="59"/>
      <c r="AI1082" s="59"/>
      <c r="AJ1082" s="59"/>
      <c r="AK1082" s="59"/>
      <c r="AL1082" s="59"/>
      <c r="AM1082" s="59"/>
      <c r="AN1082" s="59"/>
      <c r="AO1082" s="59"/>
      <c r="AP1082" s="59"/>
      <c r="AQ1082" s="59"/>
      <c r="AR1082" s="59"/>
      <c r="AS1082" s="59"/>
      <c r="AT1082" s="59"/>
      <c r="AU1082" s="59"/>
      <c r="AV1082" s="59"/>
      <c r="AW1082" s="59"/>
      <c r="AX1082" s="59"/>
      <c r="AY1082" s="59"/>
      <c r="AZ1082" s="59"/>
      <c r="BA1082" s="59"/>
    </row>
    <row r="1083" spans="1:53" s="34" customFormat="1">
      <c r="A1083" t="s">
        <v>1074</v>
      </c>
      <c r="C1083"/>
      <c r="D1083">
        <v>0.7</v>
      </c>
      <c r="E1083">
        <v>8</v>
      </c>
      <c r="F1083"/>
      <c r="G1083">
        <v>20</v>
      </c>
      <c r="H1083">
        <v>2</v>
      </c>
      <c r="I1083">
        <v>10</v>
      </c>
      <c r="J1083">
        <v>67</v>
      </c>
      <c r="K1083" s="59"/>
      <c r="L1083" s="59"/>
      <c r="M1083" s="59"/>
      <c r="N1083" s="59"/>
      <c r="O1083" s="59"/>
      <c r="P1083" s="59"/>
      <c r="Q1083" s="59"/>
      <c r="R1083" s="59"/>
      <c r="S1083" s="59"/>
      <c r="T1083" s="59"/>
      <c r="U1083" s="59"/>
      <c r="V1083" s="59"/>
      <c r="W1083" s="59"/>
      <c r="X1083" s="59"/>
      <c r="Y1083" s="59"/>
      <c r="Z1083" s="59"/>
      <c r="AA1083" s="59"/>
      <c r="AB1083" s="59"/>
      <c r="AC1083" s="59"/>
      <c r="AD1083" s="59"/>
      <c r="AE1083" s="59"/>
      <c r="AF1083" s="59"/>
      <c r="AG1083" s="59"/>
      <c r="AH1083" s="59"/>
      <c r="AI1083" s="59"/>
      <c r="AJ1083" s="59"/>
      <c r="AK1083" s="59"/>
      <c r="AL1083" s="59"/>
      <c r="AM1083" s="59"/>
      <c r="AN1083" s="59"/>
      <c r="AO1083" s="59"/>
      <c r="AP1083" s="59"/>
      <c r="AQ1083" s="59"/>
      <c r="AR1083" s="59"/>
      <c r="AS1083" s="59"/>
      <c r="AT1083" s="59"/>
      <c r="AU1083" s="59"/>
      <c r="AV1083" s="59"/>
      <c r="AW1083" s="59"/>
      <c r="AX1083" s="59"/>
      <c r="AY1083" s="59"/>
      <c r="AZ1083" s="59"/>
      <c r="BA1083" s="59"/>
    </row>
    <row r="1084" spans="1:53" s="34" customFormat="1">
      <c r="A1084" t="s">
        <v>1207</v>
      </c>
      <c r="C1084"/>
      <c r="D1084">
        <v>0.2</v>
      </c>
      <c r="E1084">
        <v>5</v>
      </c>
      <c r="F1084"/>
      <c r="G1084">
        <v>15</v>
      </c>
      <c r="H1084">
        <v>2</v>
      </c>
      <c r="I1084">
        <v>7</v>
      </c>
      <c r="J1084">
        <v>67</v>
      </c>
      <c r="K1084" s="59"/>
      <c r="L1084" s="59"/>
      <c r="M1084" s="59"/>
      <c r="N1084" s="59"/>
      <c r="O1084" s="59"/>
      <c r="P1084" s="59"/>
      <c r="Q1084" s="59"/>
      <c r="R1084" s="59"/>
      <c r="S1084" s="59"/>
      <c r="T1084" s="59"/>
      <c r="U1084" s="59"/>
      <c r="V1084" s="59"/>
      <c r="W1084" s="59"/>
      <c r="X1084" s="59"/>
      <c r="Y1084" s="59"/>
      <c r="Z1084" s="59"/>
      <c r="AA1084" s="59"/>
      <c r="AB1084" s="59"/>
      <c r="AC1084" s="59"/>
      <c r="AD1084" s="59"/>
      <c r="AE1084" s="59"/>
      <c r="AF1084" s="59"/>
      <c r="AG1084" s="59"/>
      <c r="AH1084" s="59"/>
      <c r="AI1084" s="59"/>
      <c r="AJ1084" s="59"/>
      <c r="AK1084" s="59"/>
      <c r="AL1084" s="59"/>
      <c r="AM1084" s="59"/>
      <c r="AN1084" s="59"/>
      <c r="AO1084" s="59"/>
      <c r="AP1084" s="59"/>
      <c r="AQ1084" s="59"/>
      <c r="AR1084" s="59"/>
      <c r="AS1084" s="59"/>
      <c r="AT1084" s="59"/>
      <c r="AU1084" s="59"/>
      <c r="AV1084" s="59"/>
      <c r="AW1084" s="59"/>
      <c r="AX1084" s="59"/>
      <c r="AY1084" s="59"/>
      <c r="AZ1084" s="59"/>
      <c r="BA1084" s="59"/>
    </row>
    <row r="1085" spans="1:53" s="34" customFormat="1">
      <c r="A1085" t="s">
        <v>1075</v>
      </c>
      <c r="C1085"/>
      <c r="D1085">
        <v>0.6</v>
      </c>
      <c r="E1085">
        <v>8</v>
      </c>
      <c r="F1085">
        <v>2</v>
      </c>
      <c r="G1085">
        <v>14</v>
      </c>
      <c r="H1085">
        <v>2</v>
      </c>
      <c r="I1085">
        <v>12</v>
      </c>
      <c r="J1085">
        <v>67</v>
      </c>
      <c r="K1085" s="59"/>
      <c r="L1085" s="59"/>
      <c r="M1085" s="59"/>
      <c r="N1085" s="59"/>
      <c r="O1085" s="59"/>
      <c r="P1085" s="59"/>
      <c r="Q1085" s="59"/>
      <c r="R1085" s="59"/>
      <c r="S1085" s="59"/>
      <c r="T1085" s="59"/>
      <c r="U1085" s="59"/>
      <c r="V1085" s="59"/>
      <c r="W1085" s="59"/>
      <c r="X1085" s="59"/>
      <c r="Y1085" s="59"/>
      <c r="Z1085" s="59"/>
      <c r="AA1085" s="59"/>
      <c r="AB1085" s="59"/>
      <c r="AC1085" s="59"/>
      <c r="AD1085" s="59"/>
      <c r="AE1085" s="59"/>
      <c r="AF1085" s="59"/>
      <c r="AG1085" s="59"/>
      <c r="AH1085" s="59"/>
      <c r="AI1085" s="59"/>
      <c r="AJ1085" s="59"/>
      <c r="AK1085" s="59"/>
      <c r="AL1085" s="59"/>
      <c r="AM1085" s="59"/>
      <c r="AN1085" s="59"/>
      <c r="AO1085" s="59"/>
      <c r="AP1085" s="59"/>
      <c r="AQ1085" s="59"/>
      <c r="AR1085" s="59"/>
      <c r="AS1085" s="59"/>
      <c r="AT1085" s="59"/>
      <c r="AU1085" s="59"/>
      <c r="AV1085" s="59"/>
      <c r="AW1085" s="59"/>
      <c r="AX1085" s="59"/>
      <c r="AY1085" s="59"/>
      <c r="AZ1085" s="59"/>
      <c r="BA1085" s="59"/>
    </row>
    <row r="1086" spans="1:53" s="34" customFormat="1">
      <c r="A1086" t="s">
        <v>1076</v>
      </c>
      <c r="C1086"/>
      <c r="D1086">
        <v>0.5</v>
      </c>
      <c r="E1086">
        <v>9</v>
      </c>
      <c r="F1086"/>
      <c r="G1086">
        <v>16</v>
      </c>
      <c r="H1086">
        <v>1</v>
      </c>
      <c r="I1086">
        <v>12</v>
      </c>
      <c r="J1086">
        <v>70</v>
      </c>
      <c r="K1086" s="59"/>
      <c r="L1086" s="59"/>
      <c r="M1086" s="59"/>
      <c r="N1086" s="59"/>
      <c r="O1086" s="59"/>
      <c r="P1086" s="59"/>
      <c r="Q1086" s="59"/>
      <c r="R1086" s="59"/>
      <c r="S1086" s="59"/>
      <c r="T1086" s="59"/>
      <c r="U1086" s="59"/>
      <c r="V1086" s="59"/>
      <c r="W1086" s="59"/>
      <c r="X1086" s="59"/>
      <c r="Y1086" s="59"/>
      <c r="Z1086" s="59"/>
      <c r="AA1086" s="59"/>
      <c r="AB1086" s="59"/>
      <c r="AC1086" s="59"/>
      <c r="AD1086" s="59"/>
      <c r="AE1086" s="59"/>
      <c r="AF1086" s="59"/>
      <c r="AG1086" s="59"/>
      <c r="AH1086" s="59"/>
      <c r="AI1086" s="59"/>
      <c r="AJ1086" s="59"/>
      <c r="AK1086" s="59"/>
      <c r="AL1086" s="59"/>
      <c r="AM1086" s="59"/>
      <c r="AN1086" s="59"/>
      <c r="AO1086" s="59"/>
      <c r="AP1086" s="59"/>
      <c r="AQ1086" s="59"/>
      <c r="AR1086" s="59"/>
      <c r="AS1086" s="59"/>
      <c r="AT1086" s="59"/>
      <c r="AU1086" s="59"/>
      <c r="AV1086" s="59"/>
      <c r="AW1086" s="59"/>
      <c r="AX1086" s="59"/>
      <c r="AY1086" s="59"/>
      <c r="AZ1086" s="59"/>
      <c r="BA1086" s="59"/>
    </row>
    <row r="1087" spans="1:53" s="34" customFormat="1">
      <c r="A1087" t="s">
        <v>1077</v>
      </c>
      <c r="C1087"/>
      <c r="D1087"/>
      <c r="E1087">
        <v>14</v>
      </c>
      <c r="F1087"/>
      <c r="G1087">
        <v>22</v>
      </c>
      <c r="H1087">
        <v>1</v>
      </c>
      <c r="I1087">
        <v>7</v>
      </c>
      <c r="J1087">
        <v>76</v>
      </c>
      <c r="K1087" s="59"/>
      <c r="L1087" s="59"/>
      <c r="M1087" s="59"/>
      <c r="N1087" s="59"/>
      <c r="O1087" s="59"/>
      <c r="P1087" s="59"/>
      <c r="Q1087" s="59"/>
      <c r="R1087" s="59"/>
      <c r="S1087" s="59"/>
      <c r="T1087" s="59"/>
      <c r="U1087" s="59"/>
      <c r="V1087" s="59"/>
      <c r="W1087" s="59"/>
      <c r="X1087" s="59"/>
      <c r="Y1087" s="59"/>
      <c r="Z1087" s="59"/>
      <c r="AA1087" s="59"/>
      <c r="AB1087" s="59"/>
      <c r="AC1087" s="59"/>
      <c r="AD1087" s="59"/>
      <c r="AE1087" s="59"/>
      <c r="AF1087" s="59"/>
      <c r="AG1087" s="59"/>
      <c r="AH1087" s="59"/>
      <c r="AI1087" s="59"/>
      <c r="AJ1087" s="59"/>
      <c r="AK1087" s="59"/>
      <c r="AL1087" s="59"/>
      <c r="AM1087" s="59"/>
      <c r="AN1087" s="59"/>
      <c r="AO1087" s="59"/>
      <c r="AP1087" s="59"/>
      <c r="AQ1087" s="59"/>
      <c r="AR1087" s="59"/>
      <c r="AS1087" s="59"/>
      <c r="AT1087" s="59"/>
      <c r="AU1087" s="59"/>
      <c r="AV1087" s="59"/>
      <c r="AW1087" s="59"/>
      <c r="AX1087" s="59"/>
      <c r="AY1087" s="59"/>
      <c r="AZ1087" s="59"/>
      <c r="BA1087" s="59"/>
    </row>
    <row r="1088" spans="1:53" s="34" customFormat="1">
      <c r="A1088" t="s">
        <v>1208</v>
      </c>
      <c r="C1088"/>
      <c r="D1088">
        <v>0.4</v>
      </c>
      <c r="E1088">
        <v>10</v>
      </c>
      <c r="F1088"/>
      <c r="G1088">
        <v>14</v>
      </c>
      <c r="H1088">
        <v>1</v>
      </c>
      <c r="I1088">
        <v>7</v>
      </c>
      <c r="J1088">
        <v>46</v>
      </c>
      <c r="K1088" s="59"/>
      <c r="L1088" s="59"/>
      <c r="M1088" s="59"/>
      <c r="N1088" s="59"/>
      <c r="O1088" s="59"/>
      <c r="P1088" s="59"/>
      <c r="Q1088" s="59"/>
      <c r="R1088" s="59"/>
      <c r="S1088" s="59"/>
      <c r="T1088" s="59"/>
      <c r="U1088" s="59"/>
      <c r="V1088" s="59"/>
      <c r="W1088" s="59"/>
      <c r="X1088" s="59"/>
      <c r="Y1088" s="59"/>
      <c r="Z1088" s="59"/>
      <c r="AA1088" s="59"/>
      <c r="AB1088" s="59"/>
      <c r="AC1088" s="59"/>
      <c r="AD1088" s="59"/>
      <c r="AE1088" s="59"/>
      <c r="AF1088" s="59"/>
      <c r="AG1088" s="59"/>
      <c r="AH1088" s="59"/>
      <c r="AI1088" s="59"/>
      <c r="AJ1088" s="59"/>
      <c r="AK1088" s="59"/>
      <c r="AL1088" s="59"/>
      <c r="AM1088" s="59"/>
      <c r="AN1088" s="59"/>
      <c r="AO1088" s="59"/>
      <c r="AP1088" s="59"/>
      <c r="AQ1088" s="59"/>
      <c r="AR1088" s="59"/>
      <c r="AS1088" s="59"/>
      <c r="AT1088" s="59"/>
      <c r="AU1088" s="59"/>
      <c r="AV1088" s="59"/>
      <c r="AW1088" s="59"/>
      <c r="AX1088" s="59"/>
      <c r="AY1088" s="59"/>
      <c r="AZ1088" s="59"/>
      <c r="BA1088" s="59"/>
    </row>
    <row r="1089" spans="1:53" s="34" customFormat="1">
      <c r="A1089" t="s">
        <v>1078</v>
      </c>
      <c r="C1089"/>
      <c r="D1089"/>
      <c r="E1089">
        <v>65</v>
      </c>
      <c r="F1089">
        <v>2</v>
      </c>
      <c r="G1089">
        <v>18</v>
      </c>
      <c r="H1089">
        <v>1</v>
      </c>
      <c r="I1089">
        <v>13</v>
      </c>
      <c r="J1089">
        <v>56</v>
      </c>
      <c r="K1089" s="59"/>
      <c r="L1089" s="59"/>
      <c r="M1089" s="59"/>
      <c r="N1089" s="59"/>
      <c r="O1089" s="59"/>
      <c r="P1089" s="59"/>
      <c r="Q1089" s="59"/>
      <c r="R1089" s="59"/>
      <c r="S1089" s="59"/>
      <c r="T1089" s="59"/>
      <c r="U1089" s="59"/>
      <c r="V1089" s="59"/>
      <c r="W1089" s="59"/>
      <c r="X1089" s="59"/>
      <c r="Y1089" s="59"/>
      <c r="Z1089" s="59"/>
      <c r="AA1089" s="59"/>
      <c r="AB1089" s="59"/>
      <c r="AC1089" s="59"/>
      <c r="AD1089" s="59"/>
      <c r="AE1089" s="59"/>
      <c r="AF1089" s="59"/>
      <c r="AG1089" s="59"/>
      <c r="AH1089" s="59"/>
      <c r="AI1089" s="59"/>
      <c r="AJ1089" s="59"/>
      <c r="AK1089" s="59"/>
      <c r="AL1089" s="59"/>
      <c r="AM1089" s="59"/>
      <c r="AN1089" s="59"/>
      <c r="AO1089" s="59"/>
      <c r="AP1089" s="59"/>
      <c r="AQ1089" s="59"/>
      <c r="AR1089" s="59"/>
      <c r="AS1089" s="59"/>
      <c r="AT1089" s="59"/>
      <c r="AU1089" s="59"/>
      <c r="AV1089" s="59"/>
      <c r="AW1089" s="59"/>
      <c r="AX1089" s="59"/>
      <c r="AY1089" s="59"/>
      <c r="AZ1089" s="59"/>
      <c r="BA1089" s="59"/>
    </row>
    <row r="1090" spans="1:53" s="34" customFormat="1">
      <c r="A1090" t="s">
        <v>1079</v>
      </c>
      <c r="C1090"/>
      <c r="D1090"/>
      <c r="E1090">
        <v>12</v>
      </c>
      <c r="F1090">
        <v>2</v>
      </c>
      <c r="G1090">
        <v>14</v>
      </c>
      <c r="H1090">
        <v>1</v>
      </c>
      <c r="I1090">
        <v>10</v>
      </c>
      <c r="J1090">
        <v>51</v>
      </c>
      <c r="K1090" s="59"/>
      <c r="L1090" s="59"/>
      <c r="M1090" s="59"/>
      <c r="N1090" s="59"/>
      <c r="O1090" s="59"/>
      <c r="P1090" s="59"/>
      <c r="Q1090" s="59"/>
      <c r="R1090" s="59"/>
      <c r="S1090" s="59"/>
      <c r="T1090" s="59"/>
      <c r="U1090" s="59"/>
      <c r="V1090" s="59"/>
      <c r="W1090" s="59"/>
      <c r="X1090" s="59"/>
      <c r="Y1090" s="59"/>
      <c r="Z1090" s="59"/>
      <c r="AA1090" s="59"/>
      <c r="AB1090" s="59"/>
      <c r="AC1090" s="59"/>
      <c r="AD1090" s="59"/>
      <c r="AE1090" s="59"/>
      <c r="AF1090" s="59"/>
      <c r="AG1090" s="59"/>
      <c r="AH1090" s="59"/>
      <c r="AI1090" s="59"/>
      <c r="AJ1090" s="59"/>
      <c r="AK1090" s="59"/>
      <c r="AL1090" s="59"/>
      <c r="AM1090" s="59"/>
      <c r="AN1090" s="59"/>
      <c r="AO1090" s="59"/>
      <c r="AP1090" s="59"/>
      <c r="AQ1090" s="59"/>
      <c r="AR1090" s="59"/>
      <c r="AS1090" s="59"/>
      <c r="AT1090" s="59"/>
      <c r="AU1090" s="59"/>
      <c r="AV1090" s="59"/>
      <c r="AW1090" s="59"/>
      <c r="AX1090" s="59"/>
      <c r="AY1090" s="59"/>
      <c r="AZ1090" s="59"/>
      <c r="BA1090" s="59"/>
    </row>
    <row r="1091" spans="1:53" s="34" customFormat="1">
      <c r="A1091" t="s">
        <v>1209</v>
      </c>
      <c r="C1091"/>
      <c r="D1091"/>
      <c r="E1091">
        <v>7</v>
      </c>
      <c r="F1091"/>
      <c r="G1091">
        <v>9</v>
      </c>
      <c r="H1091">
        <v>1</v>
      </c>
      <c r="I1091">
        <v>6</v>
      </c>
      <c r="J1091">
        <v>37</v>
      </c>
      <c r="K1091" s="59"/>
      <c r="L1091" s="59"/>
      <c r="M1091" s="59"/>
      <c r="N1091" s="59"/>
      <c r="O1091" s="59"/>
      <c r="P1091" s="59"/>
      <c r="Q1091" s="59"/>
      <c r="R1091" s="59"/>
      <c r="S1091" s="59"/>
      <c r="T1091" s="59"/>
      <c r="U1091" s="59"/>
      <c r="V1091" s="59"/>
      <c r="W1091" s="59"/>
      <c r="X1091" s="59"/>
      <c r="Y1091" s="59"/>
      <c r="Z1091" s="59"/>
      <c r="AA1091" s="59"/>
      <c r="AB1091" s="59"/>
      <c r="AC1091" s="59"/>
      <c r="AD1091" s="59"/>
      <c r="AE1091" s="59"/>
      <c r="AF1091" s="59"/>
      <c r="AG1091" s="59"/>
      <c r="AH1091" s="59"/>
      <c r="AI1091" s="59"/>
      <c r="AJ1091" s="59"/>
      <c r="AK1091" s="59"/>
      <c r="AL1091" s="59"/>
      <c r="AM1091" s="59"/>
      <c r="AN1091" s="59"/>
      <c r="AO1091" s="59"/>
      <c r="AP1091" s="59"/>
      <c r="AQ1091" s="59"/>
      <c r="AR1091" s="59"/>
      <c r="AS1091" s="59"/>
      <c r="AT1091" s="59"/>
      <c r="AU1091" s="59"/>
      <c r="AV1091" s="59"/>
      <c r="AW1091" s="59"/>
      <c r="AX1091" s="59"/>
      <c r="AY1091" s="59"/>
      <c r="AZ1091" s="59"/>
      <c r="BA1091" s="59"/>
    </row>
    <row r="1092" spans="1:53" s="34" customFormat="1">
      <c r="A1092" t="s">
        <v>1080</v>
      </c>
      <c r="C1092">
        <v>8</v>
      </c>
      <c r="D1092">
        <v>0.2</v>
      </c>
      <c r="E1092">
        <v>8</v>
      </c>
      <c r="F1092">
        <v>3</v>
      </c>
      <c r="G1092">
        <v>19</v>
      </c>
      <c r="H1092">
        <v>1</v>
      </c>
      <c r="I1092">
        <v>10</v>
      </c>
      <c r="J1092">
        <v>43</v>
      </c>
      <c r="K1092" s="59"/>
      <c r="L1092" s="59"/>
      <c r="M1092" s="59"/>
      <c r="N1092" s="59"/>
      <c r="O1092" s="59"/>
      <c r="P1092" s="59"/>
      <c r="Q1092" s="59"/>
      <c r="R1092" s="59"/>
      <c r="S1092" s="59"/>
      <c r="T1092" s="59"/>
      <c r="U1092" s="59"/>
      <c r="V1092" s="59"/>
      <c r="W1092" s="59"/>
      <c r="X1092" s="59"/>
      <c r="Y1092" s="59"/>
      <c r="Z1092" s="59"/>
      <c r="AA1092" s="59"/>
      <c r="AB1092" s="59"/>
      <c r="AC1092" s="59"/>
      <c r="AD1092" s="59"/>
      <c r="AE1092" s="59"/>
      <c r="AF1092" s="59"/>
      <c r="AG1092" s="59"/>
      <c r="AH1092" s="59"/>
      <c r="AI1092" s="59"/>
      <c r="AJ1092" s="59"/>
      <c r="AK1092" s="59"/>
      <c r="AL1092" s="59"/>
      <c r="AM1092" s="59"/>
      <c r="AN1092" s="59"/>
      <c r="AO1092" s="59"/>
      <c r="AP1092" s="59"/>
      <c r="AQ1092" s="59"/>
      <c r="AR1092" s="59"/>
      <c r="AS1092" s="59"/>
      <c r="AT1092" s="59"/>
      <c r="AU1092" s="59"/>
      <c r="AV1092" s="59"/>
      <c r="AW1092" s="59"/>
      <c r="AX1092" s="59"/>
      <c r="AY1092" s="59"/>
      <c r="AZ1092" s="59"/>
      <c r="BA1092" s="59"/>
    </row>
    <row r="1093" spans="1:53" s="34" customFormat="1">
      <c r="A1093" t="s">
        <v>1081</v>
      </c>
      <c r="C1093"/>
      <c r="D1093">
        <v>0.3</v>
      </c>
      <c r="E1093">
        <v>10</v>
      </c>
      <c r="F1093">
        <v>2</v>
      </c>
      <c r="G1093">
        <v>19</v>
      </c>
      <c r="H1093">
        <v>1</v>
      </c>
      <c r="I1093">
        <v>15</v>
      </c>
      <c r="J1093">
        <v>70</v>
      </c>
      <c r="K1093" s="59"/>
      <c r="L1093" s="59"/>
      <c r="M1093" s="59"/>
      <c r="N1093" s="59"/>
      <c r="O1093" s="59"/>
      <c r="P1093" s="59"/>
      <c r="Q1093" s="59"/>
      <c r="R1093" s="59"/>
      <c r="S1093" s="59"/>
      <c r="T1093" s="59"/>
      <c r="U1093" s="59"/>
      <c r="V1093" s="59"/>
      <c r="W1093" s="59"/>
      <c r="X1093" s="59"/>
      <c r="Y1093" s="59"/>
      <c r="Z1093" s="59"/>
      <c r="AA1093" s="59"/>
      <c r="AB1093" s="59"/>
      <c r="AC1093" s="59"/>
      <c r="AD1093" s="59"/>
      <c r="AE1093" s="59"/>
      <c r="AF1093" s="59"/>
      <c r="AG1093" s="59"/>
      <c r="AH1093" s="59"/>
      <c r="AI1093" s="59"/>
      <c r="AJ1093" s="59"/>
      <c r="AK1093" s="59"/>
      <c r="AL1093" s="59"/>
      <c r="AM1093" s="59"/>
      <c r="AN1093" s="59"/>
      <c r="AO1093" s="59"/>
      <c r="AP1093" s="59"/>
      <c r="AQ1093" s="59"/>
      <c r="AR1093" s="59"/>
      <c r="AS1093" s="59"/>
      <c r="AT1093" s="59"/>
      <c r="AU1093" s="59"/>
      <c r="AV1093" s="59"/>
      <c r="AW1093" s="59"/>
      <c r="AX1093" s="59"/>
      <c r="AY1093" s="59"/>
      <c r="AZ1093" s="59"/>
      <c r="BA1093" s="59"/>
    </row>
    <row r="1094" spans="1:53" s="34" customFormat="1">
      <c r="A1094" t="s">
        <v>1082</v>
      </c>
      <c r="C1094"/>
      <c r="D1094"/>
      <c r="E1094">
        <v>5</v>
      </c>
      <c r="F1094">
        <v>3</v>
      </c>
      <c r="G1094">
        <v>21</v>
      </c>
      <c r="H1094">
        <v>2</v>
      </c>
      <c r="I1094">
        <v>13</v>
      </c>
      <c r="J1094">
        <v>58</v>
      </c>
      <c r="K1094" s="59"/>
      <c r="L1094" s="59"/>
      <c r="M1094" s="59"/>
      <c r="N1094" s="59"/>
      <c r="O1094" s="59"/>
      <c r="P1094" s="59"/>
      <c r="Q1094" s="59"/>
      <c r="R1094" s="59"/>
      <c r="S1094" s="59"/>
      <c r="T1094" s="59"/>
      <c r="U1094" s="59"/>
      <c r="V1094" s="59"/>
      <c r="W1094" s="59"/>
      <c r="X1094" s="59"/>
      <c r="Y1094" s="59"/>
      <c r="Z1094" s="59"/>
      <c r="AA1094" s="59"/>
      <c r="AB1094" s="59"/>
      <c r="AC1094" s="59"/>
      <c r="AD1094" s="59"/>
      <c r="AE1094" s="59"/>
      <c r="AF1094" s="59"/>
      <c r="AG1094" s="59"/>
      <c r="AH1094" s="59"/>
      <c r="AI1094" s="59"/>
      <c r="AJ1094" s="59"/>
      <c r="AK1094" s="59"/>
      <c r="AL1094" s="59"/>
      <c r="AM1094" s="59"/>
      <c r="AN1094" s="59"/>
      <c r="AO1094" s="59"/>
      <c r="AP1094" s="59"/>
      <c r="AQ1094" s="59"/>
      <c r="AR1094" s="59"/>
      <c r="AS1094" s="59"/>
      <c r="AT1094" s="59"/>
      <c r="AU1094" s="59"/>
      <c r="AV1094" s="59"/>
      <c r="AW1094" s="59"/>
      <c r="AX1094" s="59"/>
      <c r="AY1094" s="59"/>
      <c r="AZ1094" s="59"/>
      <c r="BA1094" s="59"/>
    </row>
    <row r="1095" spans="1:53" s="34" customFormat="1">
      <c r="A1095" t="s">
        <v>1210</v>
      </c>
      <c r="C1095"/>
      <c r="D1095">
        <v>0.3</v>
      </c>
      <c r="E1095">
        <v>43</v>
      </c>
      <c r="F1095">
        <v>2</v>
      </c>
      <c r="G1095">
        <v>18</v>
      </c>
      <c r="H1095">
        <v>1</v>
      </c>
      <c r="I1095">
        <v>11</v>
      </c>
      <c r="J1095">
        <v>54</v>
      </c>
      <c r="K1095" s="59"/>
      <c r="L1095" s="59"/>
      <c r="M1095" s="59"/>
      <c r="N1095" s="59"/>
      <c r="O1095" s="59"/>
      <c r="P1095" s="59"/>
      <c r="Q1095" s="59"/>
      <c r="R1095" s="59"/>
      <c r="S1095" s="59"/>
      <c r="T1095" s="59"/>
      <c r="U1095" s="59"/>
      <c r="V1095" s="59"/>
      <c r="W1095" s="59"/>
      <c r="X1095" s="59"/>
      <c r="Y1095" s="59"/>
      <c r="Z1095" s="59"/>
      <c r="AA1095" s="59"/>
      <c r="AB1095" s="59"/>
      <c r="AC1095" s="59"/>
      <c r="AD1095" s="59"/>
      <c r="AE1095" s="59"/>
      <c r="AF1095" s="59"/>
      <c r="AG1095" s="59"/>
      <c r="AH1095" s="59"/>
      <c r="AI1095" s="59"/>
      <c r="AJ1095" s="59"/>
      <c r="AK1095" s="59"/>
      <c r="AL1095" s="59"/>
      <c r="AM1095" s="59"/>
      <c r="AN1095" s="59"/>
      <c r="AO1095" s="59"/>
      <c r="AP1095" s="59"/>
      <c r="AQ1095" s="59"/>
      <c r="AR1095" s="59"/>
      <c r="AS1095" s="59"/>
      <c r="AT1095" s="59"/>
      <c r="AU1095" s="59"/>
      <c r="AV1095" s="59"/>
      <c r="AW1095" s="59"/>
      <c r="AX1095" s="59"/>
      <c r="AY1095" s="59"/>
      <c r="AZ1095" s="59"/>
      <c r="BA1095" s="59"/>
    </row>
    <row r="1096" spans="1:53" s="34" customFormat="1">
      <c r="A1096" t="s">
        <v>1083</v>
      </c>
      <c r="C1096"/>
      <c r="D1096">
        <v>0.3</v>
      </c>
      <c r="E1096">
        <v>8</v>
      </c>
      <c r="F1096">
        <v>2</v>
      </c>
      <c r="G1096">
        <v>32</v>
      </c>
      <c r="H1096">
        <v>1</v>
      </c>
      <c r="I1096">
        <v>9</v>
      </c>
      <c r="J1096">
        <v>88</v>
      </c>
      <c r="K1096" s="59"/>
      <c r="L1096" s="59"/>
      <c r="M1096" s="59"/>
      <c r="N1096" s="59"/>
      <c r="O1096" s="59"/>
      <c r="P1096" s="59"/>
      <c r="Q1096" s="59"/>
      <c r="R1096" s="59"/>
      <c r="S1096" s="59"/>
      <c r="T1096" s="59"/>
      <c r="U1096" s="59"/>
      <c r="V1096" s="59"/>
      <c r="W1096" s="59"/>
      <c r="X1096" s="59"/>
      <c r="Y1096" s="59"/>
      <c r="Z1096" s="59"/>
      <c r="AA1096" s="59"/>
      <c r="AB1096" s="59"/>
      <c r="AC1096" s="59"/>
      <c r="AD1096" s="59"/>
      <c r="AE1096" s="59"/>
      <c r="AF1096" s="59"/>
      <c r="AG1096" s="59"/>
      <c r="AH1096" s="59"/>
      <c r="AI1096" s="59"/>
      <c r="AJ1096" s="59"/>
      <c r="AK1096" s="59"/>
      <c r="AL1096" s="59"/>
      <c r="AM1096" s="59"/>
      <c r="AN1096" s="59"/>
      <c r="AO1096" s="59"/>
      <c r="AP1096" s="59"/>
      <c r="AQ1096" s="59"/>
      <c r="AR1096" s="59"/>
      <c r="AS1096" s="59"/>
      <c r="AT1096" s="59"/>
      <c r="AU1096" s="59"/>
      <c r="AV1096" s="59"/>
      <c r="AW1096" s="59"/>
      <c r="AX1096" s="59"/>
      <c r="AY1096" s="59"/>
      <c r="AZ1096" s="59"/>
      <c r="BA1096" s="59"/>
    </row>
    <row r="1097" spans="1:53" s="34" customFormat="1">
      <c r="A1097" t="s">
        <v>1211</v>
      </c>
      <c r="C1097">
        <v>10</v>
      </c>
      <c r="D1097">
        <v>0.3</v>
      </c>
      <c r="E1097">
        <v>9</v>
      </c>
      <c r="F1097"/>
      <c r="G1097">
        <v>10</v>
      </c>
      <c r="H1097">
        <v>2</v>
      </c>
      <c r="I1097">
        <v>6</v>
      </c>
      <c r="J1097">
        <v>52</v>
      </c>
      <c r="K1097" s="59"/>
      <c r="L1097" s="59"/>
      <c r="M1097" s="59"/>
      <c r="N1097" s="59"/>
      <c r="O1097" s="59"/>
      <c r="P1097" s="59"/>
      <c r="Q1097" s="59"/>
      <c r="R1097" s="59"/>
      <c r="S1097" s="59"/>
      <c r="T1097" s="59"/>
      <c r="U1097" s="59"/>
      <c r="V1097" s="59"/>
      <c r="W1097" s="59"/>
      <c r="X1097" s="59"/>
      <c r="Y1097" s="59"/>
      <c r="Z1097" s="59"/>
      <c r="AA1097" s="59"/>
      <c r="AB1097" s="59"/>
      <c r="AC1097" s="59"/>
      <c r="AD1097" s="59"/>
      <c r="AE1097" s="59"/>
      <c r="AF1097" s="59"/>
      <c r="AG1097" s="59"/>
      <c r="AH1097" s="59"/>
      <c r="AI1097" s="59"/>
      <c r="AJ1097" s="59"/>
      <c r="AK1097" s="59"/>
      <c r="AL1097" s="59"/>
      <c r="AM1097" s="59"/>
      <c r="AN1097" s="59"/>
      <c r="AO1097" s="59"/>
      <c r="AP1097" s="59"/>
      <c r="AQ1097" s="59"/>
      <c r="AR1097" s="59"/>
      <c r="AS1097" s="59"/>
      <c r="AT1097" s="59"/>
      <c r="AU1097" s="59"/>
      <c r="AV1097" s="59"/>
      <c r="AW1097" s="59"/>
      <c r="AX1097" s="59"/>
      <c r="AY1097" s="59"/>
      <c r="AZ1097" s="59"/>
      <c r="BA1097" s="59"/>
    </row>
    <row r="1098" spans="1:53" s="34" customFormat="1">
      <c r="A1098" t="s">
        <v>1084</v>
      </c>
      <c r="C1098"/>
      <c r="D1098"/>
      <c r="E1098">
        <v>8</v>
      </c>
      <c r="F1098"/>
      <c r="G1098">
        <v>17</v>
      </c>
      <c r="H1098">
        <v>1</v>
      </c>
      <c r="I1098">
        <v>9</v>
      </c>
      <c r="J1098">
        <v>46</v>
      </c>
      <c r="K1098" s="59"/>
      <c r="L1098" s="59"/>
      <c r="M1098" s="59"/>
      <c r="N1098" s="59"/>
      <c r="O1098" s="59"/>
      <c r="P1098" s="59"/>
      <c r="Q1098" s="59"/>
      <c r="R1098" s="59"/>
      <c r="S1098" s="59"/>
      <c r="T1098" s="59"/>
      <c r="U1098" s="59"/>
      <c r="V1098" s="59"/>
      <c r="W1098" s="59"/>
      <c r="X1098" s="59"/>
      <c r="Y1098" s="59"/>
      <c r="Z1098" s="59"/>
      <c r="AA1098" s="59"/>
      <c r="AB1098" s="59"/>
      <c r="AC1098" s="59"/>
      <c r="AD1098" s="59"/>
      <c r="AE1098" s="59"/>
      <c r="AF1098" s="59"/>
      <c r="AG1098" s="59"/>
      <c r="AH1098" s="59"/>
      <c r="AI1098" s="59"/>
      <c r="AJ1098" s="59"/>
      <c r="AK1098" s="59"/>
      <c r="AL1098" s="59"/>
      <c r="AM1098" s="59"/>
      <c r="AN1098" s="59"/>
      <c r="AO1098" s="59"/>
      <c r="AP1098" s="59"/>
      <c r="AQ1098" s="59"/>
      <c r="AR1098" s="59"/>
      <c r="AS1098" s="59"/>
      <c r="AT1098" s="59"/>
      <c r="AU1098" s="59"/>
      <c r="AV1098" s="59"/>
      <c r="AW1098" s="59"/>
      <c r="AX1098" s="59"/>
      <c r="AY1098" s="59"/>
      <c r="AZ1098" s="59"/>
      <c r="BA1098" s="59"/>
    </row>
    <row r="1099" spans="1:53" s="34" customFormat="1">
      <c r="A1099" t="s">
        <v>1212</v>
      </c>
      <c r="C1099"/>
      <c r="D1099">
        <v>0.4</v>
      </c>
      <c r="E1099">
        <v>8</v>
      </c>
      <c r="F1099"/>
      <c r="G1099">
        <v>13</v>
      </c>
      <c r="H1099">
        <v>2</v>
      </c>
      <c r="I1099">
        <v>7</v>
      </c>
      <c r="J1099">
        <v>54</v>
      </c>
      <c r="K1099" s="59"/>
      <c r="L1099" s="59"/>
      <c r="M1099" s="59"/>
      <c r="N1099" s="59"/>
      <c r="O1099" s="59"/>
      <c r="P1099" s="59"/>
      <c r="Q1099" s="59"/>
      <c r="R1099" s="59"/>
      <c r="S1099" s="59"/>
      <c r="T1099" s="59"/>
      <c r="U1099" s="59"/>
      <c r="V1099" s="59"/>
      <c r="W1099" s="59"/>
      <c r="X1099" s="59"/>
      <c r="Y1099" s="59"/>
      <c r="Z1099" s="59"/>
      <c r="AA1099" s="59"/>
      <c r="AB1099" s="59"/>
      <c r="AC1099" s="59"/>
      <c r="AD1099" s="59"/>
      <c r="AE1099" s="59"/>
      <c r="AF1099" s="59"/>
      <c r="AG1099" s="59"/>
      <c r="AH1099" s="59"/>
      <c r="AI1099" s="59"/>
      <c r="AJ1099" s="59"/>
      <c r="AK1099" s="59"/>
      <c r="AL1099" s="59"/>
      <c r="AM1099" s="59"/>
      <c r="AN1099" s="59"/>
      <c r="AO1099" s="59"/>
      <c r="AP1099" s="59"/>
      <c r="AQ1099" s="59"/>
      <c r="AR1099" s="59"/>
      <c r="AS1099" s="59"/>
      <c r="AT1099" s="59"/>
      <c r="AU1099" s="59"/>
      <c r="AV1099" s="59"/>
      <c r="AW1099" s="59"/>
      <c r="AX1099" s="59"/>
      <c r="AY1099" s="59"/>
      <c r="AZ1099" s="59"/>
      <c r="BA1099" s="59"/>
    </row>
    <row r="1100" spans="1:53" s="34" customFormat="1">
      <c r="A1100" t="s">
        <v>1085</v>
      </c>
      <c r="C1100"/>
      <c r="D1100">
        <v>0.2</v>
      </c>
      <c r="E1100">
        <v>11</v>
      </c>
      <c r="F1100">
        <v>2</v>
      </c>
      <c r="G1100">
        <v>22</v>
      </c>
      <c r="H1100">
        <v>1</v>
      </c>
      <c r="I1100">
        <v>8</v>
      </c>
      <c r="J1100">
        <v>53</v>
      </c>
      <c r="K1100" s="59"/>
      <c r="L1100" s="59"/>
      <c r="M1100" s="59"/>
      <c r="N1100" s="59"/>
      <c r="O1100" s="59"/>
      <c r="P1100" s="59"/>
      <c r="Q1100" s="59"/>
      <c r="R1100" s="59"/>
      <c r="S1100" s="59"/>
      <c r="T1100" s="59"/>
      <c r="U1100" s="59"/>
      <c r="V1100" s="59"/>
      <c r="W1100" s="59"/>
      <c r="X1100" s="59"/>
      <c r="Y1100" s="59"/>
      <c r="Z1100" s="59"/>
      <c r="AA1100" s="59"/>
      <c r="AB1100" s="59"/>
      <c r="AC1100" s="59"/>
      <c r="AD1100" s="59"/>
      <c r="AE1100" s="59"/>
      <c r="AF1100" s="59"/>
      <c r="AG1100" s="59"/>
      <c r="AH1100" s="59"/>
      <c r="AI1100" s="59"/>
      <c r="AJ1100" s="59"/>
      <c r="AK1100" s="59"/>
      <c r="AL1100" s="59"/>
      <c r="AM1100" s="59"/>
      <c r="AN1100" s="59"/>
      <c r="AO1100" s="59"/>
      <c r="AP1100" s="59"/>
      <c r="AQ1100" s="59"/>
      <c r="AR1100" s="59"/>
      <c r="AS1100" s="59"/>
      <c r="AT1100" s="59"/>
      <c r="AU1100" s="59"/>
      <c r="AV1100" s="59"/>
      <c r="AW1100" s="59"/>
      <c r="AX1100" s="59"/>
      <c r="AY1100" s="59"/>
      <c r="AZ1100" s="59"/>
      <c r="BA1100" s="59"/>
    </row>
    <row r="1101" spans="1:53" s="34" customFormat="1">
      <c r="A1101" t="s">
        <v>1086</v>
      </c>
      <c r="C1101"/>
      <c r="D1101"/>
      <c r="E1101">
        <v>12</v>
      </c>
      <c r="F1101">
        <v>3</v>
      </c>
      <c r="G1101">
        <v>31</v>
      </c>
      <c r="H1101">
        <v>1</v>
      </c>
      <c r="I1101">
        <v>7</v>
      </c>
      <c r="J1101">
        <v>58</v>
      </c>
      <c r="K1101" s="59"/>
      <c r="L1101" s="59"/>
      <c r="M1101" s="59"/>
      <c r="N1101" s="59"/>
      <c r="O1101" s="59"/>
      <c r="P1101" s="59"/>
      <c r="Q1101" s="59"/>
      <c r="R1101" s="59"/>
      <c r="S1101" s="59"/>
      <c r="T1101" s="59"/>
      <c r="U1101" s="59"/>
      <c r="V1101" s="59"/>
      <c r="W1101" s="59"/>
      <c r="X1101" s="59"/>
      <c r="Y1101" s="59"/>
      <c r="Z1101" s="59"/>
      <c r="AA1101" s="59"/>
      <c r="AB1101" s="59"/>
      <c r="AC1101" s="59"/>
      <c r="AD1101" s="59"/>
      <c r="AE1101" s="59"/>
      <c r="AF1101" s="59"/>
      <c r="AG1101" s="59"/>
      <c r="AH1101" s="59"/>
      <c r="AI1101" s="59"/>
      <c r="AJ1101" s="59"/>
      <c r="AK1101" s="59"/>
      <c r="AL1101" s="59"/>
      <c r="AM1101" s="59"/>
      <c r="AN1101" s="59"/>
      <c r="AO1101" s="59"/>
      <c r="AP1101" s="59"/>
      <c r="AQ1101" s="59"/>
      <c r="AR1101" s="59"/>
      <c r="AS1101" s="59"/>
      <c r="AT1101" s="59"/>
      <c r="AU1101" s="59"/>
      <c r="AV1101" s="59"/>
      <c r="AW1101" s="59"/>
      <c r="AX1101" s="59"/>
      <c r="AY1101" s="59"/>
      <c r="AZ1101" s="59"/>
      <c r="BA1101" s="59"/>
    </row>
    <row r="1102" spans="1:53" s="34" customFormat="1">
      <c r="A1102" t="s">
        <v>1213</v>
      </c>
      <c r="C1102"/>
      <c r="D1102">
        <v>0.3</v>
      </c>
      <c r="E1102">
        <v>6</v>
      </c>
      <c r="F1102"/>
      <c r="G1102">
        <v>12</v>
      </c>
      <c r="H1102">
        <v>1</v>
      </c>
      <c r="I1102">
        <v>7</v>
      </c>
      <c r="J1102">
        <v>75</v>
      </c>
      <c r="K1102" s="59"/>
      <c r="L1102" s="59"/>
      <c r="M1102" s="59"/>
      <c r="N1102" s="59"/>
      <c r="O1102" s="59"/>
      <c r="P1102" s="59"/>
      <c r="Q1102" s="59"/>
      <c r="R1102" s="59"/>
      <c r="S1102" s="59"/>
      <c r="T1102" s="59"/>
      <c r="U1102" s="59"/>
      <c r="V1102" s="59"/>
      <c r="W1102" s="59"/>
      <c r="X1102" s="59"/>
      <c r="Y1102" s="59"/>
      <c r="Z1102" s="59"/>
      <c r="AA1102" s="59"/>
      <c r="AB1102" s="59"/>
      <c r="AC1102" s="59"/>
      <c r="AD1102" s="59"/>
      <c r="AE1102" s="59"/>
      <c r="AF1102" s="59"/>
      <c r="AG1102" s="59"/>
      <c r="AH1102" s="59"/>
      <c r="AI1102" s="59"/>
      <c r="AJ1102" s="59"/>
      <c r="AK1102" s="59"/>
      <c r="AL1102" s="59"/>
      <c r="AM1102" s="59"/>
      <c r="AN1102" s="59"/>
      <c r="AO1102" s="59"/>
      <c r="AP1102" s="59"/>
      <c r="AQ1102" s="59"/>
      <c r="AR1102" s="59"/>
      <c r="AS1102" s="59"/>
      <c r="AT1102" s="59"/>
      <c r="AU1102" s="59"/>
      <c r="AV1102" s="59"/>
      <c r="AW1102" s="59"/>
      <c r="AX1102" s="59"/>
      <c r="AY1102" s="59"/>
      <c r="AZ1102" s="59"/>
      <c r="BA1102" s="59"/>
    </row>
    <row r="1103" spans="1:53" s="34" customFormat="1">
      <c r="A1103" t="s">
        <v>1087</v>
      </c>
      <c r="C1103"/>
      <c r="D1103"/>
      <c r="E1103">
        <v>10</v>
      </c>
      <c r="F1103">
        <v>2</v>
      </c>
      <c r="G1103">
        <v>17</v>
      </c>
      <c r="H1103">
        <v>1</v>
      </c>
      <c r="I1103">
        <v>5</v>
      </c>
      <c r="J1103">
        <v>57</v>
      </c>
      <c r="K1103" s="59"/>
      <c r="L1103" s="59"/>
      <c r="M1103" s="59"/>
      <c r="N1103" s="59"/>
      <c r="O1103" s="59"/>
      <c r="P1103" s="59"/>
      <c r="Q1103" s="59"/>
      <c r="R1103" s="59"/>
      <c r="S1103" s="59"/>
      <c r="T1103" s="59"/>
      <c r="U1103" s="59"/>
      <c r="V1103" s="59"/>
      <c r="W1103" s="59"/>
      <c r="X1103" s="59"/>
      <c r="Y1103" s="59"/>
      <c r="Z1103" s="59"/>
      <c r="AA1103" s="59"/>
      <c r="AB1103" s="59"/>
      <c r="AC1103" s="59"/>
      <c r="AD1103" s="59"/>
      <c r="AE1103" s="59"/>
      <c r="AF1103" s="59"/>
      <c r="AG1103" s="59"/>
      <c r="AH1103" s="59"/>
      <c r="AI1103" s="59"/>
      <c r="AJ1103" s="59"/>
      <c r="AK1103" s="59"/>
      <c r="AL1103" s="59"/>
      <c r="AM1103" s="59"/>
      <c r="AN1103" s="59"/>
      <c r="AO1103" s="59"/>
      <c r="AP1103" s="59"/>
      <c r="AQ1103" s="59"/>
      <c r="AR1103" s="59"/>
      <c r="AS1103" s="59"/>
      <c r="AT1103" s="59"/>
      <c r="AU1103" s="59"/>
      <c r="AV1103" s="59"/>
      <c r="AW1103" s="59"/>
      <c r="AX1103" s="59"/>
      <c r="AY1103" s="59"/>
      <c r="AZ1103" s="59"/>
      <c r="BA1103" s="59"/>
    </row>
    <row r="1104" spans="1:53" s="34" customFormat="1">
      <c r="A1104" t="s">
        <v>1088</v>
      </c>
      <c r="C1104"/>
      <c r="D1104">
        <v>0.3</v>
      </c>
      <c r="E1104">
        <v>4</v>
      </c>
      <c r="F1104"/>
      <c r="G1104">
        <v>57</v>
      </c>
      <c r="H1104">
        <v>2</v>
      </c>
      <c r="I1104">
        <v>8</v>
      </c>
      <c r="J1104">
        <v>136</v>
      </c>
      <c r="K1104" s="59"/>
      <c r="L1104" s="59"/>
      <c r="M1104" s="59"/>
      <c r="N1104" s="59"/>
      <c r="O1104" s="59"/>
      <c r="P1104" s="59"/>
      <c r="Q1104" s="59"/>
      <c r="R1104" s="59"/>
      <c r="S1104" s="59"/>
      <c r="T1104" s="59"/>
      <c r="U1104" s="59"/>
      <c r="V1104" s="59"/>
      <c r="W1104" s="59"/>
      <c r="X1104" s="59"/>
      <c r="Y1104" s="59"/>
      <c r="Z1104" s="59"/>
      <c r="AA1104" s="59"/>
      <c r="AB1104" s="59"/>
      <c r="AC1104" s="59"/>
      <c r="AD1104" s="59"/>
      <c r="AE1104" s="59"/>
      <c r="AF1104" s="59"/>
      <c r="AG1104" s="59"/>
      <c r="AH1104" s="59"/>
      <c r="AI1104" s="59"/>
      <c r="AJ1104" s="59"/>
      <c r="AK1104" s="59"/>
      <c r="AL1104" s="59"/>
      <c r="AM1104" s="59"/>
      <c r="AN1104" s="59"/>
      <c r="AO1104" s="59"/>
      <c r="AP1104" s="59"/>
      <c r="AQ1104" s="59"/>
      <c r="AR1104" s="59"/>
      <c r="AS1104" s="59"/>
      <c r="AT1104" s="59"/>
      <c r="AU1104" s="59"/>
      <c r="AV1104" s="59"/>
      <c r="AW1104" s="59"/>
      <c r="AX1104" s="59"/>
      <c r="AY1104" s="59"/>
      <c r="AZ1104" s="59"/>
      <c r="BA1104" s="59"/>
    </row>
    <row r="1105" spans="1:53" s="34" customFormat="1">
      <c r="A1105" t="s">
        <v>1089</v>
      </c>
      <c r="C1105"/>
      <c r="D1105">
        <v>0.2</v>
      </c>
      <c r="E1105">
        <v>8</v>
      </c>
      <c r="F1105">
        <v>2</v>
      </c>
      <c r="G1105">
        <v>16</v>
      </c>
      <c r="H1105">
        <v>1</v>
      </c>
      <c r="I1105">
        <v>7</v>
      </c>
      <c r="J1105">
        <v>48</v>
      </c>
      <c r="K1105" s="59"/>
      <c r="L1105" s="59"/>
      <c r="M1105" s="59"/>
      <c r="N1105" s="59"/>
      <c r="O1105" s="59"/>
      <c r="P1105" s="59"/>
      <c r="Q1105" s="59"/>
      <c r="R1105" s="59"/>
      <c r="S1105" s="59"/>
      <c r="T1105" s="59"/>
      <c r="U1105" s="59"/>
      <c r="V1105" s="59"/>
      <c r="W1105" s="59"/>
      <c r="X1105" s="59"/>
      <c r="Y1105" s="59"/>
      <c r="Z1105" s="59"/>
      <c r="AA1105" s="59"/>
      <c r="AB1105" s="59"/>
      <c r="AC1105" s="59"/>
      <c r="AD1105" s="59"/>
      <c r="AE1105" s="59"/>
      <c r="AF1105" s="59"/>
      <c r="AG1105" s="59"/>
      <c r="AH1105" s="59"/>
      <c r="AI1105" s="59"/>
      <c r="AJ1105" s="59"/>
      <c r="AK1105" s="59"/>
      <c r="AL1105" s="59"/>
      <c r="AM1105" s="59"/>
      <c r="AN1105" s="59"/>
      <c r="AO1105" s="59"/>
      <c r="AP1105" s="59"/>
      <c r="AQ1105" s="59"/>
      <c r="AR1105" s="59"/>
      <c r="AS1105" s="59"/>
      <c r="AT1105" s="59"/>
      <c r="AU1105" s="59"/>
      <c r="AV1105" s="59"/>
      <c r="AW1105" s="59"/>
      <c r="AX1105" s="59"/>
      <c r="AY1105" s="59"/>
      <c r="AZ1105" s="59"/>
      <c r="BA1105" s="59"/>
    </row>
    <row r="1106" spans="1:53" s="34" customFormat="1">
      <c r="A1106" t="s">
        <v>1214</v>
      </c>
      <c r="C1106"/>
      <c r="D1106">
        <v>0.3</v>
      </c>
      <c r="E1106">
        <v>7</v>
      </c>
      <c r="F1106"/>
      <c r="G1106">
        <v>17</v>
      </c>
      <c r="H1106">
        <v>1</v>
      </c>
      <c r="I1106">
        <v>6</v>
      </c>
      <c r="J1106">
        <v>82</v>
      </c>
      <c r="K1106" s="59"/>
      <c r="L1106" s="59"/>
      <c r="M1106" s="59"/>
      <c r="N1106" s="59"/>
      <c r="O1106" s="59"/>
      <c r="P1106" s="59"/>
      <c r="Q1106" s="59"/>
      <c r="R1106" s="59"/>
      <c r="S1106" s="59"/>
      <c r="T1106" s="59"/>
      <c r="U1106" s="59"/>
      <c r="V1106" s="59"/>
      <c r="W1106" s="59"/>
      <c r="X1106" s="59"/>
      <c r="Y1106" s="59"/>
      <c r="Z1106" s="59"/>
      <c r="AA1106" s="59"/>
      <c r="AB1106" s="59"/>
      <c r="AC1106" s="59"/>
      <c r="AD1106" s="59"/>
      <c r="AE1106" s="59"/>
      <c r="AF1106" s="59"/>
      <c r="AG1106" s="59"/>
      <c r="AH1106" s="59"/>
      <c r="AI1106" s="59"/>
      <c r="AJ1106" s="59"/>
      <c r="AK1106" s="59"/>
      <c r="AL1106" s="59"/>
      <c r="AM1106" s="59"/>
      <c r="AN1106" s="59"/>
      <c r="AO1106" s="59"/>
      <c r="AP1106" s="59"/>
      <c r="AQ1106" s="59"/>
      <c r="AR1106" s="59"/>
      <c r="AS1106" s="59"/>
      <c r="AT1106" s="59"/>
      <c r="AU1106" s="59"/>
      <c r="AV1106" s="59"/>
      <c r="AW1106" s="59"/>
      <c r="AX1106" s="59"/>
      <c r="AY1106" s="59"/>
      <c r="AZ1106" s="59"/>
      <c r="BA1106" s="59"/>
    </row>
    <row r="1107" spans="1:53" s="34" customFormat="1">
      <c r="A1107" t="s">
        <v>1090</v>
      </c>
      <c r="C1107"/>
      <c r="D1107"/>
      <c r="E1107">
        <v>7</v>
      </c>
      <c r="F1107"/>
      <c r="G1107">
        <v>13</v>
      </c>
      <c r="H1107">
        <v>1</v>
      </c>
      <c r="I1107">
        <v>8</v>
      </c>
      <c r="J1107">
        <v>42</v>
      </c>
      <c r="K1107" s="59"/>
      <c r="L1107" s="59"/>
      <c r="M1107" s="59"/>
      <c r="N1107" s="59"/>
      <c r="O1107" s="59"/>
      <c r="P1107" s="59"/>
      <c r="Q1107" s="59"/>
      <c r="R1107" s="59"/>
      <c r="S1107" s="59"/>
      <c r="T1107" s="59"/>
      <c r="U1107" s="59"/>
      <c r="V1107" s="59"/>
      <c r="W1107" s="59"/>
      <c r="X1107" s="59"/>
      <c r="Y1107" s="59"/>
      <c r="Z1107" s="59"/>
      <c r="AA1107" s="59"/>
      <c r="AB1107" s="59"/>
      <c r="AC1107" s="59"/>
      <c r="AD1107" s="59"/>
      <c r="AE1107" s="59"/>
      <c r="AF1107" s="59"/>
      <c r="AG1107" s="59"/>
      <c r="AH1107" s="59"/>
      <c r="AI1107" s="59"/>
      <c r="AJ1107" s="59"/>
      <c r="AK1107" s="59"/>
      <c r="AL1107" s="59"/>
      <c r="AM1107" s="59"/>
      <c r="AN1107" s="59"/>
      <c r="AO1107" s="59"/>
      <c r="AP1107" s="59"/>
      <c r="AQ1107" s="59"/>
      <c r="AR1107" s="59"/>
      <c r="AS1107" s="59"/>
      <c r="AT1107" s="59"/>
      <c r="AU1107" s="59"/>
      <c r="AV1107" s="59"/>
      <c r="AW1107" s="59"/>
      <c r="AX1107" s="59"/>
      <c r="AY1107" s="59"/>
      <c r="AZ1107" s="59"/>
      <c r="BA1107" s="59"/>
    </row>
    <row r="1108" spans="1:53" s="34" customFormat="1">
      <c r="A1108" t="s">
        <v>1091</v>
      </c>
      <c r="C1108"/>
      <c r="D1108"/>
      <c r="E1108">
        <v>10</v>
      </c>
      <c r="F1108">
        <v>2</v>
      </c>
      <c r="G1108">
        <v>34</v>
      </c>
      <c r="H1108">
        <v>1</v>
      </c>
      <c r="I1108">
        <v>6</v>
      </c>
      <c r="J1108">
        <v>70</v>
      </c>
      <c r="K1108" s="59"/>
      <c r="L1108" s="59"/>
      <c r="M1108" s="59"/>
      <c r="N1108" s="59"/>
      <c r="O1108" s="59"/>
      <c r="P1108" s="59"/>
      <c r="Q1108" s="59"/>
      <c r="R1108" s="59"/>
      <c r="S1108" s="59"/>
      <c r="T1108" s="59"/>
      <c r="U1108" s="59"/>
      <c r="V1108" s="59"/>
      <c r="W1108" s="59"/>
      <c r="X1108" s="59"/>
      <c r="Y1108" s="59"/>
      <c r="Z1108" s="59"/>
      <c r="AA1108" s="59"/>
      <c r="AB1108" s="59"/>
      <c r="AC1108" s="59"/>
      <c r="AD1108" s="59"/>
      <c r="AE1108" s="59"/>
      <c r="AF1108" s="59"/>
      <c r="AG1108" s="59"/>
      <c r="AH1108" s="59"/>
      <c r="AI1108" s="59"/>
      <c r="AJ1108" s="59"/>
      <c r="AK1108" s="59"/>
      <c r="AL1108" s="59"/>
      <c r="AM1108" s="59"/>
      <c r="AN1108" s="59"/>
      <c r="AO1108" s="59"/>
      <c r="AP1108" s="59"/>
      <c r="AQ1108" s="59"/>
      <c r="AR1108" s="59"/>
      <c r="AS1108" s="59"/>
      <c r="AT1108" s="59"/>
      <c r="AU1108" s="59"/>
      <c r="AV1108" s="59"/>
      <c r="AW1108" s="59"/>
      <c r="AX1108" s="59"/>
      <c r="AY1108" s="59"/>
      <c r="AZ1108" s="59"/>
      <c r="BA1108" s="59"/>
    </row>
    <row r="1109" spans="1:53" s="34" customFormat="1">
      <c r="A1109" t="s">
        <v>1093</v>
      </c>
      <c r="C1109">
        <v>5</v>
      </c>
      <c r="D1109">
        <v>0.3</v>
      </c>
      <c r="E1109">
        <v>8</v>
      </c>
      <c r="F1109"/>
      <c r="G1109">
        <v>12</v>
      </c>
      <c r="H1109">
        <v>1</v>
      </c>
      <c r="I1109">
        <v>8</v>
      </c>
      <c r="J1109">
        <v>38</v>
      </c>
      <c r="K1109" s="59"/>
      <c r="L1109" s="59"/>
      <c r="M1109" s="59"/>
      <c r="N1109" s="59"/>
      <c r="O1109" s="59"/>
      <c r="P1109" s="59"/>
      <c r="Q1109" s="59"/>
      <c r="R1109" s="59"/>
      <c r="S1109" s="59"/>
      <c r="T1109" s="59"/>
      <c r="U1109" s="59"/>
      <c r="V1109" s="59"/>
      <c r="W1109" s="59"/>
      <c r="X1109" s="59"/>
      <c r="Y1109" s="59"/>
      <c r="Z1109" s="59"/>
      <c r="AA1109" s="59"/>
      <c r="AB1109" s="59"/>
      <c r="AC1109" s="59"/>
      <c r="AD1109" s="59"/>
      <c r="AE1109" s="59"/>
      <c r="AF1109" s="59"/>
      <c r="AG1109" s="59"/>
      <c r="AH1109" s="59"/>
      <c r="AI1109" s="59"/>
      <c r="AJ1109" s="59"/>
      <c r="AK1109" s="59"/>
      <c r="AL1109" s="59"/>
      <c r="AM1109" s="59"/>
      <c r="AN1109" s="59"/>
      <c r="AO1109" s="59"/>
      <c r="AP1109" s="59"/>
      <c r="AQ1109" s="59"/>
      <c r="AR1109" s="59"/>
      <c r="AS1109" s="59"/>
      <c r="AT1109" s="59"/>
      <c r="AU1109" s="59"/>
      <c r="AV1109" s="59"/>
      <c r="AW1109" s="59"/>
      <c r="AX1109" s="59"/>
      <c r="AY1109" s="59"/>
      <c r="AZ1109" s="59"/>
      <c r="BA1109" s="59"/>
    </row>
    <row r="1110" spans="1:53" s="34" customFormat="1">
      <c r="A1110" t="s">
        <v>1092</v>
      </c>
      <c r="C1110">
        <v>6</v>
      </c>
      <c r="D1110">
        <v>0.6</v>
      </c>
      <c r="E1110">
        <v>12</v>
      </c>
      <c r="F1110"/>
      <c r="G1110">
        <v>24</v>
      </c>
      <c r="H1110">
        <v>1</v>
      </c>
      <c r="I1110">
        <v>8</v>
      </c>
      <c r="J1110">
        <v>42</v>
      </c>
      <c r="K1110" s="59"/>
      <c r="L1110" s="59"/>
      <c r="M1110" s="59"/>
      <c r="N1110" s="59"/>
      <c r="O1110" s="59"/>
      <c r="P1110" s="59"/>
      <c r="Q1110" s="59"/>
      <c r="R1110" s="59"/>
      <c r="S1110" s="59"/>
      <c r="T1110" s="59"/>
      <c r="U1110" s="59"/>
      <c r="V1110" s="59"/>
      <c r="W1110" s="59"/>
      <c r="X1110" s="59"/>
      <c r="Y1110" s="59"/>
      <c r="Z1110" s="59"/>
      <c r="AA1110" s="59"/>
      <c r="AB1110" s="59"/>
      <c r="AC1110" s="59"/>
      <c r="AD1110" s="59"/>
      <c r="AE1110" s="59"/>
      <c r="AF1110" s="59"/>
      <c r="AG1110" s="59"/>
      <c r="AH1110" s="59"/>
      <c r="AI1110" s="59"/>
      <c r="AJ1110" s="59"/>
      <c r="AK1110" s="59"/>
      <c r="AL1110" s="59"/>
      <c r="AM1110" s="59"/>
      <c r="AN1110" s="59"/>
      <c r="AO1110" s="59"/>
      <c r="AP1110" s="59"/>
      <c r="AQ1110" s="59"/>
      <c r="AR1110" s="59"/>
      <c r="AS1110" s="59"/>
      <c r="AT1110" s="59"/>
      <c r="AU1110" s="59"/>
      <c r="AV1110" s="59"/>
      <c r="AW1110" s="59"/>
      <c r="AX1110" s="59"/>
      <c r="AY1110" s="59"/>
      <c r="AZ1110" s="59"/>
      <c r="BA1110" s="59"/>
    </row>
    <row r="1111" spans="1:53" s="34" customFormat="1">
      <c r="A1111" t="s">
        <v>1094</v>
      </c>
      <c r="C1111"/>
      <c r="D1111">
        <v>0.2</v>
      </c>
      <c r="E1111">
        <v>7</v>
      </c>
      <c r="F1111">
        <v>2</v>
      </c>
      <c r="G1111">
        <v>16</v>
      </c>
      <c r="H1111">
        <v>1</v>
      </c>
      <c r="I1111">
        <v>7</v>
      </c>
      <c r="J1111">
        <v>58</v>
      </c>
      <c r="K1111" s="59"/>
      <c r="L1111" s="59"/>
      <c r="M1111" s="59"/>
      <c r="N1111" s="59"/>
      <c r="O1111" s="59"/>
      <c r="P1111" s="59"/>
      <c r="Q1111" s="59"/>
      <c r="R1111" s="59"/>
      <c r="S1111" s="59"/>
      <c r="T1111" s="59"/>
      <c r="U1111" s="59"/>
      <c r="V1111" s="59"/>
      <c r="W1111" s="59"/>
      <c r="X1111" s="59"/>
      <c r="Y1111" s="59"/>
      <c r="Z1111" s="59"/>
      <c r="AA1111" s="59"/>
      <c r="AB1111" s="59"/>
      <c r="AC1111" s="59"/>
      <c r="AD1111" s="59"/>
      <c r="AE1111" s="59"/>
      <c r="AF1111" s="59"/>
      <c r="AG1111" s="59"/>
      <c r="AH1111" s="59"/>
      <c r="AI1111" s="59"/>
      <c r="AJ1111" s="59"/>
      <c r="AK1111" s="59"/>
      <c r="AL1111" s="59"/>
      <c r="AM1111" s="59"/>
      <c r="AN1111" s="59"/>
      <c r="AO1111" s="59"/>
      <c r="AP1111" s="59"/>
      <c r="AQ1111" s="59"/>
      <c r="AR1111" s="59"/>
      <c r="AS1111" s="59"/>
      <c r="AT1111" s="59"/>
      <c r="AU1111" s="59"/>
      <c r="AV1111" s="59"/>
      <c r="AW1111" s="59"/>
      <c r="AX1111" s="59"/>
      <c r="AY1111" s="59"/>
      <c r="AZ1111" s="59"/>
      <c r="BA1111" s="59"/>
    </row>
    <row r="1112" spans="1:53" s="34" customFormat="1">
      <c r="A1112" t="s">
        <v>1095</v>
      </c>
      <c r="C1112"/>
      <c r="D1112">
        <v>0.2</v>
      </c>
      <c r="E1112">
        <v>6</v>
      </c>
      <c r="F1112">
        <v>2</v>
      </c>
      <c r="G1112">
        <v>16</v>
      </c>
      <c r="H1112">
        <v>1</v>
      </c>
      <c r="I1112">
        <v>6</v>
      </c>
      <c r="J1112">
        <v>59</v>
      </c>
      <c r="K1112" s="59"/>
      <c r="L1112" s="59"/>
      <c r="M1112" s="59"/>
      <c r="N1112" s="59"/>
      <c r="O1112" s="59"/>
      <c r="P1112" s="59"/>
      <c r="Q1112" s="59"/>
      <c r="R1112" s="59"/>
      <c r="S1112" s="59"/>
      <c r="T1112" s="59"/>
      <c r="U1112" s="59"/>
      <c r="V1112" s="59"/>
      <c r="W1112" s="59"/>
      <c r="X1112" s="59"/>
      <c r="Y1112" s="59"/>
      <c r="Z1112" s="59"/>
      <c r="AA1112" s="59"/>
      <c r="AB1112" s="59"/>
      <c r="AC1112" s="59"/>
      <c r="AD1112" s="59"/>
      <c r="AE1112" s="59"/>
      <c r="AF1112" s="59"/>
      <c r="AG1112" s="59"/>
      <c r="AH1112" s="59"/>
      <c r="AI1112" s="59"/>
      <c r="AJ1112" s="59"/>
      <c r="AK1112" s="59"/>
      <c r="AL1112" s="59"/>
      <c r="AM1112" s="59"/>
      <c r="AN1112" s="59"/>
      <c r="AO1112" s="59"/>
      <c r="AP1112" s="59"/>
      <c r="AQ1112" s="59"/>
      <c r="AR1112" s="59"/>
      <c r="AS1112" s="59"/>
      <c r="AT1112" s="59"/>
      <c r="AU1112" s="59"/>
      <c r="AV1112" s="59"/>
      <c r="AW1112" s="59"/>
      <c r="AX1112" s="59"/>
      <c r="AY1112" s="59"/>
      <c r="AZ1112" s="59"/>
      <c r="BA1112" s="59"/>
    </row>
    <row r="1113" spans="1:53" s="34" customFormat="1">
      <c r="A1113" t="s">
        <v>1096</v>
      </c>
      <c r="C1113"/>
      <c r="D1113"/>
      <c r="E1113">
        <v>9</v>
      </c>
      <c r="F1113"/>
      <c r="G1113">
        <v>15</v>
      </c>
      <c r="H1113">
        <v>1</v>
      </c>
      <c r="I1113">
        <v>6</v>
      </c>
      <c r="J1113">
        <v>61</v>
      </c>
      <c r="K1113" s="59"/>
      <c r="L1113" s="59"/>
      <c r="M1113" s="59"/>
      <c r="N1113" s="59"/>
      <c r="O1113" s="59"/>
      <c r="P1113" s="59"/>
      <c r="Q1113" s="59"/>
      <c r="R1113" s="59"/>
      <c r="S1113" s="59"/>
      <c r="T1113" s="59"/>
      <c r="U1113" s="59"/>
      <c r="V1113" s="59"/>
      <c r="W1113" s="59"/>
      <c r="X1113" s="59"/>
      <c r="Y1113" s="59"/>
      <c r="Z1113" s="59"/>
      <c r="AA1113" s="59"/>
      <c r="AB1113" s="59"/>
      <c r="AC1113" s="59"/>
      <c r="AD1113" s="59"/>
      <c r="AE1113" s="59"/>
      <c r="AF1113" s="59"/>
      <c r="AG1113" s="59"/>
      <c r="AH1113" s="59"/>
      <c r="AI1113" s="59"/>
      <c r="AJ1113" s="59"/>
      <c r="AK1113" s="59"/>
      <c r="AL1113" s="59"/>
      <c r="AM1113" s="59"/>
      <c r="AN1113" s="59"/>
      <c r="AO1113" s="59"/>
      <c r="AP1113" s="59"/>
      <c r="AQ1113" s="59"/>
      <c r="AR1113" s="59"/>
      <c r="AS1113" s="59"/>
      <c r="AT1113" s="59"/>
      <c r="AU1113" s="59"/>
      <c r="AV1113" s="59"/>
      <c r="AW1113" s="59"/>
      <c r="AX1113" s="59"/>
      <c r="AY1113" s="59"/>
      <c r="AZ1113" s="59"/>
      <c r="BA1113" s="59"/>
    </row>
    <row r="1114" spans="1:53" s="34" customFormat="1">
      <c r="A1114" t="s">
        <v>1215</v>
      </c>
      <c r="C1114"/>
      <c r="D1114">
        <v>0.4</v>
      </c>
      <c r="E1114">
        <v>5</v>
      </c>
      <c r="F1114"/>
      <c r="G1114">
        <v>26</v>
      </c>
      <c r="H1114">
        <v>2</v>
      </c>
      <c r="I1114">
        <v>7</v>
      </c>
      <c r="J1114">
        <v>125</v>
      </c>
      <c r="K1114" s="59"/>
      <c r="L1114" s="59"/>
      <c r="M1114" s="59"/>
      <c r="N1114" s="59"/>
      <c r="O1114" s="59"/>
      <c r="P1114" s="59"/>
      <c r="Q1114" s="59"/>
      <c r="R1114" s="59"/>
      <c r="S1114" s="59"/>
      <c r="T1114" s="59"/>
      <c r="U1114" s="59"/>
      <c r="V1114" s="59"/>
      <c r="W1114" s="59"/>
      <c r="X1114" s="59"/>
      <c r="Y1114" s="59"/>
      <c r="Z1114" s="59"/>
      <c r="AA1114" s="59"/>
      <c r="AB1114" s="59"/>
      <c r="AC1114" s="59"/>
      <c r="AD1114" s="59"/>
      <c r="AE1114" s="59"/>
      <c r="AF1114" s="59"/>
      <c r="AG1114" s="59"/>
      <c r="AH1114" s="59"/>
      <c r="AI1114" s="59"/>
      <c r="AJ1114" s="59"/>
      <c r="AK1114" s="59"/>
      <c r="AL1114" s="59"/>
      <c r="AM1114" s="59"/>
      <c r="AN1114" s="59"/>
      <c r="AO1114" s="59"/>
      <c r="AP1114" s="59"/>
      <c r="AQ1114" s="59"/>
      <c r="AR1114" s="59"/>
      <c r="AS1114" s="59"/>
      <c r="AT1114" s="59"/>
      <c r="AU1114" s="59"/>
      <c r="AV1114" s="59"/>
      <c r="AW1114" s="59"/>
      <c r="AX1114" s="59"/>
      <c r="AY1114" s="59"/>
      <c r="AZ1114" s="59"/>
      <c r="BA1114" s="59"/>
    </row>
    <row r="1115" spans="1:53" s="34" customFormat="1">
      <c r="A1115" t="s">
        <v>1244</v>
      </c>
      <c r="C1115"/>
      <c r="D1115"/>
      <c r="E1115"/>
      <c r="F1115"/>
      <c r="G1115"/>
      <c r="H1115"/>
      <c r="I1115"/>
      <c r="J1115"/>
      <c r="K1115" s="59"/>
      <c r="L1115" s="59"/>
      <c r="M1115" s="59"/>
      <c r="N1115" s="59"/>
      <c r="O1115" s="59"/>
      <c r="P1115" s="59"/>
      <c r="Q1115" s="59"/>
      <c r="R1115" s="59"/>
      <c r="S1115" s="59"/>
      <c r="T1115" s="59"/>
      <c r="U1115" s="59"/>
      <c r="V1115" s="59"/>
      <c r="W1115" s="59"/>
      <c r="X1115" s="59"/>
      <c r="Y1115" s="59"/>
      <c r="Z1115" s="59"/>
      <c r="AA1115" s="59"/>
      <c r="AB1115" s="59"/>
      <c r="AC1115" s="59"/>
      <c r="AD1115" s="59"/>
      <c r="AE1115" s="59"/>
      <c r="AF1115" s="59"/>
      <c r="AG1115" s="59"/>
      <c r="AH1115" s="59"/>
      <c r="AI1115" s="59"/>
      <c r="AJ1115" s="59"/>
      <c r="AK1115" s="59"/>
      <c r="AL1115" s="59"/>
      <c r="AM1115" s="59"/>
      <c r="AN1115" s="59"/>
      <c r="AO1115" s="59"/>
      <c r="AP1115" s="59"/>
      <c r="AQ1115" s="59"/>
      <c r="AR1115" s="59"/>
      <c r="AS1115" s="59"/>
      <c r="AT1115" s="59"/>
      <c r="AU1115" s="59"/>
      <c r="AV1115" s="59"/>
      <c r="AW1115" s="59"/>
      <c r="AX1115" s="59"/>
      <c r="AY1115" s="59"/>
      <c r="AZ1115" s="59"/>
      <c r="BA1115" s="59"/>
    </row>
    <row r="1116" spans="1:53" s="34" customFormat="1">
      <c r="A1116" t="s">
        <v>1097</v>
      </c>
      <c r="C1116"/>
      <c r="D1116">
        <v>0.6</v>
      </c>
      <c r="E1116">
        <v>17</v>
      </c>
      <c r="F1116">
        <v>5</v>
      </c>
      <c r="G1116">
        <v>15</v>
      </c>
      <c r="H1116">
        <v>1</v>
      </c>
      <c r="I1116">
        <v>7</v>
      </c>
      <c r="J1116">
        <v>65</v>
      </c>
      <c r="K1116" s="59"/>
      <c r="L1116" s="59"/>
      <c r="M1116" s="59"/>
      <c r="N1116" s="59"/>
      <c r="O1116" s="59"/>
      <c r="P1116" s="59"/>
      <c r="Q1116" s="59"/>
      <c r="R1116" s="59"/>
      <c r="S1116" s="59"/>
      <c r="T1116" s="59"/>
      <c r="U1116" s="59"/>
      <c r="V1116" s="59"/>
      <c r="W1116" s="59"/>
      <c r="X1116" s="59"/>
      <c r="Y1116" s="59"/>
      <c r="Z1116" s="59"/>
      <c r="AA1116" s="59"/>
      <c r="AB1116" s="59"/>
      <c r="AC1116" s="59"/>
      <c r="AD1116" s="59"/>
      <c r="AE1116" s="59"/>
      <c r="AF1116" s="59"/>
      <c r="AG1116" s="59"/>
      <c r="AH1116" s="59"/>
      <c r="AI1116" s="59"/>
      <c r="AJ1116" s="59"/>
      <c r="AK1116" s="59"/>
      <c r="AL1116" s="59"/>
      <c r="AM1116" s="59"/>
      <c r="AN1116" s="59"/>
      <c r="AO1116" s="59"/>
      <c r="AP1116" s="59"/>
      <c r="AQ1116" s="59"/>
      <c r="AR1116" s="59"/>
      <c r="AS1116" s="59"/>
      <c r="AT1116" s="59"/>
      <c r="AU1116" s="59"/>
      <c r="AV1116" s="59"/>
      <c r="AW1116" s="59"/>
      <c r="AX1116" s="59"/>
      <c r="AY1116" s="59"/>
      <c r="AZ1116" s="59"/>
      <c r="BA1116" s="59"/>
    </row>
    <row r="1117" spans="1:53" s="34" customFormat="1">
      <c r="A1117" t="s">
        <v>1216</v>
      </c>
      <c r="C1117"/>
      <c r="D1117">
        <v>0.2</v>
      </c>
      <c r="E1117">
        <v>4</v>
      </c>
      <c r="F1117"/>
      <c r="G1117">
        <v>10</v>
      </c>
      <c r="H1117">
        <v>1</v>
      </c>
      <c r="I1117">
        <v>5</v>
      </c>
      <c r="J1117">
        <v>73</v>
      </c>
      <c r="K1117" s="59"/>
      <c r="L1117" s="59"/>
      <c r="M1117" s="59"/>
      <c r="N1117" s="59"/>
      <c r="O1117" s="59"/>
      <c r="P1117" s="59"/>
      <c r="Q1117" s="59"/>
      <c r="R1117" s="59"/>
      <c r="S1117" s="59"/>
      <c r="T1117" s="59"/>
      <c r="U1117" s="59"/>
      <c r="V1117" s="59"/>
      <c r="W1117" s="59"/>
      <c r="X1117" s="59"/>
      <c r="Y1117" s="59"/>
      <c r="Z1117" s="59"/>
      <c r="AA1117" s="59"/>
      <c r="AB1117" s="59"/>
      <c r="AC1117" s="59"/>
      <c r="AD1117" s="59"/>
      <c r="AE1117" s="59"/>
      <c r="AF1117" s="59"/>
      <c r="AG1117" s="59"/>
      <c r="AH1117" s="59"/>
      <c r="AI1117" s="59"/>
      <c r="AJ1117" s="59"/>
      <c r="AK1117" s="59"/>
      <c r="AL1117" s="59"/>
      <c r="AM1117" s="59"/>
      <c r="AN1117" s="59"/>
      <c r="AO1117" s="59"/>
      <c r="AP1117" s="59"/>
      <c r="AQ1117" s="59"/>
      <c r="AR1117" s="59"/>
      <c r="AS1117" s="59"/>
      <c r="AT1117" s="59"/>
      <c r="AU1117" s="59"/>
      <c r="AV1117" s="59"/>
      <c r="AW1117" s="59"/>
      <c r="AX1117" s="59"/>
      <c r="AY1117" s="59"/>
      <c r="AZ1117" s="59"/>
      <c r="BA1117" s="59"/>
    </row>
    <row r="1118" spans="1:53" s="34" customFormat="1">
      <c r="A1118" t="s">
        <v>1098</v>
      </c>
      <c r="C1118"/>
      <c r="D1118"/>
      <c r="E1118">
        <v>7</v>
      </c>
      <c r="F1118"/>
      <c r="G1118">
        <v>20</v>
      </c>
      <c r="H1118">
        <v>1</v>
      </c>
      <c r="I1118">
        <v>11</v>
      </c>
      <c r="J1118">
        <v>65</v>
      </c>
      <c r="K1118" s="59"/>
      <c r="L1118" s="59"/>
      <c r="M1118" s="59"/>
      <c r="N1118" s="59"/>
      <c r="O1118" s="59"/>
      <c r="P1118" s="59"/>
      <c r="Q1118" s="59"/>
      <c r="R1118" s="59"/>
      <c r="S1118" s="59"/>
      <c r="T1118" s="59"/>
      <c r="U1118" s="59"/>
      <c r="V1118" s="59"/>
      <c r="W1118" s="59"/>
      <c r="X1118" s="59"/>
      <c r="Y1118" s="59"/>
      <c r="Z1118" s="59"/>
      <c r="AA1118" s="59"/>
      <c r="AB1118" s="59"/>
      <c r="AC1118" s="59"/>
      <c r="AD1118" s="59"/>
      <c r="AE1118" s="59"/>
      <c r="AF1118" s="59"/>
      <c r="AG1118" s="59"/>
      <c r="AH1118" s="59"/>
      <c r="AI1118" s="59"/>
      <c r="AJ1118" s="59"/>
      <c r="AK1118" s="59"/>
      <c r="AL1118" s="59"/>
      <c r="AM1118" s="59"/>
      <c r="AN1118" s="59"/>
      <c r="AO1118" s="59"/>
      <c r="AP1118" s="59"/>
      <c r="AQ1118" s="59"/>
      <c r="AR1118" s="59"/>
      <c r="AS1118" s="59"/>
      <c r="AT1118" s="59"/>
      <c r="AU1118" s="59"/>
      <c r="AV1118" s="59"/>
      <c r="AW1118" s="59"/>
      <c r="AX1118" s="59"/>
      <c r="AY1118" s="59"/>
      <c r="AZ1118" s="59"/>
      <c r="BA1118" s="59"/>
    </row>
    <row r="1119" spans="1:53" s="34" customFormat="1">
      <c r="A1119" t="s">
        <v>1100</v>
      </c>
      <c r="C1119">
        <v>5</v>
      </c>
      <c r="D1119"/>
      <c r="E1119">
        <v>11</v>
      </c>
      <c r="F1119"/>
      <c r="G1119">
        <v>22</v>
      </c>
      <c r="H1119">
        <v>1</v>
      </c>
      <c r="I1119">
        <v>10</v>
      </c>
      <c r="J1119">
        <v>61</v>
      </c>
      <c r="K1119" s="59"/>
      <c r="L1119" s="59"/>
      <c r="M1119" s="59"/>
      <c r="N1119" s="59"/>
      <c r="O1119" s="59"/>
      <c r="P1119" s="59"/>
      <c r="Q1119" s="59"/>
      <c r="R1119" s="59"/>
      <c r="S1119" s="59"/>
      <c r="T1119" s="59"/>
      <c r="U1119" s="59"/>
      <c r="V1119" s="59"/>
      <c r="W1119" s="59"/>
      <c r="X1119" s="59"/>
      <c r="Y1119" s="59"/>
      <c r="Z1119" s="59"/>
      <c r="AA1119" s="59"/>
      <c r="AB1119" s="59"/>
      <c r="AC1119" s="59"/>
      <c r="AD1119" s="59"/>
      <c r="AE1119" s="59"/>
      <c r="AF1119" s="59"/>
      <c r="AG1119" s="59"/>
      <c r="AH1119" s="59"/>
      <c r="AI1119" s="59"/>
      <c r="AJ1119" s="59"/>
      <c r="AK1119" s="59"/>
      <c r="AL1119" s="59"/>
      <c r="AM1119" s="59"/>
      <c r="AN1119" s="59"/>
      <c r="AO1119" s="59"/>
      <c r="AP1119" s="59"/>
      <c r="AQ1119" s="59"/>
      <c r="AR1119" s="59"/>
      <c r="AS1119" s="59"/>
      <c r="AT1119" s="59"/>
      <c r="AU1119" s="59"/>
      <c r="AV1119" s="59"/>
      <c r="AW1119" s="59"/>
      <c r="AX1119" s="59"/>
      <c r="AY1119" s="59"/>
      <c r="AZ1119" s="59"/>
      <c r="BA1119" s="59"/>
    </row>
    <row r="1120" spans="1:53" s="34" customFormat="1">
      <c r="A1120" t="s">
        <v>1217</v>
      </c>
      <c r="C1120">
        <v>5</v>
      </c>
      <c r="D1120">
        <v>0.9</v>
      </c>
      <c r="E1120">
        <v>95</v>
      </c>
      <c r="F1120">
        <v>6</v>
      </c>
      <c r="G1120">
        <v>18</v>
      </c>
      <c r="H1120">
        <v>7</v>
      </c>
      <c r="I1120">
        <v>10</v>
      </c>
      <c r="J1120">
        <v>104</v>
      </c>
      <c r="K1120" s="59"/>
      <c r="L1120" s="59"/>
      <c r="M1120" s="59"/>
      <c r="N1120" s="59"/>
      <c r="O1120" s="59"/>
      <c r="P1120" s="59"/>
      <c r="Q1120" s="59"/>
      <c r="R1120" s="59"/>
      <c r="S1120" s="59"/>
      <c r="T1120" s="59"/>
      <c r="U1120" s="59"/>
      <c r="V1120" s="59"/>
      <c r="W1120" s="59"/>
      <c r="X1120" s="59"/>
      <c r="Y1120" s="59"/>
      <c r="Z1120" s="59"/>
      <c r="AA1120" s="59"/>
      <c r="AB1120" s="59"/>
      <c r="AC1120" s="59"/>
      <c r="AD1120" s="59"/>
      <c r="AE1120" s="59"/>
      <c r="AF1120" s="59"/>
      <c r="AG1120" s="59"/>
      <c r="AH1120" s="59"/>
      <c r="AI1120" s="59"/>
      <c r="AJ1120" s="59"/>
      <c r="AK1120" s="59"/>
      <c r="AL1120" s="59"/>
      <c r="AM1120" s="59"/>
      <c r="AN1120" s="59"/>
      <c r="AO1120" s="59"/>
      <c r="AP1120" s="59"/>
      <c r="AQ1120" s="59"/>
      <c r="AR1120" s="59"/>
      <c r="AS1120" s="59"/>
      <c r="AT1120" s="59"/>
      <c r="AU1120" s="59"/>
      <c r="AV1120" s="59"/>
      <c r="AW1120" s="59"/>
      <c r="AX1120" s="59"/>
      <c r="AY1120" s="59"/>
      <c r="AZ1120" s="59"/>
      <c r="BA1120" s="59"/>
    </row>
    <row r="1121" spans="1:53" s="34" customFormat="1">
      <c r="A1121" t="s">
        <v>1099</v>
      </c>
      <c r="C1121">
        <v>5</v>
      </c>
      <c r="D1121"/>
      <c r="E1121">
        <v>22</v>
      </c>
      <c r="F1121"/>
      <c r="G1121">
        <v>19</v>
      </c>
      <c r="H1121">
        <v>1</v>
      </c>
      <c r="I1121">
        <v>10</v>
      </c>
      <c r="J1121">
        <v>44</v>
      </c>
      <c r="K1121" s="59"/>
      <c r="L1121" s="59"/>
      <c r="M1121" s="59"/>
      <c r="N1121" s="59"/>
      <c r="O1121" s="59"/>
      <c r="P1121" s="59"/>
      <c r="Q1121" s="59"/>
      <c r="R1121" s="59"/>
      <c r="S1121" s="59"/>
      <c r="T1121" s="59"/>
      <c r="U1121" s="59"/>
      <c r="V1121" s="59"/>
      <c r="W1121" s="59"/>
      <c r="X1121" s="59"/>
      <c r="Y1121" s="59"/>
      <c r="Z1121" s="59"/>
      <c r="AA1121" s="59"/>
      <c r="AB1121" s="59"/>
      <c r="AC1121" s="59"/>
      <c r="AD1121" s="59"/>
      <c r="AE1121" s="59"/>
      <c r="AF1121" s="59"/>
      <c r="AG1121" s="59"/>
      <c r="AH1121" s="59"/>
      <c r="AI1121" s="59"/>
      <c r="AJ1121" s="59"/>
      <c r="AK1121" s="59"/>
      <c r="AL1121" s="59"/>
      <c r="AM1121" s="59"/>
      <c r="AN1121" s="59"/>
      <c r="AO1121" s="59"/>
      <c r="AP1121" s="59"/>
      <c r="AQ1121" s="59"/>
      <c r="AR1121" s="59"/>
      <c r="AS1121" s="59"/>
      <c r="AT1121" s="59"/>
      <c r="AU1121" s="59"/>
      <c r="AV1121" s="59"/>
      <c r="AW1121" s="59"/>
      <c r="AX1121" s="59"/>
      <c r="AY1121" s="59"/>
      <c r="AZ1121" s="59"/>
      <c r="BA1121" s="59"/>
    </row>
    <row r="1122" spans="1:53" s="34" customFormat="1">
      <c r="A1122" t="s">
        <v>1101</v>
      </c>
      <c r="C1122"/>
      <c r="D1122"/>
      <c r="E1122">
        <v>9</v>
      </c>
      <c r="F1122"/>
      <c r="G1122">
        <v>39</v>
      </c>
      <c r="H1122">
        <v>1</v>
      </c>
      <c r="I1122">
        <v>9</v>
      </c>
      <c r="J1122">
        <v>71</v>
      </c>
      <c r="K1122" s="59"/>
      <c r="L1122" s="59"/>
      <c r="M1122" s="59"/>
      <c r="N1122" s="59"/>
      <c r="O1122" s="59"/>
      <c r="P1122" s="59"/>
      <c r="Q1122" s="59"/>
      <c r="R1122" s="59"/>
      <c r="S1122" s="59"/>
      <c r="T1122" s="59"/>
      <c r="U1122" s="59"/>
      <c r="V1122" s="59"/>
      <c r="W1122" s="59"/>
      <c r="X1122" s="59"/>
      <c r="Y1122" s="59"/>
      <c r="Z1122" s="59"/>
      <c r="AA1122" s="59"/>
      <c r="AB1122" s="59"/>
      <c r="AC1122" s="59"/>
      <c r="AD1122" s="59"/>
      <c r="AE1122" s="59"/>
      <c r="AF1122" s="59"/>
      <c r="AG1122" s="59"/>
      <c r="AH1122" s="59"/>
      <c r="AI1122" s="59"/>
      <c r="AJ1122" s="59"/>
      <c r="AK1122" s="59"/>
      <c r="AL1122" s="59"/>
      <c r="AM1122" s="59"/>
      <c r="AN1122" s="59"/>
      <c r="AO1122" s="59"/>
      <c r="AP1122" s="59"/>
      <c r="AQ1122" s="59"/>
      <c r="AR1122" s="59"/>
      <c r="AS1122" s="59"/>
      <c r="AT1122" s="59"/>
      <c r="AU1122" s="59"/>
      <c r="AV1122" s="59"/>
      <c r="AW1122" s="59"/>
      <c r="AX1122" s="59"/>
      <c r="AY1122" s="59"/>
      <c r="AZ1122" s="59"/>
      <c r="BA1122" s="59"/>
    </row>
    <row r="1123" spans="1:53" s="34" customFormat="1">
      <c r="A1123" t="s">
        <v>1102</v>
      </c>
      <c r="C1123"/>
      <c r="D1123"/>
      <c r="E1123">
        <v>12</v>
      </c>
      <c r="F1123"/>
      <c r="G1123">
        <v>38</v>
      </c>
      <c r="H1123">
        <v>1</v>
      </c>
      <c r="I1123">
        <v>10</v>
      </c>
      <c r="J1123">
        <v>123</v>
      </c>
      <c r="K1123" s="59"/>
      <c r="L1123" s="59"/>
      <c r="M1123" s="59"/>
      <c r="N1123" s="59"/>
      <c r="O1123" s="59"/>
      <c r="P1123" s="59"/>
      <c r="Q1123" s="59"/>
      <c r="R1123" s="59"/>
      <c r="S1123" s="59"/>
      <c r="T1123" s="59"/>
      <c r="U1123" s="59"/>
      <c r="V1123" s="59"/>
      <c r="W1123" s="59"/>
      <c r="X1123" s="59"/>
      <c r="Y1123" s="59"/>
      <c r="Z1123" s="59"/>
      <c r="AA1123" s="59"/>
      <c r="AB1123" s="59"/>
      <c r="AC1123" s="59"/>
      <c r="AD1123" s="59"/>
      <c r="AE1123" s="59"/>
      <c r="AF1123" s="59"/>
      <c r="AG1123" s="59"/>
      <c r="AH1123" s="59"/>
      <c r="AI1123" s="59"/>
      <c r="AJ1123" s="59"/>
      <c r="AK1123" s="59"/>
      <c r="AL1123" s="59"/>
      <c r="AM1123" s="59"/>
      <c r="AN1123" s="59"/>
      <c r="AO1123" s="59"/>
      <c r="AP1123" s="59"/>
      <c r="AQ1123" s="59"/>
      <c r="AR1123" s="59"/>
      <c r="AS1123" s="59"/>
      <c r="AT1123" s="59"/>
      <c r="AU1123" s="59"/>
      <c r="AV1123" s="59"/>
      <c r="AW1123" s="59"/>
      <c r="AX1123" s="59"/>
      <c r="AY1123" s="59"/>
      <c r="AZ1123" s="59"/>
      <c r="BA1123" s="59"/>
    </row>
    <row r="1124" spans="1:53" s="34" customFormat="1">
      <c r="A1124" t="s">
        <v>1218</v>
      </c>
      <c r="C1124"/>
      <c r="D1124">
        <v>0.5</v>
      </c>
      <c r="E1124">
        <v>11</v>
      </c>
      <c r="F1124"/>
      <c r="G1124">
        <v>58</v>
      </c>
      <c r="H1124">
        <v>2</v>
      </c>
      <c r="I1124">
        <v>5</v>
      </c>
      <c r="J1124">
        <v>173</v>
      </c>
      <c r="K1124" s="59"/>
      <c r="L1124" s="59"/>
      <c r="M1124" s="59"/>
      <c r="N1124" s="59"/>
      <c r="O1124" s="59"/>
      <c r="P1124" s="59"/>
      <c r="Q1124" s="59"/>
      <c r="R1124" s="59"/>
      <c r="S1124" s="59"/>
      <c r="T1124" s="59"/>
      <c r="U1124" s="59"/>
      <c r="V1124" s="59"/>
      <c r="W1124" s="59"/>
      <c r="X1124" s="59"/>
      <c r="Y1124" s="59"/>
      <c r="Z1124" s="59"/>
      <c r="AA1124" s="59"/>
      <c r="AB1124" s="59"/>
      <c r="AC1124" s="59"/>
      <c r="AD1124" s="59"/>
      <c r="AE1124" s="59"/>
      <c r="AF1124" s="59"/>
      <c r="AG1124" s="59"/>
      <c r="AH1124" s="59"/>
      <c r="AI1124" s="59"/>
      <c r="AJ1124" s="59"/>
      <c r="AK1124" s="59"/>
      <c r="AL1124" s="59"/>
      <c r="AM1124" s="59"/>
      <c r="AN1124" s="59"/>
      <c r="AO1124" s="59"/>
      <c r="AP1124" s="59"/>
      <c r="AQ1124" s="59"/>
      <c r="AR1124" s="59"/>
      <c r="AS1124" s="59"/>
      <c r="AT1124" s="59"/>
      <c r="AU1124" s="59"/>
      <c r="AV1124" s="59"/>
      <c r="AW1124" s="59"/>
      <c r="AX1124" s="59"/>
      <c r="AY1124" s="59"/>
      <c r="AZ1124" s="59"/>
      <c r="BA1124" s="59"/>
    </row>
    <row r="1125" spans="1:53" s="34" customFormat="1">
      <c r="A1125" t="s">
        <v>1103</v>
      </c>
      <c r="C1125"/>
      <c r="D1125"/>
      <c r="E1125">
        <v>10</v>
      </c>
      <c r="F1125"/>
      <c r="G1125">
        <v>22</v>
      </c>
      <c r="H1125"/>
      <c r="I1125">
        <v>9</v>
      </c>
      <c r="J1125">
        <v>61</v>
      </c>
      <c r="K1125" s="59"/>
      <c r="L1125" s="59"/>
      <c r="M1125" s="59"/>
      <c r="N1125" s="59"/>
      <c r="O1125" s="59"/>
      <c r="P1125" s="59"/>
      <c r="Q1125" s="59"/>
      <c r="R1125" s="59"/>
      <c r="S1125" s="59"/>
      <c r="T1125" s="59"/>
      <c r="U1125" s="59"/>
      <c r="V1125" s="59"/>
      <c r="W1125" s="59"/>
      <c r="X1125" s="59"/>
      <c r="Y1125" s="59"/>
      <c r="Z1125" s="59"/>
      <c r="AA1125" s="59"/>
      <c r="AB1125" s="59"/>
      <c r="AC1125" s="59"/>
      <c r="AD1125" s="59"/>
      <c r="AE1125" s="59"/>
      <c r="AF1125" s="59"/>
      <c r="AG1125" s="59"/>
      <c r="AH1125" s="59"/>
      <c r="AI1125" s="59"/>
      <c r="AJ1125" s="59"/>
      <c r="AK1125" s="59"/>
      <c r="AL1125" s="59"/>
      <c r="AM1125" s="59"/>
      <c r="AN1125" s="59"/>
      <c r="AO1125" s="59"/>
      <c r="AP1125" s="59"/>
      <c r="AQ1125" s="59"/>
      <c r="AR1125" s="59"/>
      <c r="AS1125" s="59"/>
      <c r="AT1125" s="59"/>
      <c r="AU1125" s="59"/>
      <c r="AV1125" s="59"/>
      <c r="AW1125" s="59"/>
      <c r="AX1125" s="59"/>
      <c r="AY1125" s="59"/>
      <c r="AZ1125" s="59"/>
      <c r="BA1125" s="59"/>
    </row>
    <row r="1126" spans="1:53" s="34" customFormat="1">
      <c r="A1126" t="s">
        <v>1219</v>
      </c>
      <c r="C1126"/>
      <c r="D1126">
        <v>0.3</v>
      </c>
      <c r="E1126">
        <v>8</v>
      </c>
      <c r="F1126"/>
      <c r="G1126">
        <v>63</v>
      </c>
      <c r="H1126">
        <v>1</v>
      </c>
      <c r="I1126">
        <v>6</v>
      </c>
      <c r="J1126">
        <v>111</v>
      </c>
      <c r="K1126" s="59"/>
      <c r="L1126" s="59"/>
      <c r="M1126" s="59"/>
      <c r="N1126" s="59"/>
      <c r="O1126" s="59"/>
      <c r="P1126" s="59"/>
      <c r="Q1126" s="59"/>
      <c r="R1126" s="59"/>
      <c r="S1126" s="59"/>
      <c r="T1126" s="59"/>
      <c r="U1126" s="59"/>
      <c r="V1126" s="59"/>
      <c r="W1126" s="59"/>
      <c r="X1126" s="59"/>
      <c r="Y1126" s="59"/>
      <c r="Z1126" s="59"/>
      <c r="AA1126" s="59"/>
      <c r="AB1126" s="59"/>
      <c r="AC1126" s="59"/>
      <c r="AD1126" s="59"/>
      <c r="AE1126" s="59"/>
      <c r="AF1126" s="59"/>
      <c r="AG1126" s="59"/>
      <c r="AH1126" s="59"/>
      <c r="AI1126" s="59"/>
      <c r="AJ1126" s="59"/>
      <c r="AK1126" s="59"/>
      <c r="AL1126" s="59"/>
      <c r="AM1126" s="59"/>
      <c r="AN1126" s="59"/>
      <c r="AO1126" s="59"/>
      <c r="AP1126" s="59"/>
      <c r="AQ1126" s="59"/>
      <c r="AR1126" s="59"/>
      <c r="AS1126" s="59"/>
      <c r="AT1126" s="59"/>
      <c r="AU1126" s="59"/>
      <c r="AV1126" s="59"/>
      <c r="AW1126" s="59"/>
      <c r="AX1126" s="59"/>
      <c r="AY1126" s="59"/>
      <c r="AZ1126" s="59"/>
      <c r="BA1126" s="59"/>
    </row>
    <row r="1127" spans="1:53" s="34" customFormat="1">
      <c r="A1127" t="s">
        <v>1105</v>
      </c>
      <c r="C1127">
        <v>7</v>
      </c>
      <c r="D1127"/>
      <c r="E1127">
        <v>12</v>
      </c>
      <c r="F1127"/>
      <c r="G1127">
        <v>40</v>
      </c>
      <c r="H1127">
        <v>1</v>
      </c>
      <c r="I1127">
        <v>11</v>
      </c>
      <c r="J1127">
        <v>72</v>
      </c>
      <c r="K1127" s="59"/>
      <c r="L1127" s="59"/>
      <c r="M1127" s="59"/>
      <c r="N1127" s="59"/>
      <c r="O1127" s="59"/>
      <c r="P1127" s="59"/>
      <c r="Q1127" s="59"/>
      <c r="R1127" s="59"/>
      <c r="S1127" s="59"/>
      <c r="T1127" s="59"/>
      <c r="U1127" s="59"/>
      <c r="V1127" s="59"/>
      <c r="W1127" s="59"/>
      <c r="X1127" s="59"/>
      <c r="Y1127" s="59"/>
      <c r="Z1127" s="59"/>
      <c r="AA1127" s="59"/>
      <c r="AB1127" s="59"/>
      <c r="AC1127" s="59"/>
      <c r="AD1127" s="59"/>
      <c r="AE1127" s="59"/>
      <c r="AF1127" s="59"/>
      <c r="AG1127" s="59"/>
      <c r="AH1127" s="59"/>
      <c r="AI1127" s="59"/>
      <c r="AJ1127" s="59"/>
      <c r="AK1127" s="59"/>
      <c r="AL1127" s="59"/>
      <c r="AM1127" s="59"/>
      <c r="AN1127" s="59"/>
      <c r="AO1127" s="59"/>
      <c r="AP1127" s="59"/>
      <c r="AQ1127" s="59"/>
      <c r="AR1127" s="59"/>
      <c r="AS1127" s="59"/>
      <c r="AT1127" s="59"/>
      <c r="AU1127" s="59"/>
      <c r="AV1127" s="59"/>
      <c r="AW1127" s="59"/>
      <c r="AX1127" s="59"/>
      <c r="AY1127" s="59"/>
      <c r="AZ1127" s="59"/>
      <c r="BA1127" s="59"/>
    </row>
    <row r="1128" spans="1:53" s="34" customFormat="1">
      <c r="A1128" t="s">
        <v>1104</v>
      </c>
      <c r="C1128">
        <v>5</v>
      </c>
      <c r="D1128"/>
      <c r="E1128">
        <v>14</v>
      </c>
      <c r="F1128"/>
      <c r="G1128">
        <v>43</v>
      </c>
      <c r="H1128">
        <v>1</v>
      </c>
      <c r="I1128">
        <v>12</v>
      </c>
      <c r="J1128">
        <v>78</v>
      </c>
      <c r="K1128" s="59"/>
      <c r="L1128" s="59"/>
      <c r="M1128" s="59"/>
      <c r="N1128" s="59"/>
      <c r="O1128" s="59"/>
      <c r="P1128" s="59"/>
      <c r="Q1128" s="59"/>
      <c r="R1128" s="59"/>
      <c r="S1128" s="59"/>
      <c r="T1128" s="59"/>
      <c r="U1128" s="59"/>
      <c r="V1128" s="59"/>
      <c r="W1128" s="59"/>
      <c r="X1128" s="59"/>
      <c r="Y1128" s="59"/>
      <c r="Z1128" s="59"/>
      <c r="AA1128" s="59"/>
      <c r="AB1128" s="59"/>
      <c r="AC1128" s="59"/>
      <c r="AD1128" s="59"/>
      <c r="AE1128" s="59"/>
      <c r="AF1128" s="59"/>
      <c r="AG1128" s="59"/>
      <c r="AH1128" s="59"/>
      <c r="AI1128" s="59"/>
      <c r="AJ1128" s="59"/>
      <c r="AK1128" s="59"/>
      <c r="AL1128" s="59"/>
      <c r="AM1128" s="59"/>
      <c r="AN1128" s="59"/>
      <c r="AO1128" s="59"/>
      <c r="AP1128" s="59"/>
      <c r="AQ1128" s="59"/>
      <c r="AR1128" s="59"/>
      <c r="AS1128" s="59"/>
      <c r="AT1128" s="59"/>
      <c r="AU1128" s="59"/>
      <c r="AV1128" s="59"/>
      <c r="AW1128" s="59"/>
      <c r="AX1128" s="59"/>
      <c r="AY1128" s="59"/>
      <c r="AZ1128" s="59"/>
      <c r="BA1128" s="59"/>
    </row>
    <row r="1129" spans="1:53" s="34" customFormat="1">
      <c r="A1129" t="s">
        <v>1220</v>
      </c>
      <c r="C1129"/>
      <c r="D1129">
        <v>0.7</v>
      </c>
      <c r="E1129">
        <v>9</v>
      </c>
      <c r="F1129"/>
      <c r="G1129">
        <v>53</v>
      </c>
      <c r="H1129">
        <v>2</v>
      </c>
      <c r="I1129">
        <v>7</v>
      </c>
      <c r="J1129">
        <v>130</v>
      </c>
      <c r="K1129" s="59"/>
      <c r="L1129" s="59"/>
      <c r="M1129" s="59"/>
      <c r="N1129" s="59"/>
      <c r="O1129" s="59"/>
      <c r="P1129" s="59"/>
      <c r="Q1129" s="59"/>
      <c r="R1129" s="59"/>
      <c r="S1129" s="59"/>
      <c r="T1129" s="59"/>
      <c r="U1129" s="59"/>
      <c r="V1129" s="59"/>
      <c r="W1129" s="59"/>
      <c r="X1129" s="59"/>
      <c r="Y1129" s="59"/>
      <c r="Z1129" s="59"/>
      <c r="AA1129" s="59"/>
      <c r="AB1129" s="59"/>
      <c r="AC1129" s="59"/>
      <c r="AD1129" s="59"/>
      <c r="AE1129" s="59"/>
      <c r="AF1129" s="59"/>
      <c r="AG1129" s="59"/>
      <c r="AH1129" s="59"/>
      <c r="AI1129" s="59"/>
      <c r="AJ1129" s="59"/>
      <c r="AK1129" s="59"/>
      <c r="AL1129" s="59"/>
      <c r="AM1129" s="59"/>
      <c r="AN1129" s="59"/>
      <c r="AO1129" s="59"/>
      <c r="AP1129" s="59"/>
      <c r="AQ1129" s="59"/>
      <c r="AR1129" s="59"/>
      <c r="AS1129" s="59"/>
      <c r="AT1129" s="59"/>
      <c r="AU1129" s="59"/>
      <c r="AV1129" s="59"/>
      <c r="AW1129" s="59"/>
      <c r="AX1129" s="59"/>
      <c r="AY1129" s="59"/>
      <c r="AZ1129" s="59"/>
      <c r="BA1129" s="59"/>
    </row>
    <row r="1130" spans="1:53" s="34" customFormat="1">
      <c r="A1130" t="s">
        <v>1221</v>
      </c>
      <c r="C1130"/>
      <c r="D1130">
        <v>0.9</v>
      </c>
      <c r="E1130">
        <v>20</v>
      </c>
      <c r="F1130"/>
      <c r="G1130">
        <v>53</v>
      </c>
      <c r="H1130">
        <v>3</v>
      </c>
      <c r="I1130">
        <v>9</v>
      </c>
      <c r="J1130">
        <v>128</v>
      </c>
      <c r="K1130" s="59"/>
      <c r="L1130" s="59"/>
      <c r="M1130" s="59"/>
      <c r="N1130" s="59"/>
      <c r="O1130" s="59"/>
      <c r="P1130" s="59"/>
      <c r="Q1130" s="59"/>
      <c r="R1130" s="59"/>
      <c r="S1130" s="59"/>
      <c r="T1130" s="59"/>
      <c r="U1130" s="59"/>
      <c r="V1130" s="59"/>
      <c r="W1130" s="59"/>
      <c r="X1130" s="59"/>
      <c r="Y1130" s="59"/>
      <c r="Z1130" s="59"/>
      <c r="AA1130" s="59"/>
      <c r="AB1130" s="59"/>
      <c r="AC1130" s="59"/>
      <c r="AD1130" s="59"/>
      <c r="AE1130" s="59"/>
      <c r="AF1130" s="59"/>
      <c r="AG1130" s="59"/>
      <c r="AH1130" s="59"/>
      <c r="AI1130" s="59"/>
      <c r="AJ1130" s="59"/>
      <c r="AK1130" s="59"/>
      <c r="AL1130" s="59"/>
      <c r="AM1130" s="59"/>
      <c r="AN1130" s="59"/>
      <c r="AO1130" s="59"/>
      <c r="AP1130" s="59"/>
      <c r="AQ1130" s="59"/>
      <c r="AR1130" s="59"/>
      <c r="AS1130" s="59"/>
      <c r="AT1130" s="59"/>
      <c r="AU1130" s="59"/>
      <c r="AV1130" s="59"/>
      <c r="AW1130" s="59"/>
      <c r="AX1130" s="59"/>
      <c r="AY1130" s="59"/>
      <c r="AZ1130" s="59"/>
      <c r="BA1130" s="59"/>
    </row>
    <row r="1131" spans="1:53" s="34" customFormat="1">
      <c r="A1131" t="s">
        <v>1222</v>
      </c>
      <c r="C1131"/>
      <c r="D1131"/>
      <c r="E1131">
        <v>36</v>
      </c>
      <c r="F1131"/>
      <c r="G1131">
        <v>32</v>
      </c>
      <c r="H1131">
        <v>2</v>
      </c>
      <c r="I1131">
        <v>6</v>
      </c>
      <c r="J1131">
        <v>77</v>
      </c>
      <c r="K1131" s="59"/>
      <c r="L1131" s="59"/>
      <c r="M1131" s="59"/>
      <c r="N1131" s="59"/>
      <c r="O1131" s="59"/>
      <c r="P1131" s="59"/>
      <c r="Q1131" s="59"/>
      <c r="R1131" s="59"/>
      <c r="S1131" s="59"/>
      <c r="T1131" s="59"/>
      <c r="U1131" s="59"/>
      <c r="V1131" s="59"/>
      <c r="W1131" s="59"/>
      <c r="X1131" s="59"/>
      <c r="Y1131" s="59"/>
      <c r="Z1131" s="59"/>
      <c r="AA1131" s="59"/>
      <c r="AB1131" s="59"/>
      <c r="AC1131" s="59"/>
      <c r="AD1131" s="59"/>
      <c r="AE1131" s="59"/>
      <c r="AF1131" s="59"/>
      <c r="AG1131" s="59"/>
      <c r="AH1131" s="59"/>
      <c r="AI1131" s="59"/>
      <c r="AJ1131" s="59"/>
      <c r="AK1131" s="59"/>
      <c r="AL1131" s="59"/>
      <c r="AM1131" s="59"/>
      <c r="AN1131" s="59"/>
      <c r="AO1131" s="59"/>
      <c r="AP1131" s="59"/>
      <c r="AQ1131" s="59"/>
      <c r="AR1131" s="59"/>
      <c r="AS1131" s="59"/>
      <c r="AT1131" s="59"/>
      <c r="AU1131" s="59"/>
      <c r="AV1131" s="59"/>
      <c r="AW1131" s="59"/>
      <c r="AX1131" s="59"/>
      <c r="AY1131" s="59"/>
      <c r="AZ1131" s="59"/>
      <c r="BA1131" s="59"/>
    </row>
    <row r="1132" spans="1:53" s="34" customFormat="1">
      <c r="A1132" t="s">
        <v>1223</v>
      </c>
      <c r="C1132"/>
      <c r="D1132">
        <v>0.3</v>
      </c>
      <c r="E1132">
        <v>4</v>
      </c>
      <c r="F1132"/>
      <c r="G1132">
        <v>54</v>
      </c>
      <c r="H1132">
        <v>1</v>
      </c>
      <c r="I1132">
        <v>2</v>
      </c>
      <c r="J1132">
        <v>133</v>
      </c>
      <c r="K1132" s="59"/>
      <c r="L1132" s="59"/>
      <c r="M1132" s="59"/>
      <c r="N1132" s="59"/>
      <c r="O1132" s="59"/>
      <c r="P1132" s="59"/>
      <c r="Q1132" s="59"/>
      <c r="R1132" s="59"/>
      <c r="S1132" s="59"/>
      <c r="T1132" s="59"/>
      <c r="U1132" s="59"/>
      <c r="V1132" s="59"/>
      <c r="W1132" s="59"/>
      <c r="X1132" s="59"/>
      <c r="Y1132" s="59"/>
      <c r="Z1132" s="59"/>
      <c r="AA1132" s="59"/>
      <c r="AB1132" s="59"/>
      <c r="AC1132" s="59"/>
      <c r="AD1132" s="59"/>
      <c r="AE1132" s="59"/>
      <c r="AF1132" s="59"/>
      <c r="AG1132" s="59"/>
      <c r="AH1132" s="59"/>
      <c r="AI1132" s="59"/>
      <c r="AJ1132" s="59"/>
      <c r="AK1132" s="59"/>
      <c r="AL1132" s="59"/>
      <c r="AM1132" s="59"/>
      <c r="AN1132" s="59"/>
      <c r="AO1132" s="59"/>
      <c r="AP1132" s="59"/>
      <c r="AQ1132" s="59"/>
      <c r="AR1132" s="59"/>
      <c r="AS1132" s="59"/>
      <c r="AT1132" s="59"/>
      <c r="AU1132" s="59"/>
      <c r="AV1132" s="59"/>
      <c r="AW1132" s="59"/>
      <c r="AX1132" s="59"/>
      <c r="AY1132" s="59"/>
      <c r="AZ1132" s="59"/>
      <c r="BA1132" s="59"/>
    </row>
    <row r="1133" spans="1:53" s="34" customFormat="1">
      <c r="A1133" t="s">
        <v>1224</v>
      </c>
      <c r="C1133"/>
      <c r="D1133"/>
      <c r="E1133">
        <v>17</v>
      </c>
      <c r="F1133">
        <v>2</v>
      </c>
      <c r="G1133">
        <v>38</v>
      </c>
      <c r="H1133">
        <v>1</v>
      </c>
      <c r="I1133">
        <v>8</v>
      </c>
      <c r="J1133">
        <v>78</v>
      </c>
      <c r="K1133" s="59"/>
      <c r="L1133" s="59"/>
      <c r="M1133" s="59"/>
      <c r="N1133" s="59"/>
      <c r="O1133" s="59"/>
      <c r="P1133" s="59"/>
      <c r="Q1133" s="59"/>
      <c r="R1133" s="59"/>
      <c r="S1133" s="59"/>
      <c r="T1133" s="59"/>
      <c r="U1133" s="59"/>
      <c r="V1133" s="59"/>
      <c r="W1133" s="59"/>
      <c r="X1133" s="59"/>
      <c r="Y1133" s="59"/>
      <c r="Z1133" s="59"/>
      <c r="AA1133" s="59"/>
      <c r="AB1133" s="59"/>
      <c r="AC1133" s="59"/>
      <c r="AD1133" s="59"/>
      <c r="AE1133" s="59"/>
      <c r="AF1133" s="59"/>
      <c r="AG1133" s="59"/>
      <c r="AH1133" s="59"/>
      <c r="AI1133" s="59"/>
      <c r="AJ1133" s="59"/>
      <c r="AK1133" s="59"/>
      <c r="AL1133" s="59"/>
      <c r="AM1133" s="59"/>
      <c r="AN1133" s="59"/>
      <c r="AO1133" s="59"/>
      <c r="AP1133" s="59"/>
      <c r="AQ1133" s="59"/>
      <c r="AR1133" s="59"/>
      <c r="AS1133" s="59"/>
      <c r="AT1133" s="59"/>
      <c r="AU1133" s="59"/>
      <c r="AV1133" s="59"/>
      <c r="AW1133" s="59"/>
      <c r="AX1133" s="59"/>
      <c r="AY1133" s="59"/>
      <c r="AZ1133" s="59"/>
      <c r="BA1133" s="59"/>
    </row>
    <row r="1134" spans="1:53" s="34" customFormat="1">
      <c r="A1134" t="s">
        <v>1225</v>
      </c>
      <c r="C1134"/>
      <c r="D1134"/>
      <c r="E1134">
        <v>17</v>
      </c>
      <c r="F1134">
        <v>3</v>
      </c>
      <c r="G1134">
        <v>38</v>
      </c>
      <c r="H1134">
        <v>1</v>
      </c>
      <c r="I1134">
        <v>9</v>
      </c>
      <c r="J1134">
        <v>79</v>
      </c>
      <c r="K1134" s="59"/>
      <c r="L1134" s="59"/>
      <c r="M1134" s="59"/>
      <c r="N1134" s="59"/>
      <c r="O1134" s="59"/>
      <c r="P1134" s="59"/>
      <c r="Q1134" s="59"/>
      <c r="R1134" s="59"/>
      <c r="S1134" s="59"/>
      <c r="T1134" s="59"/>
      <c r="U1134" s="59"/>
      <c r="V1134" s="59"/>
      <c r="W1134" s="59"/>
      <c r="X1134" s="59"/>
      <c r="Y1134" s="59"/>
      <c r="Z1134" s="59"/>
      <c r="AA1134" s="59"/>
      <c r="AB1134" s="59"/>
      <c r="AC1134" s="59"/>
      <c r="AD1134" s="59"/>
      <c r="AE1134" s="59"/>
      <c r="AF1134" s="59"/>
      <c r="AG1134" s="59"/>
      <c r="AH1134" s="59"/>
      <c r="AI1134" s="59"/>
      <c r="AJ1134" s="59"/>
      <c r="AK1134" s="59"/>
      <c r="AL1134" s="59"/>
      <c r="AM1134" s="59"/>
      <c r="AN1134" s="59"/>
      <c r="AO1134" s="59"/>
      <c r="AP1134" s="59"/>
      <c r="AQ1134" s="59"/>
      <c r="AR1134" s="59"/>
      <c r="AS1134" s="59"/>
      <c r="AT1134" s="59"/>
      <c r="AU1134" s="59"/>
      <c r="AV1134" s="59"/>
      <c r="AW1134" s="59"/>
      <c r="AX1134" s="59"/>
      <c r="AY1134" s="59"/>
      <c r="AZ1134" s="59"/>
      <c r="BA1134" s="59"/>
    </row>
    <row r="1135" spans="1:53" s="34" customFormat="1">
      <c r="A1135"/>
      <c r="B1135"/>
      <c r="C1135"/>
      <c r="D1135"/>
      <c r="E1135"/>
      <c r="F1135"/>
      <c r="G1135"/>
      <c r="H1135"/>
      <c r="I1135"/>
      <c r="J1135"/>
      <c r="K1135" s="59"/>
      <c r="L1135" s="59"/>
      <c r="M1135" s="59"/>
      <c r="N1135" s="59"/>
      <c r="O1135" s="59"/>
      <c r="P1135" s="59"/>
      <c r="Q1135" s="59"/>
      <c r="R1135" s="59"/>
      <c r="S1135" s="59"/>
      <c r="T1135" s="59"/>
      <c r="U1135" s="59"/>
      <c r="V1135" s="59"/>
      <c r="W1135" s="59"/>
      <c r="X1135" s="59"/>
      <c r="Y1135" s="59"/>
      <c r="Z1135" s="59"/>
      <c r="AA1135" s="59"/>
      <c r="AB1135" s="59"/>
      <c r="AC1135" s="59"/>
      <c r="AD1135" s="59"/>
      <c r="AE1135" s="59"/>
      <c r="AF1135" s="59"/>
      <c r="AG1135" s="59"/>
      <c r="AH1135" s="59"/>
      <c r="AI1135" s="59"/>
      <c r="AJ1135" s="59"/>
      <c r="AK1135" s="59"/>
      <c r="AL1135" s="59"/>
      <c r="AM1135" s="59"/>
      <c r="AN1135" s="59"/>
      <c r="AO1135" s="59"/>
      <c r="AP1135" s="59"/>
      <c r="AQ1135" s="59"/>
      <c r="AR1135" s="59"/>
      <c r="AS1135" s="59"/>
      <c r="AT1135" s="59"/>
      <c r="AU1135" s="59"/>
      <c r="AV1135" s="59"/>
      <c r="AW1135" s="59"/>
      <c r="AX1135" s="59"/>
      <c r="AY1135" s="59"/>
      <c r="AZ1135" s="59"/>
      <c r="BA1135" s="59"/>
    </row>
    <row r="1136" spans="1:53" s="34" customFormat="1">
      <c r="A1136"/>
      <c r="B1136"/>
      <c r="C1136"/>
      <c r="D1136"/>
      <c r="E1136"/>
      <c r="F1136"/>
      <c r="G1136"/>
      <c r="H1136"/>
      <c r="I1136"/>
      <c r="J1136"/>
      <c r="K1136" s="59"/>
      <c r="L1136" s="59"/>
      <c r="M1136" s="59"/>
      <c r="N1136" s="59"/>
      <c r="O1136" s="59"/>
      <c r="P1136" s="59"/>
      <c r="Q1136" s="59"/>
      <c r="R1136" s="59"/>
      <c r="S1136" s="59"/>
      <c r="T1136" s="59"/>
      <c r="U1136" s="59"/>
      <c r="V1136" s="59"/>
      <c r="W1136" s="59"/>
      <c r="X1136" s="59"/>
      <c r="Y1136" s="59"/>
      <c r="Z1136" s="59"/>
      <c r="AA1136" s="59"/>
      <c r="AB1136" s="59"/>
      <c r="AC1136" s="59"/>
      <c r="AD1136" s="59"/>
      <c r="AE1136" s="59"/>
      <c r="AF1136" s="59"/>
      <c r="AG1136" s="59"/>
      <c r="AH1136" s="59"/>
      <c r="AI1136" s="59"/>
      <c r="AJ1136" s="59"/>
      <c r="AK1136" s="59"/>
      <c r="AL1136" s="59"/>
      <c r="AM1136" s="59"/>
      <c r="AN1136" s="59"/>
      <c r="AO1136" s="59"/>
      <c r="AP1136" s="59"/>
      <c r="AQ1136" s="59"/>
      <c r="AR1136" s="59"/>
      <c r="AS1136" s="59"/>
      <c r="AT1136" s="59"/>
      <c r="AU1136" s="59"/>
      <c r="AV1136" s="59"/>
      <c r="AW1136" s="59"/>
      <c r="AX1136" s="59"/>
      <c r="AY1136" s="59"/>
      <c r="AZ1136" s="59"/>
      <c r="BA1136" s="59"/>
    </row>
    <row r="1137" spans="1:53" s="34" customFormat="1">
      <c r="A1137"/>
      <c r="B1137"/>
      <c r="C1137"/>
      <c r="D1137"/>
      <c r="E1137"/>
      <c r="F1137"/>
      <c r="G1137"/>
      <c r="H1137"/>
      <c r="I1137"/>
      <c r="J1137"/>
      <c r="K1137" s="59"/>
      <c r="L1137" s="59"/>
      <c r="M1137" s="59"/>
      <c r="N1137" s="59"/>
      <c r="O1137" s="59"/>
      <c r="P1137" s="59"/>
      <c r="Q1137" s="59"/>
      <c r="R1137" s="59"/>
      <c r="S1137" s="59"/>
      <c r="T1137" s="59"/>
      <c r="U1137" s="59"/>
      <c r="V1137" s="59"/>
      <c r="W1137" s="59"/>
      <c r="X1137" s="59"/>
      <c r="Y1137" s="59"/>
      <c r="Z1137" s="59"/>
      <c r="AA1137" s="59"/>
      <c r="AB1137" s="59"/>
      <c r="AC1137" s="59"/>
      <c r="AD1137" s="59"/>
      <c r="AE1137" s="59"/>
      <c r="AF1137" s="59"/>
      <c r="AG1137" s="59"/>
      <c r="AH1137" s="59"/>
      <c r="AI1137" s="59"/>
      <c r="AJ1137" s="59"/>
      <c r="AK1137" s="59"/>
      <c r="AL1137" s="59"/>
      <c r="AM1137" s="59"/>
      <c r="AN1137" s="59"/>
      <c r="AO1137" s="59"/>
      <c r="AP1137" s="59"/>
      <c r="AQ1137" s="59"/>
      <c r="AR1137" s="59"/>
      <c r="AS1137" s="59"/>
      <c r="AT1137" s="59"/>
      <c r="AU1137" s="59"/>
      <c r="AV1137" s="59"/>
      <c r="AW1137" s="59"/>
      <c r="AX1137" s="59"/>
      <c r="AY1137" s="59"/>
      <c r="AZ1137" s="59"/>
      <c r="BA1137" s="59"/>
    </row>
    <row r="1138" spans="1:53" s="34" customFormat="1">
      <c r="A1138"/>
      <c r="B1138"/>
      <c r="C1138"/>
      <c r="D1138"/>
      <c r="E1138"/>
      <c r="F1138"/>
      <c r="G1138"/>
      <c r="H1138"/>
      <c r="I1138"/>
      <c r="J1138"/>
      <c r="K1138" s="59"/>
      <c r="L1138" s="59"/>
      <c r="M1138" s="59"/>
      <c r="N1138" s="59"/>
      <c r="O1138" s="59"/>
      <c r="P1138" s="59"/>
      <c r="Q1138" s="59"/>
      <c r="R1138" s="59"/>
      <c r="S1138" s="59"/>
      <c r="T1138" s="59"/>
      <c r="U1138" s="59"/>
      <c r="V1138" s="59"/>
      <c r="W1138" s="59"/>
      <c r="X1138" s="59"/>
      <c r="Y1138" s="59"/>
      <c r="Z1138" s="59"/>
      <c r="AA1138" s="59"/>
      <c r="AB1138" s="59"/>
      <c r="AC1138" s="59"/>
      <c r="AD1138" s="59"/>
      <c r="AE1138" s="59"/>
      <c r="AF1138" s="59"/>
      <c r="AG1138" s="59"/>
      <c r="AH1138" s="59"/>
      <c r="AI1138" s="59"/>
      <c r="AJ1138" s="59"/>
      <c r="AK1138" s="59"/>
      <c r="AL1138" s="59"/>
      <c r="AM1138" s="59"/>
      <c r="AN1138" s="59"/>
      <c r="AO1138" s="59"/>
      <c r="AP1138" s="59"/>
      <c r="AQ1138" s="59"/>
      <c r="AR1138" s="59"/>
      <c r="AS1138" s="59"/>
      <c r="AT1138" s="59"/>
      <c r="AU1138" s="59"/>
      <c r="AV1138" s="59"/>
      <c r="AW1138" s="59"/>
      <c r="AX1138" s="59"/>
      <c r="AY1138" s="59"/>
      <c r="AZ1138" s="59"/>
      <c r="BA1138" s="59"/>
    </row>
    <row r="1139" spans="1:53" s="34" customFormat="1">
      <c r="A1139"/>
      <c r="B1139"/>
      <c r="C1139"/>
      <c r="D1139"/>
      <c r="E1139"/>
      <c r="F1139"/>
      <c r="G1139"/>
      <c r="H1139"/>
      <c r="I1139"/>
      <c r="J1139"/>
      <c r="K1139" s="59"/>
      <c r="L1139" s="59"/>
      <c r="M1139" s="59"/>
      <c r="N1139" s="59"/>
      <c r="O1139" s="59"/>
      <c r="P1139" s="59"/>
      <c r="Q1139" s="59"/>
      <c r="R1139" s="59"/>
      <c r="S1139" s="59"/>
      <c r="T1139" s="59"/>
      <c r="U1139" s="59"/>
      <c r="V1139" s="59"/>
      <c r="W1139" s="59"/>
      <c r="X1139" s="59"/>
      <c r="Y1139" s="59"/>
      <c r="Z1139" s="59"/>
      <c r="AA1139" s="59"/>
      <c r="AB1139" s="59"/>
      <c r="AC1139" s="59"/>
      <c r="AD1139" s="59"/>
      <c r="AE1139" s="59"/>
      <c r="AF1139" s="59"/>
      <c r="AG1139" s="59"/>
      <c r="AH1139" s="59"/>
      <c r="AI1139" s="59"/>
      <c r="AJ1139" s="59"/>
      <c r="AK1139" s="59"/>
      <c r="AL1139" s="59"/>
      <c r="AM1139" s="59"/>
      <c r="AN1139" s="59"/>
      <c r="AO1139" s="59"/>
      <c r="AP1139" s="59"/>
      <c r="AQ1139" s="59"/>
      <c r="AR1139" s="59"/>
      <c r="AS1139" s="59"/>
      <c r="AT1139" s="59"/>
      <c r="AU1139" s="59"/>
      <c r="AV1139" s="59"/>
      <c r="AW1139" s="59"/>
      <c r="AX1139" s="59"/>
      <c r="AY1139" s="59"/>
      <c r="AZ1139" s="59"/>
      <c r="BA1139" s="59"/>
    </row>
    <row r="1140" spans="1:53" s="34" customFormat="1">
      <c r="A1140"/>
      <c r="B1140"/>
      <c r="C1140"/>
      <c r="D1140"/>
      <c r="E1140"/>
      <c r="F1140"/>
      <c r="G1140"/>
      <c r="H1140"/>
      <c r="I1140"/>
      <c r="J1140"/>
      <c r="K1140" s="59"/>
      <c r="L1140" s="59"/>
      <c r="M1140" s="59"/>
      <c r="N1140" s="59"/>
      <c r="O1140" s="59"/>
      <c r="P1140" s="59"/>
      <c r="Q1140" s="59"/>
      <c r="R1140" s="59"/>
      <c r="S1140" s="59"/>
      <c r="T1140" s="59"/>
      <c r="U1140" s="59"/>
      <c r="V1140" s="59"/>
      <c r="W1140" s="59"/>
      <c r="X1140" s="59"/>
      <c r="Y1140" s="59"/>
      <c r="Z1140" s="59"/>
      <c r="AA1140" s="59"/>
      <c r="AB1140" s="59"/>
      <c r="AC1140" s="59"/>
      <c r="AD1140" s="59"/>
      <c r="AE1140" s="59"/>
      <c r="AF1140" s="59"/>
      <c r="AG1140" s="59"/>
      <c r="AH1140" s="59"/>
      <c r="AI1140" s="59"/>
      <c r="AJ1140" s="59"/>
      <c r="AK1140" s="59"/>
      <c r="AL1140" s="59"/>
      <c r="AM1140" s="59"/>
      <c r="AN1140" s="59"/>
      <c r="AO1140" s="59"/>
      <c r="AP1140" s="59"/>
      <c r="AQ1140" s="59"/>
      <c r="AR1140" s="59"/>
      <c r="AS1140" s="59"/>
      <c r="AT1140" s="59"/>
      <c r="AU1140" s="59"/>
      <c r="AV1140" s="59"/>
      <c r="AW1140" s="59"/>
      <c r="AX1140" s="59"/>
      <c r="AY1140" s="59"/>
      <c r="AZ1140" s="59"/>
      <c r="BA1140" s="59"/>
    </row>
    <row r="1141" spans="1:53" s="34" customFormat="1">
      <c r="A1141"/>
      <c r="B1141"/>
      <c r="C1141"/>
      <c r="D1141"/>
      <c r="E1141"/>
      <c r="F1141"/>
      <c r="G1141"/>
      <c r="H1141"/>
      <c r="I1141"/>
      <c r="J1141"/>
      <c r="K1141" s="59"/>
      <c r="L1141" s="59"/>
      <c r="M1141" s="59"/>
      <c r="N1141" s="59"/>
      <c r="O1141" s="59"/>
      <c r="P1141" s="59"/>
      <c r="Q1141" s="59"/>
      <c r="R1141" s="59"/>
      <c r="S1141" s="59"/>
      <c r="T1141" s="59"/>
      <c r="U1141" s="59"/>
      <c r="V1141" s="59"/>
      <c r="W1141" s="59"/>
      <c r="X1141" s="59"/>
      <c r="Y1141" s="59"/>
      <c r="Z1141" s="59"/>
      <c r="AA1141" s="59"/>
      <c r="AB1141" s="59"/>
      <c r="AC1141" s="59"/>
      <c r="AD1141" s="59"/>
      <c r="AE1141" s="59"/>
      <c r="AF1141" s="59"/>
      <c r="AG1141" s="59"/>
      <c r="AH1141" s="59"/>
      <c r="AI1141" s="59"/>
      <c r="AJ1141" s="59"/>
      <c r="AK1141" s="59"/>
      <c r="AL1141" s="59"/>
      <c r="AM1141" s="59"/>
      <c r="AN1141" s="59"/>
      <c r="AO1141" s="59"/>
      <c r="AP1141" s="59"/>
      <c r="AQ1141" s="59"/>
      <c r="AR1141" s="59"/>
      <c r="AS1141" s="59"/>
      <c r="AT1141" s="59"/>
      <c r="AU1141" s="59"/>
      <c r="AV1141" s="59"/>
      <c r="AW1141" s="59"/>
      <c r="AX1141" s="59"/>
      <c r="AY1141" s="59"/>
      <c r="AZ1141" s="59"/>
      <c r="BA1141" s="59"/>
    </row>
    <row r="1142" spans="1:53" s="34" customFormat="1">
      <c r="A1142"/>
      <c r="B1142"/>
      <c r="C1142"/>
      <c r="D1142"/>
      <c r="E1142"/>
      <c r="F1142"/>
      <c r="G1142"/>
      <c r="H1142"/>
      <c r="I1142"/>
      <c r="J1142"/>
      <c r="K1142" s="59"/>
      <c r="L1142" s="59"/>
      <c r="M1142" s="59"/>
      <c r="N1142" s="59"/>
      <c r="O1142" s="59"/>
      <c r="P1142" s="59"/>
      <c r="Q1142" s="59"/>
      <c r="R1142" s="59"/>
      <c r="S1142" s="59"/>
      <c r="T1142" s="59"/>
      <c r="U1142" s="59"/>
      <c r="V1142" s="59"/>
      <c r="W1142" s="59"/>
      <c r="X1142" s="59"/>
      <c r="Y1142" s="59"/>
      <c r="Z1142" s="59"/>
      <c r="AA1142" s="59"/>
      <c r="AB1142" s="59"/>
      <c r="AC1142" s="59"/>
      <c r="AD1142" s="59"/>
      <c r="AE1142" s="59"/>
      <c r="AF1142" s="59"/>
      <c r="AG1142" s="59"/>
      <c r="AH1142" s="59"/>
      <c r="AI1142" s="59"/>
      <c r="AJ1142" s="59"/>
      <c r="AK1142" s="59"/>
      <c r="AL1142" s="59"/>
      <c r="AM1142" s="59"/>
      <c r="AN1142" s="59"/>
      <c r="AO1142" s="59"/>
      <c r="AP1142" s="59"/>
      <c r="AQ1142" s="59"/>
      <c r="AR1142" s="59"/>
      <c r="AS1142" s="59"/>
      <c r="AT1142" s="59"/>
      <c r="AU1142" s="59"/>
      <c r="AV1142" s="59"/>
      <c r="AW1142" s="59"/>
      <c r="AX1142" s="59"/>
      <c r="AY1142" s="59"/>
      <c r="AZ1142" s="59"/>
      <c r="BA1142" s="59"/>
    </row>
    <row r="1143" spans="1:53" s="34" customFormat="1">
      <c r="A1143"/>
      <c r="B1143"/>
      <c r="C1143"/>
      <c r="D1143"/>
      <c r="E1143"/>
      <c r="F1143"/>
      <c r="G1143"/>
      <c r="H1143"/>
      <c r="I1143"/>
      <c r="J1143"/>
      <c r="K1143" s="59"/>
      <c r="L1143" s="59"/>
      <c r="M1143" s="59"/>
      <c r="N1143" s="59"/>
      <c r="O1143" s="59"/>
      <c r="P1143" s="59"/>
      <c r="Q1143" s="59"/>
      <c r="R1143" s="59"/>
      <c r="S1143" s="59"/>
      <c r="T1143" s="59"/>
      <c r="U1143" s="59"/>
      <c r="V1143" s="59"/>
      <c r="W1143" s="59"/>
      <c r="X1143" s="59"/>
      <c r="Y1143" s="59"/>
      <c r="Z1143" s="59"/>
      <c r="AA1143" s="59"/>
      <c r="AB1143" s="59"/>
      <c r="AC1143" s="59"/>
      <c r="AD1143" s="59"/>
      <c r="AE1143" s="59"/>
      <c r="AF1143" s="59"/>
      <c r="AG1143" s="59"/>
      <c r="AH1143" s="59"/>
      <c r="AI1143" s="59"/>
      <c r="AJ1143" s="59"/>
      <c r="AK1143" s="59"/>
      <c r="AL1143" s="59"/>
      <c r="AM1143" s="59"/>
      <c r="AN1143" s="59"/>
      <c r="AO1143" s="59"/>
      <c r="AP1143" s="59"/>
      <c r="AQ1143" s="59"/>
      <c r="AR1143" s="59"/>
      <c r="AS1143" s="59"/>
      <c r="AT1143" s="59"/>
      <c r="AU1143" s="59"/>
      <c r="AV1143" s="59"/>
      <c r="AW1143" s="59"/>
      <c r="AX1143" s="59"/>
      <c r="AY1143" s="59"/>
      <c r="AZ1143" s="59"/>
      <c r="BA1143" s="59"/>
    </row>
    <row r="1144" spans="1:53" s="34" customFormat="1">
      <c r="A1144"/>
      <c r="B1144"/>
      <c r="C1144"/>
      <c r="D1144"/>
      <c r="E1144"/>
      <c r="F1144"/>
      <c r="G1144"/>
      <c r="H1144"/>
      <c r="I1144"/>
      <c r="J1144"/>
      <c r="K1144" s="59"/>
      <c r="L1144" s="59"/>
      <c r="M1144" s="59"/>
      <c r="N1144" s="59"/>
      <c r="O1144" s="59"/>
      <c r="P1144" s="59"/>
      <c r="Q1144" s="59"/>
      <c r="R1144" s="59"/>
      <c r="S1144" s="59"/>
      <c r="T1144" s="59"/>
      <c r="U1144" s="59"/>
      <c r="V1144" s="59"/>
      <c r="W1144" s="59"/>
      <c r="X1144" s="59"/>
      <c r="Y1144" s="59"/>
      <c r="Z1144" s="59"/>
      <c r="AA1144" s="59"/>
      <c r="AB1144" s="59"/>
      <c r="AC1144" s="59"/>
      <c r="AD1144" s="59"/>
      <c r="AE1144" s="59"/>
      <c r="AF1144" s="59"/>
      <c r="AG1144" s="59"/>
      <c r="AH1144" s="59"/>
      <c r="AI1144" s="59"/>
      <c r="AJ1144" s="59"/>
      <c r="AK1144" s="59"/>
      <c r="AL1144" s="59"/>
      <c r="AM1144" s="59"/>
      <c r="AN1144" s="59"/>
      <c r="AO1144" s="59"/>
      <c r="AP1144" s="59"/>
      <c r="AQ1144" s="59"/>
      <c r="AR1144" s="59"/>
      <c r="AS1144" s="59"/>
      <c r="AT1144" s="59"/>
      <c r="AU1144" s="59"/>
      <c r="AV1144" s="59"/>
      <c r="AW1144" s="59"/>
      <c r="AX1144" s="59"/>
      <c r="AY1144" s="59"/>
      <c r="AZ1144" s="59"/>
      <c r="BA1144" s="59"/>
    </row>
    <row r="1145" spans="1:53" s="34" customFormat="1">
      <c r="A1145"/>
      <c r="B1145"/>
      <c r="C1145"/>
      <c r="D1145"/>
      <c r="E1145"/>
      <c r="F1145"/>
      <c r="G1145"/>
      <c r="H1145"/>
      <c r="I1145"/>
      <c r="J1145"/>
      <c r="K1145" s="59"/>
      <c r="L1145" s="59"/>
      <c r="M1145" s="59"/>
      <c r="N1145" s="59"/>
      <c r="O1145" s="59"/>
      <c r="P1145" s="59"/>
      <c r="Q1145" s="59"/>
      <c r="R1145" s="59"/>
      <c r="S1145" s="59"/>
      <c r="T1145" s="59"/>
      <c r="U1145" s="59"/>
      <c r="V1145" s="59"/>
      <c r="W1145" s="59"/>
      <c r="X1145" s="59"/>
      <c r="Y1145" s="59"/>
      <c r="Z1145" s="59"/>
      <c r="AA1145" s="59"/>
      <c r="AB1145" s="59"/>
      <c r="AC1145" s="59"/>
      <c r="AD1145" s="59"/>
      <c r="AE1145" s="59"/>
      <c r="AF1145" s="59"/>
      <c r="AG1145" s="59"/>
      <c r="AH1145" s="59"/>
      <c r="AI1145" s="59"/>
      <c r="AJ1145" s="59"/>
      <c r="AK1145" s="59"/>
      <c r="AL1145" s="59"/>
      <c r="AM1145" s="59"/>
      <c r="AN1145" s="59"/>
      <c r="AO1145" s="59"/>
      <c r="AP1145" s="59"/>
      <c r="AQ1145" s="59"/>
      <c r="AR1145" s="59"/>
      <c r="AS1145" s="59"/>
      <c r="AT1145" s="59"/>
      <c r="AU1145" s="59"/>
      <c r="AV1145" s="59"/>
      <c r="AW1145" s="59"/>
      <c r="AX1145" s="59"/>
      <c r="AY1145" s="59"/>
      <c r="AZ1145" s="59"/>
      <c r="BA1145" s="59"/>
    </row>
    <row r="1146" spans="1:53" s="34" customFormat="1">
      <c r="A1146"/>
      <c r="B1146"/>
      <c r="C1146"/>
      <c r="D1146"/>
      <c r="E1146"/>
      <c r="F1146"/>
      <c r="G1146"/>
      <c r="H1146"/>
      <c r="I1146"/>
      <c r="J1146"/>
      <c r="K1146" s="59"/>
      <c r="L1146" s="59"/>
      <c r="M1146" s="59"/>
      <c r="N1146" s="59"/>
      <c r="O1146" s="59"/>
      <c r="P1146" s="59"/>
      <c r="Q1146" s="59"/>
      <c r="R1146" s="59"/>
      <c r="S1146" s="59"/>
      <c r="T1146" s="59"/>
      <c r="U1146" s="59"/>
      <c r="V1146" s="59"/>
      <c r="W1146" s="59"/>
      <c r="X1146" s="59"/>
      <c r="Y1146" s="59"/>
      <c r="Z1146" s="59"/>
      <c r="AA1146" s="59"/>
      <c r="AB1146" s="59"/>
      <c r="AC1146" s="59"/>
      <c r="AD1146" s="59"/>
      <c r="AE1146" s="59"/>
      <c r="AF1146" s="59"/>
      <c r="AG1146" s="59"/>
      <c r="AH1146" s="59"/>
      <c r="AI1146" s="59"/>
      <c r="AJ1146" s="59"/>
      <c r="AK1146" s="59"/>
      <c r="AL1146" s="59"/>
      <c r="AM1146" s="59"/>
      <c r="AN1146" s="59"/>
      <c r="AO1146" s="59"/>
      <c r="AP1146" s="59"/>
      <c r="AQ1146" s="59"/>
      <c r="AR1146" s="59"/>
      <c r="AS1146" s="59"/>
      <c r="AT1146" s="59"/>
      <c r="AU1146" s="59"/>
      <c r="AV1146" s="59"/>
      <c r="AW1146" s="59"/>
      <c r="AX1146" s="59"/>
      <c r="AY1146" s="59"/>
      <c r="AZ1146" s="59"/>
      <c r="BA1146" s="59"/>
    </row>
    <row r="1147" spans="1:53" s="34" customFormat="1">
      <c r="A1147"/>
      <c r="B1147"/>
      <c r="C1147"/>
      <c r="D1147"/>
      <c r="E1147"/>
      <c r="F1147"/>
      <c r="G1147"/>
      <c r="H1147"/>
      <c r="I1147"/>
      <c r="J1147"/>
      <c r="K1147" s="59"/>
      <c r="L1147" s="59"/>
      <c r="M1147" s="59"/>
      <c r="N1147" s="59"/>
      <c r="O1147" s="59"/>
      <c r="P1147" s="59"/>
      <c r="Q1147" s="59"/>
      <c r="R1147" s="59"/>
      <c r="S1147" s="59"/>
      <c r="T1147" s="59"/>
      <c r="U1147" s="59"/>
      <c r="V1147" s="59"/>
      <c r="W1147" s="59"/>
      <c r="X1147" s="59"/>
      <c r="Y1147" s="59"/>
      <c r="Z1147" s="59"/>
      <c r="AA1147" s="59"/>
      <c r="AB1147" s="59"/>
      <c r="AC1147" s="59"/>
      <c r="AD1147" s="59"/>
      <c r="AE1147" s="59"/>
      <c r="AF1147" s="59"/>
      <c r="AG1147" s="59"/>
      <c r="AH1147" s="59"/>
      <c r="AI1147" s="59"/>
      <c r="AJ1147" s="59"/>
      <c r="AK1147" s="59"/>
      <c r="AL1147" s="59"/>
      <c r="AM1147" s="59"/>
      <c r="AN1147" s="59"/>
      <c r="AO1147" s="59"/>
      <c r="AP1147" s="59"/>
      <c r="AQ1147" s="59"/>
      <c r="AR1147" s="59"/>
      <c r="AS1147" s="59"/>
      <c r="AT1147" s="59"/>
      <c r="AU1147" s="59"/>
      <c r="AV1147" s="59"/>
      <c r="AW1147" s="59"/>
      <c r="AX1147" s="59"/>
      <c r="AY1147" s="59"/>
      <c r="AZ1147" s="59"/>
      <c r="BA1147" s="59"/>
    </row>
    <row r="1148" spans="1:53" s="34" customFormat="1">
      <c r="A1148"/>
      <c r="B1148"/>
      <c r="C1148"/>
      <c r="D1148"/>
      <c r="E1148"/>
      <c r="F1148"/>
      <c r="G1148"/>
      <c r="H1148"/>
      <c r="I1148"/>
      <c r="J1148"/>
      <c r="K1148" s="59"/>
      <c r="L1148" s="59"/>
      <c r="M1148" s="59"/>
      <c r="N1148" s="59"/>
      <c r="O1148" s="59"/>
      <c r="P1148" s="59"/>
      <c r="Q1148" s="59"/>
      <c r="R1148" s="59"/>
      <c r="S1148" s="59"/>
      <c r="T1148" s="59"/>
      <c r="U1148" s="59"/>
      <c r="V1148" s="59"/>
      <c r="W1148" s="59"/>
      <c r="X1148" s="59"/>
      <c r="Y1148" s="59"/>
      <c r="Z1148" s="59"/>
      <c r="AA1148" s="59"/>
      <c r="AB1148" s="59"/>
      <c r="AC1148" s="59"/>
      <c r="AD1148" s="59"/>
      <c r="AE1148" s="59"/>
      <c r="AF1148" s="59"/>
      <c r="AG1148" s="59"/>
      <c r="AH1148" s="59"/>
      <c r="AI1148" s="59"/>
      <c r="AJ1148" s="59"/>
      <c r="AK1148" s="59"/>
      <c r="AL1148" s="59"/>
      <c r="AM1148" s="59"/>
      <c r="AN1148" s="59"/>
      <c r="AO1148" s="59"/>
      <c r="AP1148" s="59"/>
      <c r="AQ1148" s="59"/>
      <c r="AR1148" s="59"/>
      <c r="AS1148" s="59"/>
      <c r="AT1148" s="59"/>
      <c r="AU1148" s="59"/>
      <c r="AV1148" s="59"/>
      <c r="AW1148" s="59"/>
      <c r="AX1148" s="59"/>
      <c r="AY1148" s="59"/>
      <c r="AZ1148" s="59"/>
      <c r="BA1148" s="59"/>
    </row>
    <row r="1149" spans="1:53" s="34" customFormat="1">
      <c r="A1149"/>
      <c r="B1149"/>
      <c r="C1149"/>
      <c r="D1149"/>
      <c r="E1149"/>
      <c r="F1149"/>
      <c r="G1149"/>
      <c r="H1149"/>
      <c r="I1149"/>
      <c r="J1149"/>
      <c r="K1149" s="59"/>
      <c r="L1149" s="59"/>
      <c r="M1149" s="59"/>
      <c r="N1149" s="59"/>
      <c r="O1149" s="59"/>
      <c r="P1149" s="59"/>
      <c r="Q1149" s="59"/>
      <c r="R1149" s="59"/>
      <c r="S1149" s="59"/>
      <c r="T1149" s="59"/>
      <c r="U1149" s="59"/>
      <c r="V1149" s="59"/>
      <c r="W1149" s="59"/>
      <c r="X1149" s="59"/>
      <c r="Y1149" s="59"/>
      <c r="Z1149" s="59"/>
      <c r="AA1149" s="59"/>
      <c r="AB1149" s="59"/>
      <c r="AC1149" s="59"/>
      <c r="AD1149" s="59"/>
      <c r="AE1149" s="59"/>
      <c r="AF1149" s="59"/>
      <c r="AG1149" s="59"/>
      <c r="AH1149" s="59"/>
      <c r="AI1149" s="59"/>
      <c r="AJ1149" s="59"/>
      <c r="AK1149" s="59"/>
      <c r="AL1149" s="59"/>
      <c r="AM1149" s="59"/>
      <c r="AN1149" s="59"/>
      <c r="AO1149" s="59"/>
      <c r="AP1149" s="59"/>
      <c r="AQ1149" s="59"/>
      <c r="AR1149" s="59"/>
      <c r="AS1149" s="59"/>
      <c r="AT1149" s="59"/>
      <c r="AU1149" s="59"/>
      <c r="AV1149" s="59"/>
      <c r="AW1149" s="59"/>
      <c r="AX1149" s="59"/>
      <c r="AY1149" s="59"/>
      <c r="AZ1149" s="59"/>
      <c r="BA1149" s="59"/>
    </row>
    <row r="1150" spans="1:53" s="34" customFormat="1">
      <c r="A1150"/>
      <c r="B1150"/>
      <c r="C1150"/>
      <c r="D1150"/>
      <c r="E1150"/>
      <c r="F1150"/>
      <c r="G1150"/>
      <c r="H1150"/>
      <c r="I1150"/>
      <c r="J1150"/>
      <c r="K1150" s="59"/>
      <c r="L1150" s="59"/>
      <c r="M1150" s="59"/>
      <c r="N1150" s="59"/>
      <c r="O1150" s="59"/>
      <c r="P1150" s="59"/>
      <c r="Q1150" s="59"/>
      <c r="R1150" s="59"/>
      <c r="S1150" s="59"/>
      <c r="T1150" s="59"/>
      <c r="U1150" s="59"/>
      <c r="V1150" s="59"/>
      <c r="W1150" s="59"/>
      <c r="X1150" s="59"/>
      <c r="Y1150" s="59"/>
      <c r="Z1150" s="59"/>
      <c r="AA1150" s="59"/>
      <c r="AB1150" s="59"/>
      <c r="AC1150" s="59"/>
      <c r="AD1150" s="59"/>
      <c r="AE1150" s="59"/>
      <c r="AF1150" s="59"/>
      <c r="AG1150" s="59"/>
      <c r="AH1150" s="59"/>
      <c r="AI1150" s="59"/>
      <c r="AJ1150" s="59"/>
      <c r="AK1150" s="59"/>
      <c r="AL1150" s="59"/>
      <c r="AM1150" s="59"/>
      <c r="AN1150" s="59"/>
      <c r="AO1150" s="59"/>
      <c r="AP1150" s="59"/>
      <c r="AQ1150" s="59"/>
      <c r="AR1150" s="59"/>
      <c r="AS1150" s="59"/>
      <c r="AT1150" s="59"/>
      <c r="AU1150" s="59"/>
      <c r="AV1150" s="59"/>
      <c r="AW1150" s="59"/>
      <c r="AX1150" s="59"/>
      <c r="AY1150" s="59"/>
      <c r="AZ1150" s="59"/>
      <c r="BA1150" s="59"/>
    </row>
    <row r="1151" spans="1:53" s="34" customFormat="1">
      <c r="A1151"/>
      <c r="B1151"/>
      <c r="C1151"/>
      <c r="D1151"/>
      <c r="E1151"/>
      <c r="F1151"/>
      <c r="G1151"/>
      <c r="H1151"/>
      <c r="I1151"/>
      <c r="J1151"/>
      <c r="K1151" s="59"/>
      <c r="L1151" s="59"/>
      <c r="M1151" s="59"/>
      <c r="N1151" s="59"/>
      <c r="O1151" s="59"/>
      <c r="P1151" s="59"/>
      <c r="Q1151" s="59"/>
      <c r="R1151" s="59"/>
      <c r="S1151" s="59"/>
      <c r="T1151" s="59"/>
      <c r="U1151" s="59"/>
      <c r="V1151" s="59"/>
      <c r="W1151" s="59"/>
      <c r="X1151" s="59"/>
      <c r="Y1151" s="59"/>
      <c r="Z1151" s="59"/>
      <c r="AA1151" s="59"/>
      <c r="AB1151" s="59"/>
      <c r="AC1151" s="59"/>
      <c r="AD1151" s="59"/>
      <c r="AE1151" s="59"/>
      <c r="AF1151" s="59"/>
      <c r="AG1151" s="59"/>
      <c r="AH1151" s="59"/>
      <c r="AI1151" s="59"/>
      <c r="AJ1151" s="59"/>
      <c r="AK1151" s="59"/>
      <c r="AL1151" s="59"/>
      <c r="AM1151" s="59"/>
      <c r="AN1151" s="59"/>
      <c r="AO1151" s="59"/>
      <c r="AP1151" s="59"/>
      <c r="AQ1151" s="59"/>
      <c r="AR1151" s="59"/>
      <c r="AS1151" s="59"/>
      <c r="AT1151" s="59"/>
      <c r="AU1151" s="59"/>
      <c r="AV1151" s="59"/>
      <c r="AW1151" s="59"/>
      <c r="AX1151" s="59"/>
      <c r="AY1151" s="59"/>
      <c r="AZ1151" s="59"/>
      <c r="BA1151" s="59"/>
    </row>
    <row r="1152" spans="1:53" s="34" customFormat="1">
      <c r="A1152"/>
      <c r="B1152"/>
      <c r="C1152"/>
      <c r="D1152"/>
      <c r="E1152"/>
      <c r="F1152"/>
      <c r="G1152"/>
      <c r="H1152"/>
      <c r="I1152"/>
      <c r="J1152"/>
      <c r="K1152" s="59"/>
      <c r="L1152" s="59"/>
      <c r="M1152" s="59"/>
      <c r="N1152" s="59"/>
      <c r="O1152" s="59"/>
      <c r="P1152" s="59"/>
      <c r="Q1152" s="59"/>
      <c r="R1152" s="59"/>
      <c r="S1152" s="59"/>
      <c r="T1152" s="59"/>
      <c r="U1152" s="59"/>
      <c r="V1152" s="59"/>
      <c r="W1152" s="59"/>
      <c r="X1152" s="59"/>
      <c r="Y1152" s="59"/>
      <c r="Z1152" s="59"/>
      <c r="AA1152" s="59"/>
      <c r="AB1152" s="59"/>
      <c r="AC1152" s="59"/>
      <c r="AD1152" s="59"/>
      <c r="AE1152" s="59"/>
      <c r="AF1152" s="59"/>
      <c r="AG1152" s="59"/>
      <c r="AH1152" s="59"/>
      <c r="AI1152" s="59"/>
      <c r="AJ1152" s="59"/>
      <c r="AK1152" s="59"/>
      <c r="AL1152" s="59"/>
      <c r="AM1152" s="59"/>
      <c r="AN1152" s="59"/>
      <c r="AO1152" s="59"/>
      <c r="AP1152" s="59"/>
      <c r="AQ1152" s="59"/>
      <c r="AR1152" s="59"/>
      <c r="AS1152" s="59"/>
      <c r="AT1152" s="59"/>
      <c r="AU1152" s="59"/>
      <c r="AV1152" s="59"/>
      <c r="AW1152" s="59"/>
      <c r="AX1152" s="59"/>
      <c r="AY1152" s="59"/>
      <c r="AZ1152" s="59"/>
      <c r="BA1152" s="59"/>
    </row>
    <row r="1153" spans="1:53" s="34" customFormat="1">
      <c r="A1153"/>
      <c r="B1153"/>
      <c r="C1153"/>
      <c r="D1153"/>
      <c r="E1153"/>
      <c r="F1153"/>
      <c r="G1153"/>
      <c r="H1153"/>
      <c r="I1153"/>
      <c r="J1153"/>
      <c r="K1153" s="59"/>
      <c r="L1153" s="59"/>
      <c r="M1153" s="59"/>
      <c r="N1153" s="59"/>
      <c r="O1153" s="59"/>
      <c r="P1153" s="59"/>
      <c r="Q1153" s="59"/>
      <c r="R1153" s="59"/>
      <c r="S1153" s="59"/>
      <c r="T1153" s="59"/>
      <c r="U1153" s="59"/>
      <c r="V1153" s="59"/>
      <c r="W1153" s="59"/>
      <c r="X1153" s="59"/>
      <c r="Y1153" s="59"/>
      <c r="Z1153" s="59"/>
      <c r="AA1153" s="59"/>
      <c r="AB1153" s="59"/>
      <c r="AC1153" s="59"/>
      <c r="AD1153" s="59"/>
      <c r="AE1153" s="59"/>
      <c r="AF1153" s="59"/>
      <c r="AG1153" s="59"/>
      <c r="AH1153" s="59"/>
      <c r="AI1153" s="59"/>
      <c r="AJ1153" s="59"/>
      <c r="AK1153" s="59"/>
      <c r="AL1153" s="59"/>
      <c r="AM1153" s="59"/>
      <c r="AN1153" s="59"/>
      <c r="AO1153" s="59"/>
      <c r="AP1153" s="59"/>
      <c r="AQ1153" s="59"/>
      <c r="AR1153" s="59"/>
      <c r="AS1153" s="59"/>
      <c r="AT1153" s="59"/>
      <c r="AU1153" s="59"/>
      <c r="AV1153" s="59"/>
      <c r="AW1153" s="59"/>
      <c r="AX1153" s="59"/>
      <c r="AY1153" s="59"/>
      <c r="AZ1153" s="59"/>
      <c r="BA1153" s="59"/>
    </row>
    <row r="1154" spans="1:53" s="34" customFormat="1">
      <c r="A1154"/>
      <c r="B1154"/>
      <c r="C1154"/>
      <c r="D1154"/>
      <c r="E1154"/>
      <c r="F1154"/>
      <c r="G1154"/>
      <c r="H1154"/>
      <c r="I1154"/>
      <c r="J1154"/>
      <c r="K1154" s="59"/>
      <c r="L1154" s="59"/>
      <c r="M1154" s="59"/>
      <c r="N1154" s="59"/>
      <c r="O1154" s="59"/>
      <c r="P1154" s="59"/>
      <c r="Q1154" s="59"/>
      <c r="R1154" s="59"/>
      <c r="S1154" s="59"/>
      <c r="T1154" s="59"/>
      <c r="U1154" s="59"/>
      <c r="V1154" s="59"/>
      <c r="W1154" s="59"/>
      <c r="X1154" s="59"/>
      <c r="Y1154" s="59"/>
      <c r="Z1154" s="59"/>
      <c r="AA1154" s="59"/>
      <c r="AB1154" s="59"/>
      <c r="AC1154" s="59"/>
      <c r="AD1154" s="59"/>
      <c r="AE1154" s="59"/>
      <c r="AF1154" s="59"/>
      <c r="AG1154" s="59"/>
      <c r="AH1154" s="59"/>
      <c r="AI1154" s="59"/>
      <c r="AJ1154" s="59"/>
      <c r="AK1154" s="59"/>
      <c r="AL1154" s="59"/>
      <c r="AM1154" s="59"/>
      <c r="AN1154" s="59"/>
      <c r="AO1154" s="59"/>
      <c r="AP1154" s="59"/>
      <c r="AQ1154" s="59"/>
      <c r="AR1154" s="59"/>
      <c r="AS1154" s="59"/>
      <c r="AT1154" s="59"/>
      <c r="AU1154" s="59"/>
      <c r="AV1154" s="59"/>
      <c r="AW1154" s="59"/>
      <c r="AX1154" s="59"/>
      <c r="AY1154" s="59"/>
      <c r="AZ1154" s="59"/>
      <c r="BA1154" s="59"/>
    </row>
    <row r="1155" spans="1:53" s="34" customFormat="1">
      <c r="A1155"/>
      <c r="B1155"/>
      <c r="C1155"/>
      <c r="D1155"/>
      <c r="E1155"/>
      <c r="F1155"/>
      <c r="G1155"/>
      <c r="H1155"/>
      <c r="I1155"/>
      <c r="J1155"/>
      <c r="K1155" s="59"/>
      <c r="L1155" s="59"/>
      <c r="M1155" s="59"/>
      <c r="N1155" s="59"/>
      <c r="O1155" s="59"/>
      <c r="P1155" s="59"/>
      <c r="Q1155" s="59"/>
      <c r="R1155" s="59"/>
      <c r="S1155" s="59"/>
      <c r="T1155" s="59"/>
      <c r="U1155" s="59"/>
      <c r="V1155" s="59"/>
      <c r="W1155" s="59"/>
      <c r="X1155" s="59"/>
      <c r="Y1155" s="59"/>
      <c r="Z1155" s="59"/>
      <c r="AA1155" s="59"/>
      <c r="AB1155" s="59"/>
      <c r="AC1155" s="59"/>
      <c r="AD1155" s="59"/>
      <c r="AE1155" s="59"/>
      <c r="AF1155" s="59"/>
      <c r="AG1155" s="59"/>
      <c r="AH1155" s="59"/>
      <c r="AI1155" s="59"/>
      <c r="AJ1155" s="59"/>
      <c r="AK1155" s="59"/>
      <c r="AL1155" s="59"/>
      <c r="AM1155" s="59"/>
      <c r="AN1155" s="59"/>
      <c r="AO1155" s="59"/>
      <c r="AP1155" s="59"/>
      <c r="AQ1155" s="59"/>
      <c r="AR1155" s="59"/>
      <c r="AS1155" s="59"/>
      <c r="AT1155" s="59"/>
      <c r="AU1155" s="59"/>
      <c r="AV1155" s="59"/>
      <c r="AW1155" s="59"/>
      <c r="AX1155" s="59"/>
      <c r="AY1155" s="59"/>
      <c r="AZ1155" s="59"/>
      <c r="BA1155" s="59"/>
    </row>
    <row r="1156" spans="1:53" s="34" customFormat="1">
      <c r="A1156"/>
      <c r="B1156"/>
      <c r="C1156"/>
      <c r="D1156"/>
      <c r="E1156"/>
      <c r="F1156"/>
      <c r="G1156"/>
      <c r="H1156"/>
      <c r="I1156"/>
      <c r="J1156"/>
      <c r="K1156" s="59"/>
      <c r="L1156" s="59"/>
      <c r="M1156" s="59"/>
      <c r="N1156" s="59"/>
      <c r="O1156" s="59"/>
      <c r="P1156" s="59"/>
      <c r="Q1156" s="59"/>
      <c r="R1156" s="59"/>
      <c r="S1156" s="59"/>
      <c r="T1156" s="59"/>
      <c r="U1156" s="59"/>
      <c r="V1156" s="59"/>
      <c r="W1156" s="59"/>
      <c r="X1156" s="59"/>
      <c r="Y1156" s="59"/>
      <c r="Z1156" s="59"/>
      <c r="AA1156" s="59"/>
      <c r="AB1156" s="59"/>
      <c r="AC1156" s="59"/>
      <c r="AD1156" s="59"/>
      <c r="AE1156" s="59"/>
      <c r="AF1156" s="59"/>
      <c r="AG1156" s="59"/>
      <c r="AH1156" s="59"/>
      <c r="AI1156" s="59"/>
      <c r="AJ1156" s="59"/>
      <c r="AK1156" s="59"/>
      <c r="AL1156" s="59"/>
      <c r="AM1156" s="59"/>
      <c r="AN1156" s="59"/>
      <c r="AO1156" s="59"/>
      <c r="AP1156" s="59"/>
      <c r="AQ1156" s="59"/>
      <c r="AR1156" s="59"/>
      <c r="AS1156" s="59"/>
      <c r="AT1156" s="59"/>
      <c r="AU1156" s="59"/>
      <c r="AV1156" s="59"/>
      <c r="AW1156" s="59"/>
      <c r="AX1156" s="59"/>
      <c r="AY1156" s="59"/>
      <c r="AZ1156" s="59"/>
      <c r="BA1156" s="59"/>
    </row>
    <row r="1157" spans="1:53" s="34" customFormat="1">
      <c r="A1157"/>
      <c r="B1157"/>
      <c r="C1157"/>
      <c r="D1157"/>
      <c r="E1157"/>
      <c r="F1157"/>
      <c r="G1157"/>
      <c r="H1157"/>
      <c r="I1157"/>
      <c r="J1157"/>
      <c r="K1157" s="59"/>
      <c r="L1157" s="59"/>
      <c r="M1157" s="59"/>
      <c r="N1157" s="59"/>
      <c r="O1157" s="59"/>
      <c r="P1157" s="59"/>
      <c r="Q1157" s="59"/>
      <c r="R1157" s="59"/>
      <c r="S1157" s="59"/>
      <c r="T1157" s="59"/>
      <c r="U1157" s="59"/>
      <c r="V1157" s="59"/>
      <c r="W1157" s="59"/>
      <c r="X1157" s="59"/>
      <c r="Y1157" s="59"/>
      <c r="Z1157" s="59"/>
      <c r="AA1157" s="59"/>
      <c r="AB1157" s="59"/>
      <c r="AC1157" s="59"/>
      <c r="AD1157" s="59"/>
      <c r="AE1157" s="59"/>
      <c r="AF1157" s="59"/>
      <c r="AG1157" s="59"/>
      <c r="AH1157" s="59"/>
      <c r="AI1157" s="59"/>
      <c r="AJ1157" s="59"/>
      <c r="AK1157" s="59"/>
      <c r="AL1157" s="59"/>
      <c r="AM1157" s="59"/>
      <c r="AN1157" s="59"/>
      <c r="AO1157" s="59"/>
      <c r="AP1157" s="59"/>
      <c r="AQ1157" s="59"/>
      <c r="AR1157" s="59"/>
      <c r="AS1157" s="59"/>
      <c r="AT1157" s="59"/>
      <c r="AU1157" s="59"/>
      <c r="AV1157" s="59"/>
      <c r="AW1157" s="59"/>
      <c r="AX1157" s="59"/>
      <c r="AY1157" s="59"/>
      <c r="AZ1157" s="59"/>
      <c r="BA1157" s="59"/>
    </row>
    <row r="1158" spans="1:53" s="34" customFormat="1">
      <c r="A1158"/>
      <c r="B1158"/>
      <c r="C1158"/>
      <c r="D1158"/>
      <c r="E1158"/>
      <c r="F1158"/>
      <c r="G1158"/>
      <c r="H1158"/>
      <c r="I1158"/>
      <c r="J1158"/>
      <c r="K1158" s="59"/>
      <c r="L1158" s="59"/>
      <c r="M1158" s="59"/>
      <c r="N1158" s="59"/>
      <c r="O1158" s="59"/>
      <c r="P1158" s="59"/>
      <c r="Q1158" s="59"/>
      <c r="R1158" s="59"/>
      <c r="S1158" s="59"/>
      <c r="T1158" s="59"/>
      <c r="U1158" s="59"/>
      <c r="V1158" s="59"/>
      <c r="W1158" s="59"/>
      <c r="X1158" s="59"/>
      <c r="Y1158" s="59"/>
      <c r="Z1158" s="59"/>
      <c r="AA1158" s="59"/>
      <c r="AB1158" s="59"/>
      <c r="AC1158" s="59"/>
      <c r="AD1158" s="59"/>
      <c r="AE1158" s="59"/>
      <c r="AF1158" s="59"/>
      <c r="AG1158" s="59"/>
      <c r="AH1158" s="59"/>
      <c r="AI1158" s="59"/>
      <c r="AJ1158" s="59"/>
      <c r="AK1158" s="59"/>
      <c r="AL1158" s="59"/>
      <c r="AM1158" s="59"/>
      <c r="AN1158" s="59"/>
      <c r="AO1158" s="59"/>
      <c r="AP1158" s="59"/>
      <c r="AQ1158" s="59"/>
      <c r="AR1158" s="59"/>
      <c r="AS1158" s="59"/>
      <c r="AT1158" s="59"/>
      <c r="AU1158" s="59"/>
      <c r="AV1158" s="59"/>
      <c r="AW1158" s="59"/>
      <c r="AX1158" s="59"/>
      <c r="AY1158" s="59"/>
      <c r="AZ1158" s="59"/>
      <c r="BA1158" s="59"/>
    </row>
    <row r="1159" spans="1:53" s="34" customFormat="1">
      <c r="A1159"/>
      <c r="B1159"/>
      <c r="C1159"/>
      <c r="D1159"/>
      <c r="E1159"/>
      <c r="F1159"/>
      <c r="G1159"/>
      <c r="H1159"/>
      <c r="I1159"/>
      <c r="J1159"/>
      <c r="K1159" s="59"/>
      <c r="L1159" s="59"/>
      <c r="M1159" s="59"/>
      <c r="N1159" s="59"/>
      <c r="O1159" s="59"/>
      <c r="P1159" s="59"/>
      <c r="Q1159" s="59"/>
      <c r="R1159" s="59"/>
      <c r="S1159" s="59"/>
      <c r="T1159" s="59"/>
      <c r="U1159" s="59"/>
      <c r="V1159" s="59"/>
      <c r="W1159" s="59"/>
      <c r="X1159" s="59"/>
      <c r="Y1159" s="59"/>
      <c r="Z1159" s="59"/>
      <c r="AA1159" s="59"/>
      <c r="AB1159" s="59"/>
      <c r="AC1159" s="59"/>
      <c r="AD1159" s="59"/>
      <c r="AE1159" s="59"/>
      <c r="AF1159" s="59"/>
      <c r="AG1159" s="59"/>
      <c r="AH1159" s="59"/>
      <c r="AI1159" s="59"/>
      <c r="AJ1159" s="59"/>
      <c r="AK1159" s="59"/>
      <c r="AL1159" s="59"/>
      <c r="AM1159" s="59"/>
      <c r="AN1159" s="59"/>
      <c r="AO1159" s="59"/>
      <c r="AP1159" s="59"/>
      <c r="AQ1159" s="59"/>
      <c r="AR1159" s="59"/>
      <c r="AS1159" s="59"/>
      <c r="AT1159" s="59"/>
      <c r="AU1159" s="59"/>
      <c r="AV1159" s="59"/>
      <c r="AW1159" s="59"/>
      <c r="AX1159" s="59"/>
      <c r="AY1159" s="59"/>
      <c r="AZ1159" s="59"/>
      <c r="BA1159" s="59"/>
    </row>
    <row r="1160" spans="1:53" s="34" customFormat="1">
      <c r="A1160"/>
      <c r="B1160"/>
      <c r="C1160"/>
      <c r="D1160"/>
      <c r="E1160"/>
      <c r="F1160"/>
      <c r="G1160"/>
      <c r="H1160"/>
      <c r="I1160"/>
      <c r="J1160"/>
      <c r="K1160" s="59"/>
      <c r="L1160" s="59"/>
      <c r="M1160" s="59"/>
      <c r="N1160" s="59"/>
      <c r="O1160" s="59"/>
      <c r="P1160" s="59"/>
      <c r="Q1160" s="59"/>
      <c r="R1160" s="59"/>
      <c r="S1160" s="59"/>
      <c r="T1160" s="59"/>
      <c r="U1160" s="59"/>
      <c r="V1160" s="59"/>
      <c r="W1160" s="59"/>
      <c r="X1160" s="59"/>
      <c r="Y1160" s="59"/>
      <c r="Z1160" s="59"/>
      <c r="AA1160" s="59"/>
      <c r="AB1160" s="59"/>
      <c r="AC1160" s="59"/>
      <c r="AD1160" s="59"/>
      <c r="AE1160" s="59"/>
      <c r="AF1160" s="59"/>
      <c r="AG1160" s="59"/>
      <c r="AH1160" s="59"/>
      <c r="AI1160" s="59"/>
      <c r="AJ1160" s="59"/>
      <c r="AK1160" s="59"/>
      <c r="AL1160" s="59"/>
      <c r="AM1160" s="59"/>
      <c r="AN1160" s="59"/>
      <c r="AO1160" s="59"/>
      <c r="AP1160" s="59"/>
      <c r="AQ1160" s="59"/>
      <c r="AR1160" s="59"/>
      <c r="AS1160" s="59"/>
      <c r="AT1160" s="59"/>
      <c r="AU1160" s="59"/>
      <c r="AV1160" s="59"/>
      <c r="AW1160" s="59"/>
      <c r="AX1160" s="59"/>
      <c r="AY1160" s="59"/>
      <c r="AZ1160" s="59"/>
      <c r="BA1160" s="59"/>
    </row>
    <row r="1161" spans="1:53" s="34" customFormat="1">
      <c r="A1161"/>
      <c r="B1161"/>
      <c r="C1161"/>
      <c r="D1161"/>
      <c r="E1161"/>
      <c r="F1161"/>
      <c r="G1161"/>
      <c r="H1161"/>
      <c r="I1161"/>
      <c r="J1161"/>
      <c r="K1161" s="59"/>
      <c r="L1161" s="59"/>
      <c r="M1161" s="59"/>
      <c r="N1161" s="59"/>
      <c r="O1161" s="59"/>
      <c r="P1161" s="59"/>
      <c r="Q1161" s="59"/>
      <c r="R1161" s="59"/>
      <c r="S1161" s="59"/>
      <c r="T1161" s="59"/>
      <c r="U1161" s="59"/>
      <c r="V1161" s="59"/>
      <c r="W1161" s="59"/>
      <c r="X1161" s="59"/>
      <c r="Y1161" s="59"/>
      <c r="Z1161" s="59"/>
      <c r="AA1161" s="59"/>
      <c r="AB1161" s="59"/>
      <c r="AC1161" s="59"/>
      <c r="AD1161" s="59"/>
      <c r="AE1161" s="59"/>
      <c r="AF1161" s="59"/>
      <c r="AG1161" s="59"/>
      <c r="AH1161" s="59"/>
      <c r="AI1161" s="59"/>
      <c r="AJ1161" s="59"/>
      <c r="AK1161" s="59"/>
      <c r="AL1161" s="59"/>
      <c r="AM1161" s="59"/>
      <c r="AN1161" s="59"/>
      <c r="AO1161" s="59"/>
      <c r="AP1161" s="59"/>
      <c r="AQ1161" s="59"/>
      <c r="AR1161" s="59"/>
      <c r="AS1161" s="59"/>
      <c r="AT1161" s="59"/>
      <c r="AU1161" s="59"/>
      <c r="AV1161" s="59"/>
      <c r="AW1161" s="59"/>
      <c r="AX1161" s="59"/>
      <c r="AY1161" s="59"/>
      <c r="AZ1161" s="59"/>
      <c r="BA1161" s="59"/>
    </row>
    <row r="1162" spans="1:53" s="34" customFormat="1">
      <c r="A1162"/>
      <c r="B1162"/>
      <c r="C1162"/>
      <c r="D1162"/>
      <c r="E1162"/>
      <c r="F1162"/>
      <c r="G1162"/>
      <c r="H1162"/>
      <c r="I1162"/>
      <c r="J1162"/>
      <c r="K1162" s="59"/>
      <c r="L1162" s="59"/>
      <c r="M1162" s="59"/>
      <c r="N1162" s="59"/>
      <c r="O1162" s="59"/>
      <c r="P1162" s="59"/>
      <c r="Q1162" s="59"/>
      <c r="R1162" s="59"/>
      <c r="S1162" s="59"/>
      <c r="T1162" s="59"/>
      <c r="U1162" s="59"/>
      <c r="V1162" s="59"/>
      <c r="W1162" s="59"/>
      <c r="X1162" s="59"/>
      <c r="Y1162" s="59"/>
      <c r="Z1162" s="59"/>
      <c r="AA1162" s="59"/>
      <c r="AB1162" s="59"/>
      <c r="AC1162" s="59"/>
      <c r="AD1162" s="59"/>
      <c r="AE1162" s="59"/>
      <c r="AF1162" s="59"/>
      <c r="AG1162" s="59"/>
      <c r="AH1162" s="59"/>
      <c r="AI1162" s="59"/>
      <c r="AJ1162" s="59"/>
      <c r="AK1162" s="59"/>
      <c r="AL1162" s="59"/>
      <c r="AM1162" s="59"/>
      <c r="AN1162" s="59"/>
      <c r="AO1162" s="59"/>
      <c r="AP1162" s="59"/>
      <c r="AQ1162" s="59"/>
      <c r="AR1162" s="59"/>
      <c r="AS1162" s="59"/>
      <c r="AT1162" s="59"/>
      <c r="AU1162" s="59"/>
      <c r="AV1162" s="59"/>
      <c r="AW1162" s="59"/>
      <c r="AX1162" s="59"/>
      <c r="AY1162" s="59"/>
      <c r="AZ1162" s="59"/>
      <c r="BA1162" s="59"/>
    </row>
    <row r="1163" spans="1:53" s="34" customFormat="1">
      <c r="A1163"/>
      <c r="B1163"/>
      <c r="C1163"/>
      <c r="D1163"/>
      <c r="E1163"/>
      <c r="F1163"/>
      <c r="G1163"/>
      <c r="H1163"/>
      <c r="I1163"/>
      <c r="J1163"/>
      <c r="K1163" s="59"/>
      <c r="L1163" s="59"/>
      <c r="M1163" s="59"/>
      <c r="N1163" s="59"/>
      <c r="O1163" s="59"/>
      <c r="P1163" s="59"/>
      <c r="Q1163" s="59"/>
      <c r="R1163" s="59"/>
      <c r="S1163" s="59"/>
      <c r="T1163" s="59"/>
      <c r="U1163" s="59"/>
      <c r="V1163" s="59"/>
      <c r="W1163" s="59"/>
      <c r="X1163" s="59"/>
      <c r="Y1163" s="59"/>
      <c r="Z1163" s="59"/>
      <c r="AA1163" s="59"/>
      <c r="AB1163" s="59"/>
      <c r="AC1163" s="59"/>
      <c r="AD1163" s="59"/>
      <c r="AE1163" s="59"/>
      <c r="AF1163" s="59"/>
      <c r="AG1163" s="59"/>
      <c r="AH1163" s="59"/>
      <c r="AI1163" s="59"/>
      <c r="AJ1163" s="59"/>
      <c r="AK1163" s="59"/>
      <c r="AL1163" s="59"/>
      <c r="AM1163" s="59"/>
      <c r="AN1163" s="59"/>
      <c r="AO1163" s="59"/>
      <c r="AP1163" s="59"/>
      <c r="AQ1163" s="59"/>
      <c r="AR1163" s="59"/>
      <c r="AS1163" s="59"/>
      <c r="AT1163" s="59"/>
      <c r="AU1163" s="59"/>
      <c r="AV1163" s="59"/>
      <c r="AW1163" s="59"/>
      <c r="AX1163" s="59"/>
      <c r="AY1163" s="59"/>
      <c r="AZ1163" s="59"/>
      <c r="BA1163" s="59"/>
    </row>
    <row r="1164" spans="1:53" s="34" customFormat="1">
      <c r="A1164"/>
      <c r="B1164"/>
      <c r="C1164"/>
      <c r="D1164"/>
      <c r="E1164"/>
      <c r="F1164"/>
      <c r="G1164"/>
      <c r="H1164"/>
      <c r="I1164"/>
      <c r="J1164"/>
      <c r="K1164" s="59"/>
      <c r="L1164" s="59"/>
      <c r="M1164" s="59"/>
      <c r="N1164" s="59"/>
      <c r="O1164" s="59"/>
      <c r="P1164" s="59"/>
      <c r="Q1164" s="59"/>
      <c r="R1164" s="59"/>
      <c r="S1164" s="59"/>
      <c r="T1164" s="59"/>
      <c r="U1164" s="59"/>
      <c r="V1164" s="59"/>
      <c r="W1164" s="59"/>
      <c r="X1164" s="59"/>
      <c r="Y1164" s="59"/>
      <c r="Z1164" s="59"/>
      <c r="AA1164" s="59"/>
      <c r="AB1164" s="59"/>
      <c r="AC1164" s="59"/>
      <c r="AD1164" s="59"/>
      <c r="AE1164" s="59"/>
      <c r="AF1164" s="59"/>
      <c r="AG1164" s="59"/>
      <c r="AH1164" s="59"/>
      <c r="AI1164" s="59"/>
      <c r="AJ1164" s="59"/>
      <c r="AK1164" s="59"/>
      <c r="AL1164" s="59"/>
      <c r="AM1164" s="59"/>
      <c r="AN1164" s="59"/>
      <c r="AO1164" s="59"/>
      <c r="AP1164" s="59"/>
      <c r="AQ1164" s="59"/>
      <c r="AR1164" s="59"/>
      <c r="AS1164" s="59"/>
      <c r="AT1164" s="59"/>
      <c r="AU1164" s="59"/>
      <c r="AV1164" s="59"/>
      <c r="AW1164" s="59"/>
      <c r="AX1164" s="59"/>
      <c r="AY1164" s="59"/>
      <c r="AZ1164" s="59"/>
      <c r="BA1164" s="59"/>
    </row>
    <row r="1165" spans="1:53" s="34" customFormat="1">
      <c r="A1165"/>
      <c r="B1165"/>
      <c r="C1165"/>
      <c r="D1165"/>
      <c r="E1165"/>
      <c r="F1165"/>
      <c r="G1165"/>
      <c r="H1165"/>
      <c r="I1165"/>
      <c r="J1165"/>
      <c r="K1165" s="59"/>
      <c r="L1165" s="59"/>
      <c r="M1165" s="59"/>
      <c r="N1165" s="59"/>
      <c r="O1165" s="59"/>
      <c r="P1165" s="59"/>
      <c r="Q1165" s="59"/>
      <c r="R1165" s="59"/>
      <c r="S1165" s="59"/>
      <c r="T1165" s="59"/>
      <c r="U1165" s="59"/>
      <c r="V1165" s="59"/>
      <c r="W1165" s="59"/>
      <c r="X1165" s="59"/>
      <c r="Y1165" s="59"/>
      <c r="Z1165" s="59"/>
      <c r="AA1165" s="59"/>
      <c r="AB1165" s="59"/>
      <c r="AC1165" s="59"/>
      <c r="AD1165" s="59"/>
      <c r="AE1165" s="59"/>
      <c r="AF1165" s="59"/>
      <c r="AG1165" s="59"/>
      <c r="AH1165" s="59"/>
      <c r="AI1165" s="59"/>
      <c r="AJ1165" s="59"/>
      <c r="AK1165" s="59"/>
      <c r="AL1165" s="59"/>
      <c r="AM1165" s="59"/>
      <c r="AN1165" s="59"/>
      <c r="AO1165" s="59"/>
      <c r="AP1165" s="59"/>
      <c r="AQ1165" s="59"/>
      <c r="AR1165" s="59"/>
      <c r="AS1165" s="59"/>
      <c r="AT1165" s="59"/>
      <c r="AU1165" s="59"/>
      <c r="AV1165" s="59"/>
      <c r="AW1165" s="59"/>
      <c r="AX1165" s="59"/>
      <c r="AY1165" s="59"/>
      <c r="AZ1165" s="59"/>
      <c r="BA1165" s="59"/>
    </row>
    <row r="1166" spans="1:53" s="34" customFormat="1">
      <c r="A1166"/>
      <c r="B1166"/>
      <c r="C1166"/>
      <c r="D1166"/>
      <c r="E1166"/>
      <c r="F1166"/>
      <c r="G1166"/>
      <c r="H1166"/>
      <c r="I1166"/>
      <c r="J1166"/>
      <c r="K1166" s="59"/>
      <c r="L1166" s="59"/>
      <c r="M1166" s="59"/>
      <c r="N1166" s="59"/>
      <c r="O1166" s="59"/>
      <c r="P1166" s="59"/>
      <c r="Q1166" s="59"/>
      <c r="R1166" s="59"/>
      <c r="S1166" s="59"/>
      <c r="T1166" s="59"/>
      <c r="U1166" s="59"/>
      <c r="V1166" s="59"/>
      <c r="W1166" s="59"/>
      <c r="X1166" s="59"/>
      <c r="Y1166" s="59"/>
      <c r="Z1166" s="59"/>
      <c r="AA1166" s="59"/>
      <c r="AB1166" s="59"/>
      <c r="AC1166" s="59"/>
      <c r="AD1166" s="59"/>
      <c r="AE1166" s="59"/>
      <c r="AF1166" s="59"/>
      <c r="AG1166" s="59"/>
      <c r="AH1166" s="59"/>
      <c r="AI1166" s="59"/>
      <c r="AJ1166" s="59"/>
      <c r="AK1166" s="59"/>
      <c r="AL1166" s="59"/>
      <c r="AM1166" s="59"/>
      <c r="AN1166" s="59"/>
      <c r="AO1166" s="59"/>
      <c r="AP1166" s="59"/>
      <c r="AQ1166" s="59"/>
      <c r="AR1166" s="59"/>
      <c r="AS1166" s="59"/>
      <c r="AT1166" s="59"/>
      <c r="AU1166" s="59"/>
      <c r="AV1166" s="59"/>
      <c r="AW1166" s="59"/>
      <c r="AX1166" s="59"/>
      <c r="AY1166" s="59"/>
      <c r="AZ1166" s="59"/>
      <c r="BA1166" s="59"/>
    </row>
    <row r="1167" spans="1:53" s="34" customFormat="1">
      <c r="A1167"/>
      <c r="B1167"/>
      <c r="C1167"/>
      <c r="D1167"/>
      <c r="E1167"/>
      <c r="F1167"/>
      <c r="G1167"/>
      <c r="H1167"/>
      <c r="I1167"/>
      <c r="J1167"/>
      <c r="K1167" s="59"/>
      <c r="L1167" s="59"/>
      <c r="M1167" s="59"/>
      <c r="N1167" s="59"/>
      <c r="O1167" s="59"/>
      <c r="P1167" s="59"/>
      <c r="Q1167" s="59"/>
      <c r="R1167" s="59"/>
      <c r="S1167" s="59"/>
      <c r="T1167" s="59"/>
      <c r="U1167" s="59"/>
      <c r="V1167" s="59"/>
      <c r="W1167" s="59"/>
      <c r="X1167" s="59"/>
      <c r="Y1167" s="59"/>
      <c r="Z1167" s="59"/>
      <c r="AA1167" s="59"/>
      <c r="AB1167" s="59"/>
      <c r="AC1167" s="59"/>
      <c r="AD1167" s="59"/>
      <c r="AE1167" s="59"/>
      <c r="AF1167" s="59"/>
      <c r="AG1167" s="59"/>
      <c r="AH1167" s="59"/>
      <c r="AI1167" s="59"/>
      <c r="AJ1167" s="59"/>
      <c r="AK1167" s="59"/>
      <c r="AL1167" s="59"/>
      <c r="AM1167" s="59"/>
      <c r="AN1167" s="59"/>
      <c r="AO1167" s="59"/>
      <c r="AP1167" s="59"/>
      <c r="AQ1167" s="59"/>
      <c r="AR1167" s="59"/>
      <c r="AS1167" s="59"/>
      <c r="AT1167" s="59"/>
      <c r="AU1167" s="59"/>
      <c r="AV1167" s="59"/>
      <c r="AW1167" s="59"/>
      <c r="AX1167" s="59"/>
      <c r="AY1167" s="59"/>
      <c r="AZ1167" s="59"/>
      <c r="BA1167" s="59"/>
    </row>
    <row r="1168" spans="1:53" s="34" customFormat="1">
      <c r="A1168"/>
      <c r="B1168"/>
      <c r="C1168"/>
      <c r="D1168"/>
      <c r="E1168"/>
      <c r="F1168"/>
      <c r="G1168"/>
      <c r="H1168"/>
      <c r="I1168"/>
      <c r="J1168"/>
      <c r="K1168" s="59"/>
      <c r="L1168" s="59"/>
      <c r="M1168" s="59"/>
      <c r="N1168" s="59"/>
      <c r="O1168" s="59"/>
      <c r="P1168" s="59"/>
      <c r="Q1168" s="59"/>
      <c r="R1168" s="59"/>
      <c r="S1168" s="59"/>
      <c r="T1168" s="59"/>
      <c r="U1168" s="59"/>
      <c r="V1168" s="59"/>
      <c r="W1168" s="59"/>
      <c r="X1168" s="59"/>
      <c r="Y1168" s="59"/>
      <c r="Z1168" s="59"/>
      <c r="AA1168" s="59"/>
      <c r="AB1168" s="59"/>
      <c r="AC1168" s="59"/>
      <c r="AD1168" s="59"/>
      <c r="AE1168" s="59"/>
      <c r="AF1168" s="59"/>
      <c r="AG1168" s="59"/>
      <c r="AH1168" s="59"/>
      <c r="AI1168" s="59"/>
      <c r="AJ1168" s="59"/>
      <c r="AK1168" s="59"/>
      <c r="AL1168" s="59"/>
      <c r="AM1168" s="59"/>
      <c r="AN1168" s="59"/>
      <c r="AO1168" s="59"/>
      <c r="AP1168" s="59"/>
      <c r="AQ1168" s="59"/>
      <c r="AR1168" s="59"/>
      <c r="AS1168" s="59"/>
      <c r="AT1168" s="59"/>
      <c r="AU1168" s="59"/>
      <c r="AV1168" s="59"/>
      <c r="AW1168" s="59"/>
      <c r="AX1168" s="59"/>
      <c r="AY1168" s="59"/>
      <c r="AZ1168" s="59"/>
      <c r="BA1168" s="59"/>
    </row>
    <row r="1170" spans="2:53" ht="17.399999999999999">
      <c r="B1170" s="2" t="s">
        <v>32</v>
      </c>
      <c r="C1170" s="3" t="s">
        <v>33</v>
      </c>
    </row>
    <row r="1171" spans="2:53" ht="18" thickBot="1">
      <c r="B1171" s="2"/>
    </row>
    <row r="1172" spans="2:53">
      <c r="B1172" s="50" t="s">
        <v>34</v>
      </c>
      <c r="C1172" s="51" t="s">
        <v>35</v>
      </c>
      <c r="D1172" s="53"/>
      <c r="E1172" s="51"/>
      <c r="F1172" s="53"/>
      <c r="G1172" s="51"/>
      <c r="H1172" s="53"/>
      <c r="I1172" s="51"/>
      <c r="J1172" s="53"/>
      <c r="K1172" s="51"/>
      <c r="L1172" s="53"/>
      <c r="M1172" s="51"/>
      <c r="N1172" s="53"/>
      <c r="O1172" s="53"/>
      <c r="P1172" s="53"/>
      <c r="Q1172" s="54"/>
      <c r="R1172" s="54"/>
      <c r="S1172" s="54"/>
      <c r="T1172" s="54"/>
      <c r="U1172" s="52"/>
      <c r="V1172" s="52"/>
      <c r="W1172" s="52"/>
      <c r="X1172" s="52"/>
      <c r="Y1172" s="52"/>
      <c r="Z1172" s="52"/>
      <c r="AA1172" s="52"/>
      <c r="AB1172" s="52"/>
      <c r="AC1172" s="52"/>
      <c r="AD1172" s="52"/>
      <c r="AE1172" s="52"/>
      <c r="AF1172" s="52"/>
      <c r="AG1172" s="52"/>
      <c r="AH1172" s="52"/>
      <c r="AI1172" s="52"/>
      <c r="AJ1172" s="52"/>
      <c r="AK1172" s="52"/>
      <c r="AL1172" s="52"/>
      <c r="AM1172" s="52"/>
      <c r="AN1172" s="52"/>
      <c r="AO1172" s="52"/>
      <c r="AP1172" s="52"/>
      <c r="AQ1172" s="52"/>
      <c r="AR1172" s="52"/>
      <c r="AS1172" s="52"/>
      <c r="AT1172" s="52"/>
      <c r="AU1172" s="52"/>
      <c r="AV1172" s="52"/>
      <c r="AW1172" s="52"/>
      <c r="AX1172" s="52"/>
      <c r="AY1172" s="52"/>
      <c r="AZ1172" s="52"/>
      <c r="BA1172" s="52"/>
    </row>
    <row r="1173" spans="2:53">
      <c r="B1173" s="41"/>
      <c r="C1173" s="4" t="str">
        <f t="shared" ref="C1173:AP1173" si="0">C10</f>
        <v>Au_ppb</v>
      </c>
      <c r="D1173" s="33" t="str">
        <f t="shared" si="0"/>
        <v>Ag_ppm</v>
      </c>
      <c r="E1173" s="4" t="str">
        <f t="shared" si="0"/>
        <v>As_ppm</v>
      </c>
      <c r="F1173" s="33" t="str">
        <f t="shared" si="0"/>
        <v>Sb_ppm</v>
      </c>
      <c r="G1173" s="4" t="str">
        <f t="shared" si="0"/>
        <v>Cu_ppm</v>
      </c>
      <c r="H1173" s="33" t="str">
        <f t="shared" si="0"/>
        <v>Mo_ppm</v>
      </c>
      <c r="I1173" s="4" t="str">
        <f t="shared" si="0"/>
        <v>Pb_ppm</v>
      </c>
      <c r="J1173" s="33" t="str">
        <f t="shared" si="0"/>
        <v>Zn_ppm</v>
      </c>
      <c r="K1173" s="4" t="str">
        <f t="shared" si="0"/>
        <v>Ca</v>
      </c>
      <c r="L1173" s="33" t="str">
        <f t="shared" si="0"/>
        <v>Cd</v>
      </c>
      <c r="M1173" s="4" t="str">
        <f t="shared" si="0"/>
        <v>Ce</v>
      </c>
      <c r="N1173" s="33" t="str">
        <f t="shared" si="0"/>
        <v>Co</v>
      </c>
      <c r="O1173" s="33" t="str">
        <f t="shared" si="0"/>
        <v>Cr</v>
      </c>
      <c r="P1173" s="33" t="str">
        <f t="shared" si="0"/>
        <v>Cs</v>
      </c>
      <c r="Q1173" s="33" t="str">
        <f t="shared" si="0"/>
        <v>Cu</v>
      </c>
      <c r="R1173" s="33" t="str">
        <f t="shared" si="0"/>
        <v>Fe</v>
      </c>
      <c r="S1173" s="33" t="str">
        <f t="shared" si="0"/>
        <v>Ga</v>
      </c>
      <c r="T1173" s="33" t="str">
        <f t="shared" si="0"/>
        <v>Ge</v>
      </c>
      <c r="U1173" s="33" t="str">
        <f t="shared" si="0"/>
        <v>Hf</v>
      </c>
      <c r="V1173" s="33" t="str">
        <f t="shared" si="0"/>
        <v>Hg</v>
      </c>
      <c r="W1173" s="33" t="str">
        <f t="shared" si="0"/>
        <v>In</v>
      </c>
      <c r="X1173" s="33" t="str">
        <f t="shared" si="0"/>
        <v>K</v>
      </c>
      <c r="Y1173" s="33" t="str">
        <f t="shared" si="0"/>
        <v>La</v>
      </c>
      <c r="Z1173" s="33" t="str">
        <f t="shared" si="0"/>
        <v>Li</v>
      </c>
      <c r="AA1173" s="33" t="str">
        <f t="shared" si="0"/>
        <v>Mg</v>
      </c>
      <c r="AB1173" s="33" t="str">
        <f t="shared" si="0"/>
        <v>Mn</v>
      </c>
      <c r="AC1173" s="33" t="str">
        <f t="shared" si="0"/>
        <v>Mo</v>
      </c>
      <c r="AD1173" s="33" t="str">
        <f t="shared" si="0"/>
        <v>Na</v>
      </c>
      <c r="AE1173" s="33" t="str">
        <f t="shared" si="0"/>
        <v>Nb</v>
      </c>
      <c r="AF1173" s="33" t="str">
        <f t="shared" si="0"/>
        <v>Ni</v>
      </c>
      <c r="AG1173" s="33" t="str">
        <f t="shared" si="0"/>
        <v>P</v>
      </c>
      <c r="AH1173" s="33" t="str">
        <f t="shared" si="0"/>
        <v>Pb</v>
      </c>
      <c r="AI1173" s="33" t="str">
        <f t="shared" si="0"/>
        <v>Rb</v>
      </c>
      <c r="AJ1173" s="33" t="str">
        <f t="shared" si="0"/>
        <v>Re</v>
      </c>
      <c r="AK1173" s="33" t="str">
        <f t="shared" si="0"/>
        <v>S</v>
      </c>
      <c r="AL1173" s="33" t="str">
        <f t="shared" si="0"/>
        <v>Sb</v>
      </c>
      <c r="AM1173" s="33" t="str">
        <f t="shared" si="0"/>
        <v>Sc</v>
      </c>
      <c r="AN1173" s="33" t="str">
        <f t="shared" si="0"/>
        <v>Se</v>
      </c>
      <c r="AO1173" s="33" t="str">
        <f t="shared" si="0"/>
        <v>Sn</v>
      </c>
      <c r="AP1173" s="33" t="str">
        <f t="shared" si="0"/>
        <v>Sr</v>
      </c>
      <c r="AQ1173" s="33" t="str">
        <f t="shared" ref="AQ1173:BA1173" si="1">AQ10</f>
        <v>Ta</v>
      </c>
      <c r="AR1173" s="33" t="str">
        <f t="shared" si="1"/>
        <v>Te</v>
      </c>
      <c r="AS1173" s="33" t="str">
        <f t="shared" si="1"/>
        <v>Th</v>
      </c>
      <c r="AT1173" s="33" t="str">
        <f t="shared" si="1"/>
        <v>Ti</v>
      </c>
      <c r="AU1173" s="33" t="str">
        <f t="shared" si="1"/>
        <v>Tl</v>
      </c>
      <c r="AV1173" s="33" t="str">
        <f t="shared" si="1"/>
        <v>U</v>
      </c>
      <c r="AW1173" s="33" t="str">
        <f t="shared" si="1"/>
        <v>V</v>
      </c>
      <c r="AX1173" s="33" t="str">
        <f t="shared" si="1"/>
        <v>W</v>
      </c>
      <c r="AY1173" s="33" t="str">
        <f t="shared" si="1"/>
        <v>Y</v>
      </c>
      <c r="AZ1173" s="33" t="str">
        <f t="shared" si="1"/>
        <v>Zn</v>
      </c>
      <c r="BA1173" s="33" t="str">
        <f t="shared" si="1"/>
        <v>Zr</v>
      </c>
    </row>
    <row r="1174" spans="2:53">
      <c r="B1174" s="42" t="s">
        <v>36</v>
      </c>
      <c r="C1174" s="5">
        <f t="shared" ref="C1174:AH1174" si="2">COUNT(C11:C1168)</f>
        <v>244</v>
      </c>
      <c r="D1174" s="6">
        <f t="shared" si="2"/>
        <v>462</v>
      </c>
      <c r="E1174" s="5">
        <f t="shared" si="2"/>
        <v>1044</v>
      </c>
      <c r="F1174" s="6">
        <f t="shared" si="2"/>
        <v>171</v>
      </c>
      <c r="G1174" s="5">
        <f t="shared" si="2"/>
        <v>1113</v>
      </c>
      <c r="H1174" s="6">
        <f t="shared" si="2"/>
        <v>662</v>
      </c>
      <c r="I1174" s="5">
        <f t="shared" si="2"/>
        <v>1088</v>
      </c>
      <c r="J1174" s="6">
        <f t="shared" si="2"/>
        <v>1118</v>
      </c>
      <c r="K1174" s="5">
        <f t="shared" si="2"/>
        <v>0</v>
      </c>
      <c r="L1174" s="6">
        <f t="shared" si="2"/>
        <v>0</v>
      </c>
      <c r="M1174" s="5">
        <f t="shared" si="2"/>
        <v>0</v>
      </c>
      <c r="N1174" s="6">
        <f t="shared" si="2"/>
        <v>0</v>
      </c>
      <c r="O1174" s="6">
        <f t="shared" si="2"/>
        <v>0</v>
      </c>
      <c r="P1174" s="6">
        <f t="shared" si="2"/>
        <v>0</v>
      </c>
      <c r="Q1174" s="6">
        <f t="shared" si="2"/>
        <v>0</v>
      </c>
      <c r="R1174" s="6">
        <f t="shared" si="2"/>
        <v>0</v>
      </c>
      <c r="S1174" s="6">
        <f t="shared" si="2"/>
        <v>0</v>
      </c>
      <c r="T1174" s="6">
        <f t="shared" si="2"/>
        <v>0</v>
      </c>
      <c r="U1174" s="6">
        <f t="shared" si="2"/>
        <v>0</v>
      </c>
      <c r="V1174" s="6">
        <f t="shared" si="2"/>
        <v>0</v>
      </c>
      <c r="W1174" s="6">
        <f t="shared" si="2"/>
        <v>0</v>
      </c>
      <c r="X1174" s="6">
        <f t="shared" si="2"/>
        <v>0</v>
      </c>
      <c r="Y1174" s="6">
        <f t="shared" si="2"/>
        <v>0</v>
      </c>
      <c r="Z1174" s="6">
        <f t="shared" si="2"/>
        <v>0</v>
      </c>
      <c r="AA1174" s="6">
        <f t="shared" si="2"/>
        <v>0</v>
      </c>
      <c r="AB1174" s="6">
        <f t="shared" si="2"/>
        <v>0</v>
      </c>
      <c r="AC1174" s="6">
        <f t="shared" si="2"/>
        <v>0</v>
      </c>
      <c r="AD1174" s="6">
        <f t="shared" si="2"/>
        <v>0</v>
      </c>
      <c r="AE1174" s="6">
        <f t="shared" si="2"/>
        <v>0</v>
      </c>
      <c r="AF1174" s="6">
        <f t="shared" si="2"/>
        <v>0</v>
      </c>
      <c r="AG1174" s="6">
        <f t="shared" si="2"/>
        <v>0</v>
      </c>
      <c r="AH1174" s="6">
        <f t="shared" si="2"/>
        <v>0</v>
      </c>
      <c r="AI1174" s="6">
        <f t="shared" ref="AI1174:BA1174" si="3">COUNT(AI11:AI1168)</f>
        <v>0</v>
      </c>
      <c r="AJ1174" s="6">
        <f t="shared" si="3"/>
        <v>0</v>
      </c>
      <c r="AK1174" s="6">
        <f t="shared" si="3"/>
        <v>0</v>
      </c>
      <c r="AL1174" s="6">
        <f t="shared" si="3"/>
        <v>0</v>
      </c>
      <c r="AM1174" s="6">
        <f t="shared" si="3"/>
        <v>0</v>
      </c>
      <c r="AN1174" s="6">
        <f t="shared" si="3"/>
        <v>0</v>
      </c>
      <c r="AO1174" s="6">
        <f t="shared" si="3"/>
        <v>0</v>
      </c>
      <c r="AP1174" s="6">
        <f t="shared" si="3"/>
        <v>0</v>
      </c>
      <c r="AQ1174" s="6">
        <f t="shared" si="3"/>
        <v>0</v>
      </c>
      <c r="AR1174" s="6">
        <f t="shared" si="3"/>
        <v>0</v>
      </c>
      <c r="AS1174" s="6">
        <f t="shared" si="3"/>
        <v>0</v>
      </c>
      <c r="AT1174" s="6">
        <f t="shared" si="3"/>
        <v>0</v>
      </c>
      <c r="AU1174" s="6">
        <f t="shared" si="3"/>
        <v>0</v>
      </c>
      <c r="AV1174" s="6">
        <f t="shared" si="3"/>
        <v>0</v>
      </c>
      <c r="AW1174" s="6">
        <f t="shared" si="3"/>
        <v>0</v>
      </c>
      <c r="AX1174" s="6">
        <f t="shared" si="3"/>
        <v>0</v>
      </c>
      <c r="AY1174" s="6">
        <f t="shared" si="3"/>
        <v>0</v>
      </c>
      <c r="AZ1174" s="6">
        <f t="shared" si="3"/>
        <v>0</v>
      </c>
      <c r="BA1174" s="6">
        <f t="shared" si="3"/>
        <v>0</v>
      </c>
    </row>
    <row r="1175" spans="2:53">
      <c r="B1175" s="43" t="s">
        <v>37</v>
      </c>
      <c r="C1175" s="39">
        <f t="shared" ref="C1175:AH1175" si="4">MAX(C11:C1168)</f>
        <v>45</v>
      </c>
      <c r="D1175" s="40">
        <f t="shared" si="4"/>
        <v>2.2999999999999998</v>
      </c>
      <c r="E1175" s="39">
        <f t="shared" si="4"/>
        <v>425</v>
      </c>
      <c r="F1175" s="40">
        <f t="shared" si="4"/>
        <v>13</v>
      </c>
      <c r="G1175" s="39">
        <f t="shared" si="4"/>
        <v>226</v>
      </c>
      <c r="H1175" s="40">
        <f t="shared" si="4"/>
        <v>7</v>
      </c>
      <c r="I1175" s="39">
        <f t="shared" si="4"/>
        <v>28</v>
      </c>
      <c r="J1175" s="40">
        <f t="shared" si="4"/>
        <v>519</v>
      </c>
      <c r="K1175" s="39">
        <f t="shared" si="4"/>
        <v>0</v>
      </c>
      <c r="L1175" s="40">
        <f t="shared" si="4"/>
        <v>0</v>
      </c>
      <c r="M1175" s="39">
        <f t="shared" si="4"/>
        <v>0</v>
      </c>
      <c r="N1175" s="40">
        <f t="shared" si="4"/>
        <v>0</v>
      </c>
      <c r="O1175" s="40">
        <f t="shared" si="4"/>
        <v>0</v>
      </c>
      <c r="P1175" s="40">
        <f t="shared" si="4"/>
        <v>0</v>
      </c>
      <c r="Q1175" s="40">
        <f t="shared" si="4"/>
        <v>0</v>
      </c>
      <c r="R1175" s="40">
        <f t="shared" si="4"/>
        <v>0</v>
      </c>
      <c r="S1175" s="40">
        <f t="shared" si="4"/>
        <v>0</v>
      </c>
      <c r="T1175" s="40">
        <f t="shared" si="4"/>
        <v>0</v>
      </c>
      <c r="U1175" s="40">
        <f t="shared" si="4"/>
        <v>0</v>
      </c>
      <c r="V1175" s="40">
        <f t="shared" si="4"/>
        <v>0</v>
      </c>
      <c r="W1175" s="40">
        <f t="shared" si="4"/>
        <v>0</v>
      </c>
      <c r="X1175" s="40">
        <f t="shared" si="4"/>
        <v>0</v>
      </c>
      <c r="Y1175" s="40">
        <f t="shared" si="4"/>
        <v>0</v>
      </c>
      <c r="Z1175" s="40">
        <f t="shared" si="4"/>
        <v>0</v>
      </c>
      <c r="AA1175" s="40">
        <f t="shared" si="4"/>
        <v>0</v>
      </c>
      <c r="AB1175" s="40">
        <f t="shared" si="4"/>
        <v>0</v>
      </c>
      <c r="AC1175" s="40">
        <f t="shared" si="4"/>
        <v>0</v>
      </c>
      <c r="AD1175" s="40">
        <f t="shared" si="4"/>
        <v>0</v>
      </c>
      <c r="AE1175" s="40">
        <f t="shared" si="4"/>
        <v>0</v>
      </c>
      <c r="AF1175" s="40">
        <f t="shared" si="4"/>
        <v>0</v>
      </c>
      <c r="AG1175" s="40">
        <f t="shared" si="4"/>
        <v>0</v>
      </c>
      <c r="AH1175" s="40">
        <f t="shared" si="4"/>
        <v>0</v>
      </c>
      <c r="AI1175" s="40">
        <f t="shared" ref="AI1175:BA1175" si="5">MAX(AI11:AI1168)</f>
        <v>0</v>
      </c>
      <c r="AJ1175" s="40">
        <f t="shared" si="5"/>
        <v>0</v>
      </c>
      <c r="AK1175" s="40">
        <f t="shared" si="5"/>
        <v>0</v>
      </c>
      <c r="AL1175" s="40">
        <f t="shared" si="5"/>
        <v>0</v>
      </c>
      <c r="AM1175" s="40">
        <f t="shared" si="5"/>
        <v>0</v>
      </c>
      <c r="AN1175" s="40">
        <f t="shared" si="5"/>
        <v>0</v>
      </c>
      <c r="AO1175" s="40">
        <f t="shared" si="5"/>
        <v>0</v>
      </c>
      <c r="AP1175" s="40">
        <f t="shared" si="5"/>
        <v>0</v>
      </c>
      <c r="AQ1175" s="40">
        <f t="shared" si="5"/>
        <v>0</v>
      </c>
      <c r="AR1175" s="40">
        <f t="shared" si="5"/>
        <v>0</v>
      </c>
      <c r="AS1175" s="40">
        <f t="shared" si="5"/>
        <v>0</v>
      </c>
      <c r="AT1175" s="40">
        <f t="shared" si="5"/>
        <v>0</v>
      </c>
      <c r="AU1175" s="40">
        <f t="shared" si="5"/>
        <v>0</v>
      </c>
      <c r="AV1175" s="40">
        <f t="shared" si="5"/>
        <v>0</v>
      </c>
      <c r="AW1175" s="40">
        <f t="shared" si="5"/>
        <v>0</v>
      </c>
      <c r="AX1175" s="40">
        <f t="shared" si="5"/>
        <v>0</v>
      </c>
      <c r="AY1175" s="40">
        <f t="shared" si="5"/>
        <v>0</v>
      </c>
      <c r="AZ1175" s="40">
        <f t="shared" si="5"/>
        <v>0</v>
      </c>
      <c r="BA1175" s="40">
        <f t="shared" si="5"/>
        <v>0</v>
      </c>
    </row>
    <row r="1176" spans="2:53">
      <c r="B1176" s="44" t="s">
        <v>38</v>
      </c>
      <c r="C1176" s="37">
        <f t="shared" ref="C1176:AH1176" si="6">MIN(C11:C1168)</f>
        <v>5</v>
      </c>
      <c r="D1176" s="38">
        <f t="shared" si="6"/>
        <v>0.2</v>
      </c>
      <c r="E1176" s="37">
        <f t="shared" si="6"/>
        <v>2</v>
      </c>
      <c r="F1176" s="38">
        <f t="shared" si="6"/>
        <v>2</v>
      </c>
      <c r="G1176" s="37">
        <f t="shared" si="6"/>
        <v>1</v>
      </c>
      <c r="H1176" s="38">
        <f t="shared" si="6"/>
        <v>1</v>
      </c>
      <c r="I1176" s="37">
        <f t="shared" si="6"/>
        <v>2</v>
      </c>
      <c r="J1176" s="38">
        <f t="shared" si="6"/>
        <v>2</v>
      </c>
      <c r="K1176" s="37">
        <f t="shared" si="6"/>
        <v>0</v>
      </c>
      <c r="L1176" s="38">
        <f t="shared" si="6"/>
        <v>0</v>
      </c>
      <c r="M1176" s="37">
        <f t="shared" si="6"/>
        <v>0</v>
      </c>
      <c r="N1176" s="38">
        <f t="shared" si="6"/>
        <v>0</v>
      </c>
      <c r="O1176" s="38">
        <f t="shared" si="6"/>
        <v>0</v>
      </c>
      <c r="P1176" s="38">
        <f t="shared" si="6"/>
        <v>0</v>
      </c>
      <c r="Q1176" s="38">
        <f t="shared" si="6"/>
        <v>0</v>
      </c>
      <c r="R1176" s="38">
        <f t="shared" si="6"/>
        <v>0</v>
      </c>
      <c r="S1176" s="38">
        <f t="shared" si="6"/>
        <v>0</v>
      </c>
      <c r="T1176" s="38">
        <f t="shared" si="6"/>
        <v>0</v>
      </c>
      <c r="U1176" s="38">
        <f t="shared" si="6"/>
        <v>0</v>
      </c>
      <c r="V1176" s="38">
        <f t="shared" si="6"/>
        <v>0</v>
      </c>
      <c r="W1176" s="38">
        <f t="shared" si="6"/>
        <v>0</v>
      </c>
      <c r="X1176" s="38">
        <f t="shared" si="6"/>
        <v>0</v>
      </c>
      <c r="Y1176" s="38">
        <f t="shared" si="6"/>
        <v>0</v>
      </c>
      <c r="Z1176" s="38">
        <f t="shared" si="6"/>
        <v>0</v>
      </c>
      <c r="AA1176" s="38">
        <f t="shared" si="6"/>
        <v>0</v>
      </c>
      <c r="AB1176" s="38">
        <f t="shared" si="6"/>
        <v>0</v>
      </c>
      <c r="AC1176" s="38">
        <f t="shared" si="6"/>
        <v>0</v>
      </c>
      <c r="AD1176" s="38">
        <f t="shared" si="6"/>
        <v>0</v>
      </c>
      <c r="AE1176" s="38">
        <f t="shared" si="6"/>
        <v>0</v>
      </c>
      <c r="AF1176" s="38">
        <f t="shared" si="6"/>
        <v>0</v>
      </c>
      <c r="AG1176" s="38">
        <f t="shared" si="6"/>
        <v>0</v>
      </c>
      <c r="AH1176" s="38">
        <f t="shared" si="6"/>
        <v>0</v>
      </c>
      <c r="AI1176" s="38">
        <f t="shared" ref="AI1176:BA1176" si="7">MIN(AI11:AI1168)</f>
        <v>0</v>
      </c>
      <c r="AJ1176" s="38">
        <f t="shared" si="7"/>
        <v>0</v>
      </c>
      <c r="AK1176" s="38">
        <f t="shared" si="7"/>
        <v>0</v>
      </c>
      <c r="AL1176" s="38">
        <f t="shared" si="7"/>
        <v>0</v>
      </c>
      <c r="AM1176" s="38">
        <f t="shared" si="7"/>
        <v>0</v>
      </c>
      <c r="AN1176" s="38">
        <f t="shared" si="7"/>
        <v>0</v>
      </c>
      <c r="AO1176" s="38">
        <f t="shared" si="7"/>
        <v>0</v>
      </c>
      <c r="AP1176" s="38">
        <f t="shared" si="7"/>
        <v>0</v>
      </c>
      <c r="AQ1176" s="38">
        <f t="shared" si="7"/>
        <v>0</v>
      </c>
      <c r="AR1176" s="38">
        <f t="shared" si="7"/>
        <v>0</v>
      </c>
      <c r="AS1176" s="38">
        <f t="shared" si="7"/>
        <v>0</v>
      </c>
      <c r="AT1176" s="38">
        <f t="shared" si="7"/>
        <v>0</v>
      </c>
      <c r="AU1176" s="38">
        <f t="shared" si="7"/>
        <v>0</v>
      </c>
      <c r="AV1176" s="38">
        <f t="shared" si="7"/>
        <v>0</v>
      </c>
      <c r="AW1176" s="38">
        <f t="shared" si="7"/>
        <v>0</v>
      </c>
      <c r="AX1176" s="38">
        <f t="shared" si="7"/>
        <v>0</v>
      </c>
      <c r="AY1176" s="38">
        <f t="shared" si="7"/>
        <v>0</v>
      </c>
      <c r="AZ1176" s="38">
        <f t="shared" si="7"/>
        <v>0</v>
      </c>
      <c r="BA1176" s="38">
        <f t="shared" si="7"/>
        <v>0</v>
      </c>
    </row>
    <row r="1177" spans="2:53">
      <c r="B1177" s="45" t="s">
        <v>39</v>
      </c>
      <c r="C1177" s="7">
        <f t="shared" ref="C1177:AH1177" si="8">PERCENTILE(C$11:C$1168,0.98)</f>
        <v>31.559999999999945</v>
      </c>
      <c r="D1177" s="8">
        <f t="shared" si="8"/>
        <v>1.1000000000000001</v>
      </c>
      <c r="E1177" s="7">
        <f t="shared" si="8"/>
        <v>58.559999999999945</v>
      </c>
      <c r="F1177" s="8">
        <f t="shared" si="8"/>
        <v>7.5999999999999943</v>
      </c>
      <c r="G1177" s="7">
        <f t="shared" si="8"/>
        <v>80</v>
      </c>
      <c r="H1177" s="8">
        <f t="shared" si="8"/>
        <v>3</v>
      </c>
      <c r="I1177" s="7">
        <f t="shared" si="8"/>
        <v>15</v>
      </c>
      <c r="J1177" s="8">
        <f t="shared" si="8"/>
        <v>157</v>
      </c>
      <c r="K1177" s="7" t="e">
        <f t="shared" si="8"/>
        <v>#NUM!</v>
      </c>
      <c r="L1177" s="8" t="e">
        <f t="shared" si="8"/>
        <v>#NUM!</v>
      </c>
      <c r="M1177" s="7" t="e">
        <f t="shared" si="8"/>
        <v>#NUM!</v>
      </c>
      <c r="N1177" s="8" t="e">
        <f t="shared" si="8"/>
        <v>#NUM!</v>
      </c>
      <c r="O1177" s="8" t="e">
        <f t="shared" si="8"/>
        <v>#NUM!</v>
      </c>
      <c r="P1177" s="8" t="e">
        <f t="shared" si="8"/>
        <v>#NUM!</v>
      </c>
      <c r="Q1177" s="8" t="e">
        <f t="shared" si="8"/>
        <v>#NUM!</v>
      </c>
      <c r="R1177" s="8" t="e">
        <f t="shared" si="8"/>
        <v>#NUM!</v>
      </c>
      <c r="S1177" s="8" t="e">
        <f t="shared" si="8"/>
        <v>#NUM!</v>
      </c>
      <c r="T1177" s="8" t="e">
        <f t="shared" si="8"/>
        <v>#NUM!</v>
      </c>
      <c r="U1177" s="8" t="e">
        <f t="shared" si="8"/>
        <v>#NUM!</v>
      </c>
      <c r="V1177" s="8" t="e">
        <f t="shared" si="8"/>
        <v>#NUM!</v>
      </c>
      <c r="W1177" s="8" t="e">
        <f t="shared" si="8"/>
        <v>#NUM!</v>
      </c>
      <c r="X1177" s="8" t="e">
        <f t="shared" si="8"/>
        <v>#NUM!</v>
      </c>
      <c r="Y1177" s="8" t="e">
        <f t="shared" si="8"/>
        <v>#NUM!</v>
      </c>
      <c r="Z1177" s="8" t="e">
        <f t="shared" si="8"/>
        <v>#NUM!</v>
      </c>
      <c r="AA1177" s="8" t="e">
        <f t="shared" si="8"/>
        <v>#NUM!</v>
      </c>
      <c r="AB1177" s="8" t="e">
        <f t="shared" si="8"/>
        <v>#NUM!</v>
      </c>
      <c r="AC1177" s="8" t="e">
        <f t="shared" si="8"/>
        <v>#NUM!</v>
      </c>
      <c r="AD1177" s="8" t="e">
        <f t="shared" si="8"/>
        <v>#NUM!</v>
      </c>
      <c r="AE1177" s="8" t="e">
        <f t="shared" si="8"/>
        <v>#NUM!</v>
      </c>
      <c r="AF1177" s="8" t="e">
        <f t="shared" si="8"/>
        <v>#NUM!</v>
      </c>
      <c r="AG1177" s="8" t="e">
        <f t="shared" si="8"/>
        <v>#NUM!</v>
      </c>
      <c r="AH1177" s="8" t="e">
        <f t="shared" si="8"/>
        <v>#NUM!</v>
      </c>
      <c r="AI1177" s="8" t="e">
        <f t="shared" ref="AI1177:BA1177" si="9">PERCENTILE(AI$11:AI$1168,0.98)</f>
        <v>#NUM!</v>
      </c>
      <c r="AJ1177" s="8" t="e">
        <f t="shared" si="9"/>
        <v>#NUM!</v>
      </c>
      <c r="AK1177" s="8" t="e">
        <f t="shared" si="9"/>
        <v>#NUM!</v>
      </c>
      <c r="AL1177" s="8" t="e">
        <f t="shared" si="9"/>
        <v>#NUM!</v>
      </c>
      <c r="AM1177" s="8" t="e">
        <f t="shared" si="9"/>
        <v>#NUM!</v>
      </c>
      <c r="AN1177" s="8" t="e">
        <f t="shared" si="9"/>
        <v>#NUM!</v>
      </c>
      <c r="AO1177" s="8" t="e">
        <f t="shared" si="9"/>
        <v>#NUM!</v>
      </c>
      <c r="AP1177" s="8" t="e">
        <f t="shared" si="9"/>
        <v>#NUM!</v>
      </c>
      <c r="AQ1177" s="8" t="e">
        <f t="shared" si="9"/>
        <v>#NUM!</v>
      </c>
      <c r="AR1177" s="8" t="e">
        <f t="shared" si="9"/>
        <v>#NUM!</v>
      </c>
      <c r="AS1177" s="8" t="e">
        <f t="shared" si="9"/>
        <v>#NUM!</v>
      </c>
      <c r="AT1177" s="8" t="e">
        <f t="shared" si="9"/>
        <v>#NUM!</v>
      </c>
      <c r="AU1177" s="8" t="e">
        <f t="shared" si="9"/>
        <v>#NUM!</v>
      </c>
      <c r="AV1177" s="8" t="e">
        <f t="shared" si="9"/>
        <v>#NUM!</v>
      </c>
      <c r="AW1177" s="8" t="e">
        <f t="shared" si="9"/>
        <v>#NUM!</v>
      </c>
      <c r="AX1177" s="8" t="e">
        <f t="shared" si="9"/>
        <v>#NUM!</v>
      </c>
      <c r="AY1177" s="8" t="e">
        <f t="shared" si="9"/>
        <v>#NUM!</v>
      </c>
      <c r="AZ1177" s="8" t="e">
        <f t="shared" si="9"/>
        <v>#NUM!</v>
      </c>
      <c r="BA1177" s="8" t="e">
        <f t="shared" si="9"/>
        <v>#NUM!</v>
      </c>
    </row>
    <row r="1178" spans="2:53">
      <c r="B1178" s="46" t="s">
        <v>40</v>
      </c>
      <c r="C1178" s="9">
        <f t="shared" ref="C1178:AH1178" si="10">PERCENTILE(C$11:C$1168,0.95)</f>
        <v>22.849999999999994</v>
      </c>
      <c r="D1178" s="10">
        <f t="shared" si="10"/>
        <v>0.8</v>
      </c>
      <c r="E1178" s="9">
        <f t="shared" si="10"/>
        <v>23.849999999999909</v>
      </c>
      <c r="F1178" s="10">
        <f t="shared" si="10"/>
        <v>6</v>
      </c>
      <c r="G1178" s="9">
        <f t="shared" si="10"/>
        <v>62</v>
      </c>
      <c r="H1178" s="10">
        <f t="shared" si="10"/>
        <v>2</v>
      </c>
      <c r="I1178" s="9">
        <f t="shared" si="10"/>
        <v>12</v>
      </c>
      <c r="J1178" s="10">
        <f t="shared" si="10"/>
        <v>122</v>
      </c>
      <c r="K1178" s="9" t="e">
        <f t="shared" si="10"/>
        <v>#NUM!</v>
      </c>
      <c r="L1178" s="10" t="e">
        <f t="shared" si="10"/>
        <v>#NUM!</v>
      </c>
      <c r="M1178" s="9" t="e">
        <f t="shared" si="10"/>
        <v>#NUM!</v>
      </c>
      <c r="N1178" s="10" t="e">
        <f t="shared" si="10"/>
        <v>#NUM!</v>
      </c>
      <c r="O1178" s="10" t="e">
        <f t="shared" si="10"/>
        <v>#NUM!</v>
      </c>
      <c r="P1178" s="10" t="e">
        <f t="shared" si="10"/>
        <v>#NUM!</v>
      </c>
      <c r="Q1178" s="10" t="e">
        <f t="shared" si="10"/>
        <v>#NUM!</v>
      </c>
      <c r="R1178" s="10" t="e">
        <f t="shared" si="10"/>
        <v>#NUM!</v>
      </c>
      <c r="S1178" s="10" t="e">
        <f t="shared" si="10"/>
        <v>#NUM!</v>
      </c>
      <c r="T1178" s="10" t="e">
        <f t="shared" si="10"/>
        <v>#NUM!</v>
      </c>
      <c r="U1178" s="10" t="e">
        <f t="shared" si="10"/>
        <v>#NUM!</v>
      </c>
      <c r="V1178" s="10" t="e">
        <f t="shared" si="10"/>
        <v>#NUM!</v>
      </c>
      <c r="W1178" s="10" t="e">
        <f t="shared" si="10"/>
        <v>#NUM!</v>
      </c>
      <c r="X1178" s="10" t="e">
        <f t="shared" si="10"/>
        <v>#NUM!</v>
      </c>
      <c r="Y1178" s="10" t="e">
        <f t="shared" si="10"/>
        <v>#NUM!</v>
      </c>
      <c r="Z1178" s="10" t="e">
        <f t="shared" si="10"/>
        <v>#NUM!</v>
      </c>
      <c r="AA1178" s="10" t="e">
        <f t="shared" si="10"/>
        <v>#NUM!</v>
      </c>
      <c r="AB1178" s="10" t="e">
        <f t="shared" si="10"/>
        <v>#NUM!</v>
      </c>
      <c r="AC1178" s="10" t="e">
        <f t="shared" si="10"/>
        <v>#NUM!</v>
      </c>
      <c r="AD1178" s="10" t="e">
        <f t="shared" si="10"/>
        <v>#NUM!</v>
      </c>
      <c r="AE1178" s="10" t="e">
        <f t="shared" si="10"/>
        <v>#NUM!</v>
      </c>
      <c r="AF1178" s="10" t="e">
        <f t="shared" si="10"/>
        <v>#NUM!</v>
      </c>
      <c r="AG1178" s="10" t="e">
        <f t="shared" si="10"/>
        <v>#NUM!</v>
      </c>
      <c r="AH1178" s="10" t="e">
        <f t="shared" si="10"/>
        <v>#NUM!</v>
      </c>
      <c r="AI1178" s="10" t="e">
        <f t="shared" ref="AI1178:BA1178" si="11">PERCENTILE(AI$11:AI$1168,0.95)</f>
        <v>#NUM!</v>
      </c>
      <c r="AJ1178" s="10" t="e">
        <f t="shared" si="11"/>
        <v>#NUM!</v>
      </c>
      <c r="AK1178" s="10" t="e">
        <f t="shared" si="11"/>
        <v>#NUM!</v>
      </c>
      <c r="AL1178" s="10" t="e">
        <f t="shared" si="11"/>
        <v>#NUM!</v>
      </c>
      <c r="AM1178" s="10" t="e">
        <f t="shared" si="11"/>
        <v>#NUM!</v>
      </c>
      <c r="AN1178" s="10" t="e">
        <f t="shared" si="11"/>
        <v>#NUM!</v>
      </c>
      <c r="AO1178" s="10" t="e">
        <f t="shared" si="11"/>
        <v>#NUM!</v>
      </c>
      <c r="AP1178" s="10" t="e">
        <f t="shared" si="11"/>
        <v>#NUM!</v>
      </c>
      <c r="AQ1178" s="10" t="e">
        <f t="shared" si="11"/>
        <v>#NUM!</v>
      </c>
      <c r="AR1178" s="10" t="e">
        <f t="shared" si="11"/>
        <v>#NUM!</v>
      </c>
      <c r="AS1178" s="10" t="e">
        <f t="shared" si="11"/>
        <v>#NUM!</v>
      </c>
      <c r="AT1178" s="10" t="e">
        <f t="shared" si="11"/>
        <v>#NUM!</v>
      </c>
      <c r="AU1178" s="10" t="e">
        <f t="shared" si="11"/>
        <v>#NUM!</v>
      </c>
      <c r="AV1178" s="10" t="e">
        <f t="shared" si="11"/>
        <v>#NUM!</v>
      </c>
      <c r="AW1178" s="10" t="e">
        <f t="shared" si="11"/>
        <v>#NUM!</v>
      </c>
      <c r="AX1178" s="10" t="e">
        <f t="shared" si="11"/>
        <v>#NUM!</v>
      </c>
      <c r="AY1178" s="10" t="e">
        <f t="shared" si="11"/>
        <v>#NUM!</v>
      </c>
      <c r="AZ1178" s="10" t="e">
        <f t="shared" si="11"/>
        <v>#NUM!</v>
      </c>
      <c r="BA1178" s="10" t="e">
        <f t="shared" si="11"/>
        <v>#NUM!</v>
      </c>
    </row>
    <row r="1179" spans="2:53">
      <c r="B1179" s="45" t="s">
        <v>41</v>
      </c>
      <c r="C1179" s="7">
        <f t="shared" ref="C1179:AH1179" si="12">PERCENTILE(C$11:C$1168,0.9)</f>
        <v>17</v>
      </c>
      <c r="D1179" s="8">
        <f t="shared" si="12"/>
        <v>0.6</v>
      </c>
      <c r="E1179" s="7">
        <f t="shared" si="12"/>
        <v>14</v>
      </c>
      <c r="F1179" s="8">
        <f t="shared" si="12"/>
        <v>4</v>
      </c>
      <c r="G1179" s="7">
        <f t="shared" si="12"/>
        <v>49</v>
      </c>
      <c r="H1179" s="8">
        <f t="shared" si="12"/>
        <v>2</v>
      </c>
      <c r="I1179" s="7">
        <f t="shared" si="12"/>
        <v>10</v>
      </c>
      <c r="J1179" s="8">
        <f t="shared" si="12"/>
        <v>95.300000000000068</v>
      </c>
      <c r="K1179" s="7" t="e">
        <f t="shared" si="12"/>
        <v>#NUM!</v>
      </c>
      <c r="L1179" s="8" t="e">
        <f t="shared" si="12"/>
        <v>#NUM!</v>
      </c>
      <c r="M1179" s="7" t="e">
        <f t="shared" si="12"/>
        <v>#NUM!</v>
      </c>
      <c r="N1179" s="8" t="e">
        <f t="shared" si="12"/>
        <v>#NUM!</v>
      </c>
      <c r="O1179" s="8" t="e">
        <f t="shared" si="12"/>
        <v>#NUM!</v>
      </c>
      <c r="P1179" s="8" t="e">
        <f t="shared" si="12"/>
        <v>#NUM!</v>
      </c>
      <c r="Q1179" s="8" t="e">
        <f t="shared" si="12"/>
        <v>#NUM!</v>
      </c>
      <c r="R1179" s="8" t="e">
        <f t="shared" si="12"/>
        <v>#NUM!</v>
      </c>
      <c r="S1179" s="8" t="e">
        <f t="shared" si="12"/>
        <v>#NUM!</v>
      </c>
      <c r="T1179" s="8" t="e">
        <f t="shared" si="12"/>
        <v>#NUM!</v>
      </c>
      <c r="U1179" s="8" t="e">
        <f t="shared" si="12"/>
        <v>#NUM!</v>
      </c>
      <c r="V1179" s="8" t="e">
        <f t="shared" si="12"/>
        <v>#NUM!</v>
      </c>
      <c r="W1179" s="8" t="e">
        <f t="shared" si="12"/>
        <v>#NUM!</v>
      </c>
      <c r="X1179" s="8" t="e">
        <f t="shared" si="12"/>
        <v>#NUM!</v>
      </c>
      <c r="Y1179" s="8" t="e">
        <f t="shared" si="12"/>
        <v>#NUM!</v>
      </c>
      <c r="Z1179" s="8" t="e">
        <f t="shared" si="12"/>
        <v>#NUM!</v>
      </c>
      <c r="AA1179" s="8" t="e">
        <f t="shared" si="12"/>
        <v>#NUM!</v>
      </c>
      <c r="AB1179" s="8" t="e">
        <f t="shared" si="12"/>
        <v>#NUM!</v>
      </c>
      <c r="AC1179" s="8" t="e">
        <f t="shared" si="12"/>
        <v>#NUM!</v>
      </c>
      <c r="AD1179" s="8" t="e">
        <f t="shared" si="12"/>
        <v>#NUM!</v>
      </c>
      <c r="AE1179" s="8" t="e">
        <f t="shared" si="12"/>
        <v>#NUM!</v>
      </c>
      <c r="AF1179" s="8" t="e">
        <f t="shared" si="12"/>
        <v>#NUM!</v>
      </c>
      <c r="AG1179" s="8" t="e">
        <f t="shared" si="12"/>
        <v>#NUM!</v>
      </c>
      <c r="AH1179" s="8" t="e">
        <f t="shared" si="12"/>
        <v>#NUM!</v>
      </c>
      <c r="AI1179" s="8" t="e">
        <f t="shared" ref="AI1179:BA1179" si="13">PERCENTILE(AI$11:AI$1168,0.9)</f>
        <v>#NUM!</v>
      </c>
      <c r="AJ1179" s="8" t="e">
        <f t="shared" si="13"/>
        <v>#NUM!</v>
      </c>
      <c r="AK1179" s="8" t="e">
        <f t="shared" si="13"/>
        <v>#NUM!</v>
      </c>
      <c r="AL1179" s="8" t="e">
        <f t="shared" si="13"/>
        <v>#NUM!</v>
      </c>
      <c r="AM1179" s="8" t="e">
        <f t="shared" si="13"/>
        <v>#NUM!</v>
      </c>
      <c r="AN1179" s="8" t="e">
        <f t="shared" si="13"/>
        <v>#NUM!</v>
      </c>
      <c r="AO1179" s="8" t="e">
        <f t="shared" si="13"/>
        <v>#NUM!</v>
      </c>
      <c r="AP1179" s="8" t="e">
        <f t="shared" si="13"/>
        <v>#NUM!</v>
      </c>
      <c r="AQ1179" s="8" t="e">
        <f t="shared" si="13"/>
        <v>#NUM!</v>
      </c>
      <c r="AR1179" s="8" t="e">
        <f t="shared" si="13"/>
        <v>#NUM!</v>
      </c>
      <c r="AS1179" s="8" t="e">
        <f t="shared" si="13"/>
        <v>#NUM!</v>
      </c>
      <c r="AT1179" s="8" t="e">
        <f t="shared" si="13"/>
        <v>#NUM!</v>
      </c>
      <c r="AU1179" s="8" t="e">
        <f t="shared" si="13"/>
        <v>#NUM!</v>
      </c>
      <c r="AV1179" s="8" t="e">
        <f t="shared" si="13"/>
        <v>#NUM!</v>
      </c>
      <c r="AW1179" s="8" t="e">
        <f t="shared" si="13"/>
        <v>#NUM!</v>
      </c>
      <c r="AX1179" s="8" t="e">
        <f t="shared" si="13"/>
        <v>#NUM!</v>
      </c>
      <c r="AY1179" s="8" t="e">
        <f t="shared" si="13"/>
        <v>#NUM!</v>
      </c>
      <c r="AZ1179" s="8" t="e">
        <f t="shared" si="13"/>
        <v>#NUM!</v>
      </c>
      <c r="BA1179" s="8" t="e">
        <f t="shared" si="13"/>
        <v>#NUM!</v>
      </c>
    </row>
    <row r="1180" spans="2:53">
      <c r="B1180" s="46" t="s">
        <v>42</v>
      </c>
      <c r="C1180" s="9">
        <f t="shared" ref="C1180:AH1180" si="14">PERCENTILE(C$11:C$1168,0.85)</f>
        <v>13</v>
      </c>
      <c r="D1180" s="10">
        <f t="shared" si="14"/>
        <v>0.5</v>
      </c>
      <c r="E1180" s="9">
        <f t="shared" si="14"/>
        <v>12</v>
      </c>
      <c r="F1180" s="10">
        <f t="shared" si="14"/>
        <v>3</v>
      </c>
      <c r="G1180" s="9">
        <f t="shared" si="14"/>
        <v>42</v>
      </c>
      <c r="H1180" s="10">
        <f t="shared" si="14"/>
        <v>2</v>
      </c>
      <c r="I1180" s="9">
        <f t="shared" si="14"/>
        <v>10</v>
      </c>
      <c r="J1180" s="10">
        <f t="shared" si="14"/>
        <v>78</v>
      </c>
      <c r="K1180" s="9" t="e">
        <f t="shared" si="14"/>
        <v>#NUM!</v>
      </c>
      <c r="L1180" s="10" t="e">
        <f t="shared" si="14"/>
        <v>#NUM!</v>
      </c>
      <c r="M1180" s="9" t="e">
        <f t="shared" si="14"/>
        <v>#NUM!</v>
      </c>
      <c r="N1180" s="10" t="e">
        <f t="shared" si="14"/>
        <v>#NUM!</v>
      </c>
      <c r="O1180" s="10" t="e">
        <f t="shared" si="14"/>
        <v>#NUM!</v>
      </c>
      <c r="P1180" s="10" t="e">
        <f t="shared" si="14"/>
        <v>#NUM!</v>
      </c>
      <c r="Q1180" s="10" t="e">
        <f t="shared" si="14"/>
        <v>#NUM!</v>
      </c>
      <c r="R1180" s="10" t="e">
        <f t="shared" si="14"/>
        <v>#NUM!</v>
      </c>
      <c r="S1180" s="10" t="e">
        <f t="shared" si="14"/>
        <v>#NUM!</v>
      </c>
      <c r="T1180" s="10" t="e">
        <f t="shared" si="14"/>
        <v>#NUM!</v>
      </c>
      <c r="U1180" s="10" t="e">
        <f t="shared" si="14"/>
        <v>#NUM!</v>
      </c>
      <c r="V1180" s="10" t="e">
        <f t="shared" si="14"/>
        <v>#NUM!</v>
      </c>
      <c r="W1180" s="10" t="e">
        <f t="shared" si="14"/>
        <v>#NUM!</v>
      </c>
      <c r="X1180" s="10" t="e">
        <f t="shared" si="14"/>
        <v>#NUM!</v>
      </c>
      <c r="Y1180" s="10" t="e">
        <f t="shared" si="14"/>
        <v>#NUM!</v>
      </c>
      <c r="Z1180" s="10" t="e">
        <f t="shared" si="14"/>
        <v>#NUM!</v>
      </c>
      <c r="AA1180" s="10" t="e">
        <f t="shared" si="14"/>
        <v>#NUM!</v>
      </c>
      <c r="AB1180" s="10" t="e">
        <f t="shared" si="14"/>
        <v>#NUM!</v>
      </c>
      <c r="AC1180" s="10" t="e">
        <f t="shared" si="14"/>
        <v>#NUM!</v>
      </c>
      <c r="AD1180" s="10" t="e">
        <f t="shared" si="14"/>
        <v>#NUM!</v>
      </c>
      <c r="AE1180" s="10" t="e">
        <f t="shared" si="14"/>
        <v>#NUM!</v>
      </c>
      <c r="AF1180" s="10" t="e">
        <f t="shared" si="14"/>
        <v>#NUM!</v>
      </c>
      <c r="AG1180" s="10" t="e">
        <f t="shared" si="14"/>
        <v>#NUM!</v>
      </c>
      <c r="AH1180" s="10" t="e">
        <f t="shared" si="14"/>
        <v>#NUM!</v>
      </c>
      <c r="AI1180" s="10" t="e">
        <f t="shared" ref="AI1180:BA1180" si="15">PERCENTILE(AI$11:AI$1168,0.85)</f>
        <v>#NUM!</v>
      </c>
      <c r="AJ1180" s="10" t="e">
        <f t="shared" si="15"/>
        <v>#NUM!</v>
      </c>
      <c r="AK1180" s="10" t="e">
        <f t="shared" si="15"/>
        <v>#NUM!</v>
      </c>
      <c r="AL1180" s="10" t="e">
        <f t="shared" si="15"/>
        <v>#NUM!</v>
      </c>
      <c r="AM1180" s="10" t="e">
        <f t="shared" si="15"/>
        <v>#NUM!</v>
      </c>
      <c r="AN1180" s="10" t="e">
        <f t="shared" si="15"/>
        <v>#NUM!</v>
      </c>
      <c r="AO1180" s="10" t="e">
        <f t="shared" si="15"/>
        <v>#NUM!</v>
      </c>
      <c r="AP1180" s="10" t="e">
        <f t="shared" si="15"/>
        <v>#NUM!</v>
      </c>
      <c r="AQ1180" s="10" t="e">
        <f t="shared" si="15"/>
        <v>#NUM!</v>
      </c>
      <c r="AR1180" s="10" t="e">
        <f t="shared" si="15"/>
        <v>#NUM!</v>
      </c>
      <c r="AS1180" s="10" t="e">
        <f t="shared" si="15"/>
        <v>#NUM!</v>
      </c>
      <c r="AT1180" s="10" t="e">
        <f t="shared" si="15"/>
        <v>#NUM!</v>
      </c>
      <c r="AU1180" s="10" t="e">
        <f t="shared" si="15"/>
        <v>#NUM!</v>
      </c>
      <c r="AV1180" s="10" t="e">
        <f t="shared" si="15"/>
        <v>#NUM!</v>
      </c>
      <c r="AW1180" s="10" t="e">
        <f t="shared" si="15"/>
        <v>#NUM!</v>
      </c>
      <c r="AX1180" s="10" t="e">
        <f t="shared" si="15"/>
        <v>#NUM!</v>
      </c>
      <c r="AY1180" s="10" t="e">
        <f t="shared" si="15"/>
        <v>#NUM!</v>
      </c>
      <c r="AZ1180" s="10" t="e">
        <f t="shared" si="15"/>
        <v>#NUM!</v>
      </c>
      <c r="BA1180" s="10" t="e">
        <f t="shared" si="15"/>
        <v>#NUM!</v>
      </c>
    </row>
    <row r="1181" spans="2:53">
      <c r="B1181" s="45" t="s">
        <v>43</v>
      </c>
      <c r="C1181" s="7">
        <f t="shared" ref="C1181:AH1181" si="16">PERCENTILE(C$11:C$1168,0.8)</f>
        <v>11.400000000000006</v>
      </c>
      <c r="D1181" s="8">
        <f t="shared" si="16"/>
        <v>0.5</v>
      </c>
      <c r="E1181" s="7">
        <f t="shared" si="16"/>
        <v>11</v>
      </c>
      <c r="F1181" s="8">
        <f t="shared" si="16"/>
        <v>3</v>
      </c>
      <c r="G1181" s="7">
        <f t="shared" si="16"/>
        <v>38</v>
      </c>
      <c r="H1181" s="8">
        <f t="shared" si="16"/>
        <v>1</v>
      </c>
      <c r="I1181" s="7">
        <f t="shared" si="16"/>
        <v>9</v>
      </c>
      <c r="J1181" s="8">
        <f t="shared" si="16"/>
        <v>70</v>
      </c>
      <c r="K1181" s="7" t="e">
        <f t="shared" si="16"/>
        <v>#NUM!</v>
      </c>
      <c r="L1181" s="8" t="e">
        <f t="shared" si="16"/>
        <v>#NUM!</v>
      </c>
      <c r="M1181" s="7" t="e">
        <f t="shared" si="16"/>
        <v>#NUM!</v>
      </c>
      <c r="N1181" s="8" t="e">
        <f t="shared" si="16"/>
        <v>#NUM!</v>
      </c>
      <c r="O1181" s="8" t="e">
        <f t="shared" si="16"/>
        <v>#NUM!</v>
      </c>
      <c r="P1181" s="8" t="e">
        <f t="shared" si="16"/>
        <v>#NUM!</v>
      </c>
      <c r="Q1181" s="8" t="e">
        <f t="shared" si="16"/>
        <v>#NUM!</v>
      </c>
      <c r="R1181" s="8" t="e">
        <f t="shared" si="16"/>
        <v>#NUM!</v>
      </c>
      <c r="S1181" s="8" t="e">
        <f t="shared" si="16"/>
        <v>#NUM!</v>
      </c>
      <c r="T1181" s="8" t="e">
        <f t="shared" si="16"/>
        <v>#NUM!</v>
      </c>
      <c r="U1181" s="8" t="e">
        <f t="shared" si="16"/>
        <v>#NUM!</v>
      </c>
      <c r="V1181" s="8" t="e">
        <f t="shared" si="16"/>
        <v>#NUM!</v>
      </c>
      <c r="W1181" s="8" t="e">
        <f t="shared" si="16"/>
        <v>#NUM!</v>
      </c>
      <c r="X1181" s="8" t="e">
        <f t="shared" si="16"/>
        <v>#NUM!</v>
      </c>
      <c r="Y1181" s="8" t="e">
        <f t="shared" si="16"/>
        <v>#NUM!</v>
      </c>
      <c r="Z1181" s="8" t="e">
        <f t="shared" si="16"/>
        <v>#NUM!</v>
      </c>
      <c r="AA1181" s="8" t="e">
        <f t="shared" si="16"/>
        <v>#NUM!</v>
      </c>
      <c r="AB1181" s="8" t="e">
        <f t="shared" si="16"/>
        <v>#NUM!</v>
      </c>
      <c r="AC1181" s="8" t="e">
        <f t="shared" si="16"/>
        <v>#NUM!</v>
      </c>
      <c r="AD1181" s="8" t="e">
        <f t="shared" si="16"/>
        <v>#NUM!</v>
      </c>
      <c r="AE1181" s="8" t="e">
        <f t="shared" si="16"/>
        <v>#NUM!</v>
      </c>
      <c r="AF1181" s="8" t="e">
        <f t="shared" si="16"/>
        <v>#NUM!</v>
      </c>
      <c r="AG1181" s="8" t="e">
        <f t="shared" si="16"/>
        <v>#NUM!</v>
      </c>
      <c r="AH1181" s="8" t="e">
        <f t="shared" si="16"/>
        <v>#NUM!</v>
      </c>
      <c r="AI1181" s="8" t="e">
        <f t="shared" ref="AI1181:BA1181" si="17">PERCENTILE(AI$11:AI$1168,0.8)</f>
        <v>#NUM!</v>
      </c>
      <c r="AJ1181" s="8" t="e">
        <f t="shared" si="17"/>
        <v>#NUM!</v>
      </c>
      <c r="AK1181" s="8" t="e">
        <f t="shared" si="17"/>
        <v>#NUM!</v>
      </c>
      <c r="AL1181" s="8" t="e">
        <f t="shared" si="17"/>
        <v>#NUM!</v>
      </c>
      <c r="AM1181" s="8" t="e">
        <f t="shared" si="17"/>
        <v>#NUM!</v>
      </c>
      <c r="AN1181" s="8" t="e">
        <f t="shared" si="17"/>
        <v>#NUM!</v>
      </c>
      <c r="AO1181" s="8" t="e">
        <f t="shared" si="17"/>
        <v>#NUM!</v>
      </c>
      <c r="AP1181" s="8" t="e">
        <f t="shared" si="17"/>
        <v>#NUM!</v>
      </c>
      <c r="AQ1181" s="8" t="e">
        <f t="shared" si="17"/>
        <v>#NUM!</v>
      </c>
      <c r="AR1181" s="8" t="e">
        <f t="shared" si="17"/>
        <v>#NUM!</v>
      </c>
      <c r="AS1181" s="8" t="e">
        <f t="shared" si="17"/>
        <v>#NUM!</v>
      </c>
      <c r="AT1181" s="8" t="e">
        <f t="shared" si="17"/>
        <v>#NUM!</v>
      </c>
      <c r="AU1181" s="8" t="e">
        <f t="shared" si="17"/>
        <v>#NUM!</v>
      </c>
      <c r="AV1181" s="8" t="e">
        <f t="shared" si="17"/>
        <v>#NUM!</v>
      </c>
      <c r="AW1181" s="8" t="e">
        <f t="shared" si="17"/>
        <v>#NUM!</v>
      </c>
      <c r="AX1181" s="8" t="e">
        <f t="shared" si="17"/>
        <v>#NUM!</v>
      </c>
      <c r="AY1181" s="8" t="e">
        <f t="shared" si="17"/>
        <v>#NUM!</v>
      </c>
      <c r="AZ1181" s="8" t="e">
        <f t="shared" si="17"/>
        <v>#NUM!</v>
      </c>
      <c r="BA1181" s="8" t="e">
        <f t="shared" si="17"/>
        <v>#NUM!</v>
      </c>
    </row>
    <row r="1182" spans="2:53">
      <c r="B1182" s="46" t="s">
        <v>546</v>
      </c>
      <c r="C1182" s="9">
        <f t="shared" ref="C1182:K1182" si="18">PERCENTILE(C$11:C$1168,0.75)</f>
        <v>11</v>
      </c>
      <c r="D1182" s="10">
        <f t="shared" si="18"/>
        <v>0.5</v>
      </c>
      <c r="E1182" s="9">
        <f t="shared" si="18"/>
        <v>10</v>
      </c>
      <c r="F1182" s="10">
        <f t="shared" si="18"/>
        <v>3</v>
      </c>
      <c r="G1182" s="9">
        <f t="shared" si="18"/>
        <v>33</v>
      </c>
      <c r="H1182" s="10">
        <f t="shared" si="18"/>
        <v>1</v>
      </c>
      <c r="I1182" s="9">
        <f t="shared" si="18"/>
        <v>9</v>
      </c>
      <c r="J1182" s="10">
        <f t="shared" si="18"/>
        <v>64</v>
      </c>
      <c r="K1182" s="10" t="e">
        <f t="shared" si="18"/>
        <v>#NUM!</v>
      </c>
      <c r="L1182" s="10" t="e">
        <f t="shared" ref="L1182:BA1182" si="19">PERCENTILE(L$11:L$1168,0.75)</f>
        <v>#NUM!</v>
      </c>
      <c r="M1182" s="10" t="e">
        <f t="shared" si="19"/>
        <v>#NUM!</v>
      </c>
      <c r="N1182" s="10" t="e">
        <f t="shared" si="19"/>
        <v>#NUM!</v>
      </c>
      <c r="O1182" s="10" t="e">
        <f t="shared" si="19"/>
        <v>#NUM!</v>
      </c>
      <c r="P1182" s="10" t="e">
        <f t="shared" si="19"/>
        <v>#NUM!</v>
      </c>
      <c r="Q1182" s="10" t="e">
        <f t="shared" si="19"/>
        <v>#NUM!</v>
      </c>
      <c r="R1182" s="10" t="e">
        <f t="shared" si="19"/>
        <v>#NUM!</v>
      </c>
      <c r="S1182" s="10" t="e">
        <f t="shared" si="19"/>
        <v>#NUM!</v>
      </c>
      <c r="T1182" s="10" t="e">
        <f t="shared" si="19"/>
        <v>#NUM!</v>
      </c>
      <c r="U1182" s="10" t="e">
        <f t="shared" si="19"/>
        <v>#NUM!</v>
      </c>
      <c r="V1182" s="10" t="e">
        <f t="shared" si="19"/>
        <v>#NUM!</v>
      </c>
      <c r="W1182" s="10" t="e">
        <f t="shared" si="19"/>
        <v>#NUM!</v>
      </c>
      <c r="X1182" s="10" t="e">
        <f t="shared" si="19"/>
        <v>#NUM!</v>
      </c>
      <c r="Y1182" s="10" t="e">
        <f t="shared" si="19"/>
        <v>#NUM!</v>
      </c>
      <c r="Z1182" s="10" t="e">
        <f t="shared" si="19"/>
        <v>#NUM!</v>
      </c>
      <c r="AA1182" s="10" t="e">
        <f t="shared" si="19"/>
        <v>#NUM!</v>
      </c>
      <c r="AB1182" s="10" t="e">
        <f t="shared" si="19"/>
        <v>#NUM!</v>
      </c>
      <c r="AC1182" s="10" t="e">
        <f t="shared" si="19"/>
        <v>#NUM!</v>
      </c>
      <c r="AD1182" s="10" t="e">
        <f t="shared" si="19"/>
        <v>#NUM!</v>
      </c>
      <c r="AE1182" s="10" t="e">
        <f t="shared" si="19"/>
        <v>#NUM!</v>
      </c>
      <c r="AF1182" s="10" t="e">
        <f t="shared" si="19"/>
        <v>#NUM!</v>
      </c>
      <c r="AG1182" s="10" t="e">
        <f t="shared" si="19"/>
        <v>#NUM!</v>
      </c>
      <c r="AH1182" s="10" t="e">
        <f t="shared" si="19"/>
        <v>#NUM!</v>
      </c>
      <c r="AI1182" s="10" t="e">
        <f t="shared" si="19"/>
        <v>#NUM!</v>
      </c>
      <c r="AJ1182" s="10" t="e">
        <f t="shared" si="19"/>
        <v>#NUM!</v>
      </c>
      <c r="AK1182" s="10" t="e">
        <f t="shared" si="19"/>
        <v>#NUM!</v>
      </c>
      <c r="AL1182" s="10" t="e">
        <f t="shared" si="19"/>
        <v>#NUM!</v>
      </c>
      <c r="AM1182" s="10" t="e">
        <f t="shared" si="19"/>
        <v>#NUM!</v>
      </c>
      <c r="AN1182" s="10" t="e">
        <f t="shared" si="19"/>
        <v>#NUM!</v>
      </c>
      <c r="AO1182" s="10" t="e">
        <f t="shared" si="19"/>
        <v>#NUM!</v>
      </c>
      <c r="AP1182" s="10" t="e">
        <f t="shared" si="19"/>
        <v>#NUM!</v>
      </c>
      <c r="AQ1182" s="10" t="e">
        <f t="shared" si="19"/>
        <v>#NUM!</v>
      </c>
      <c r="AR1182" s="10" t="e">
        <f t="shared" si="19"/>
        <v>#NUM!</v>
      </c>
      <c r="AS1182" s="10" t="e">
        <f t="shared" si="19"/>
        <v>#NUM!</v>
      </c>
      <c r="AT1182" s="10" t="e">
        <f t="shared" si="19"/>
        <v>#NUM!</v>
      </c>
      <c r="AU1182" s="10" t="e">
        <f t="shared" si="19"/>
        <v>#NUM!</v>
      </c>
      <c r="AV1182" s="10" t="e">
        <f t="shared" si="19"/>
        <v>#NUM!</v>
      </c>
      <c r="AW1182" s="10" t="e">
        <f t="shared" si="19"/>
        <v>#NUM!</v>
      </c>
      <c r="AX1182" s="10" t="e">
        <f t="shared" si="19"/>
        <v>#NUM!</v>
      </c>
      <c r="AY1182" s="10" t="e">
        <f t="shared" si="19"/>
        <v>#NUM!</v>
      </c>
      <c r="AZ1182" s="10" t="e">
        <f t="shared" si="19"/>
        <v>#NUM!</v>
      </c>
      <c r="BA1182" s="10" t="e">
        <f t="shared" si="19"/>
        <v>#NUM!</v>
      </c>
    </row>
    <row r="1183" spans="2:53">
      <c r="B1183" s="46" t="s">
        <v>44</v>
      </c>
      <c r="C1183" s="9">
        <f t="shared" ref="C1183:AH1183" si="20">PERCENTILE(C$11:C$1168,0.7)</f>
        <v>9</v>
      </c>
      <c r="D1183" s="10">
        <f t="shared" si="20"/>
        <v>0.4</v>
      </c>
      <c r="E1183" s="9">
        <f t="shared" si="20"/>
        <v>9</v>
      </c>
      <c r="F1183" s="10">
        <f t="shared" si="20"/>
        <v>3</v>
      </c>
      <c r="G1183" s="9">
        <f t="shared" si="20"/>
        <v>29</v>
      </c>
      <c r="H1183" s="10">
        <f t="shared" si="20"/>
        <v>1</v>
      </c>
      <c r="I1183" s="9">
        <f t="shared" si="20"/>
        <v>8</v>
      </c>
      <c r="J1183" s="10">
        <f t="shared" si="20"/>
        <v>58</v>
      </c>
      <c r="K1183" s="9" t="e">
        <f t="shared" si="20"/>
        <v>#NUM!</v>
      </c>
      <c r="L1183" s="10" t="e">
        <f t="shared" si="20"/>
        <v>#NUM!</v>
      </c>
      <c r="M1183" s="9" t="e">
        <f t="shared" si="20"/>
        <v>#NUM!</v>
      </c>
      <c r="N1183" s="10" t="e">
        <f t="shared" si="20"/>
        <v>#NUM!</v>
      </c>
      <c r="O1183" s="10" t="e">
        <f t="shared" si="20"/>
        <v>#NUM!</v>
      </c>
      <c r="P1183" s="10" t="e">
        <f t="shared" si="20"/>
        <v>#NUM!</v>
      </c>
      <c r="Q1183" s="10" t="e">
        <f t="shared" si="20"/>
        <v>#NUM!</v>
      </c>
      <c r="R1183" s="10" t="e">
        <f t="shared" si="20"/>
        <v>#NUM!</v>
      </c>
      <c r="S1183" s="10" t="e">
        <f t="shared" si="20"/>
        <v>#NUM!</v>
      </c>
      <c r="T1183" s="10" t="e">
        <f t="shared" si="20"/>
        <v>#NUM!</v>
      </c>
      <c r="U1183" s="10" t="e">
        <f t="shared" si="20"/>
        <v>#NUM!</v>
      </c>
      <c r="V1183" s="10" t="e">
        <f t="shared" si="20"/>
        <v>#NUM!</v>
      </c>
      <c r="W1183" s="10" t="e">
        <f t="shared" si="20"/>
        <v>#NUM!</v>
      </c>
      <c r="X1183" s="10" t="e">
        <f t="shared" si="20"/>
        <v>#NUM!</v>
      </c>
      <c r="Y1183" s="10" t="e">
        <f t="shared" si="20"/>
        <v>#NUM!</v>
      </c>
      <c r="Z1183" s="10" t="e">
        <f t="shared" si="20"/>
        <v>#NUM!</v>
      </c>
      <c r="AA1183" s="10" t="e">
        <f t="shared" si="20"/>
        <v>#NUM!</v>
      </c>
      <c r="AB1183" s="10" t="e">
        <f t="shared" si="20"/>
        <v>#NUM!</v>
      </c>
      <c r="AC1183" s="10" t="e">
        <f t="shared" si="20"/>
        <v>#NUM!</v>
      </c>
      <c r="AD1183" s="10" t="e">
        <f t="shared" si="20"/>
        <v>#NUM!</v>
      </c>
      <c r="AE1183" s="10" t="e">
        <f t="shared" si="20"/>
        <v>#NUM!</v>
      </c>
      <c r="AF1183" s="10" t="e">
        <f t="shared" si="20"/>
        <v>#NUM!</v>
      </c>
      <c r="AG1183" s="10" t="e">
        <f t="shared" si="20"/>
        <v>#NUM!</v>
      </c>
      <c r="AH1183" s="10" t="e">
        <f t="shared" si="20"/>
        <v>#NUM!</v>
      </c>
      <c r="AI1183" s="10" t="e">
        <f t="shared" ref="AI1183:BA1183" si="21">PERCENTILE(AI$11:AI$1168,0.7)</f>
        <v>#NUM!</v>
      </c>
      <c r="AJ1183" s="10" t="e">
        <f t="shared" si="21"/>
        <v>#NUM!</v>
      </c>
      <c r="AK1183" s="10" t="e">
        <f t="shared" si="21"/>
        <v>#NUM!</v>
      </c>
      <c r="AL1183" s="10" t="e">
        <f t="shared" si="21"/>
        <v>#NUM!</v>
      </c>
      <c r="AM1183" s="10" t="e">
        <f t="shared" si="21"/>
        <v>#NUM!</v>
      </c>
      <c r="AN1183" s="10" t="e">
        <f t="shared" si="21"/>
        <v>#NUM!</v>
      </c>
      <c r="AO1183" s="10" t="e">
        <f t="shared" si="21"/>
        <v>#NUM!</v>
      </c>
      <c r="AP1183" s="10" t="e">
        <f t="shared" si="21"/>
        <v>#NUM!</v>
      </c>
      <c r="AQ1183" s="10" t="e">
        <f t="shared" si="21"/>
        <v>#NUM!</v>
      </c>
      <c r="AR1183" s="10" t="e">
        <f t="shared" si="21"/>
        <v>#NUM!</v>
      </c>
      <c r="AS1183" s="10" t="e">
        <f t="shared" si="21"/>
        <v>#NUM!</v>
      </c>
      <c r="AT1183" s="10" t="e">
        <f t="shared" si="21"/>
        <v>#NUM!</v>
      </c>
      <c r="AU1183" s="10" t="e">
        <f t="shared" si="21"/>
        <v>#NUM!</v>
      </c>
      <c r="AV1183" s="10" t="e">
        <f t="shared" si="21"/>
        <v>#NUM!</v>
      </c>
      <c r="AW1183" s="10" t="e">
        <f t="shared" si="21"/>
        <v>#NUM!</v>
      </c>
      <c r="AX1183" s="10" t="e">
        <f t="shared" si="21"/>
        <v>#NUM!</v>
      </c>
      <c r="AY1183" s="10" t="e">
        <f t="shared" si="21"/>
        <v>#NUM!</v>
      </c>
      <c r="AZ1183" s="10" t="e">
        <f t="shared" si="21"/>
        <v>#NUM!</v>
      </c>
      <c r="BA1183" s="10" t="e">
        <f t="shared" si="21"/>
        <v>#NUM!</v>
      </c>
    </row>
    <row r="1184" spans="2:53">
      <c r="B1184" s="45" t="s">
        <v>45</v>
      </c>
      <c r="C1184" s="7">
        <f t="shared" ref="C1184:AH1184" si="22">PERCENTILE(C$11:C$1168,0.6)</f>
        <v>8</v>
      </c>
      <c r="D1184" s="8">
        <f t="shared" si="22"/>
        <v>0.3</v>
      </c>
      <c r="E1184" s="7">
        <f t="shared" si="22"/>
        <v>8</v>
      </c>
      <c r="F1184" s="8">
        <f t="shared" si="22"/>
        <v>2</v>
      </c>
      <c r="G1184" s="7">
        <f t="shared" si="22"/>
        <v>24</v>
      </c>
      <c r="H1184" s="8">
        <f t="shared" si="22"/>
        <v>1</v>
      </c>
      <c r="I1184" s="7">
        <f t="shared" si="22"/>
        <v>8</v>
      </c>
      <c r="J1184" s="8">
        <f t="shared" si="22"/>
        <v>52</v>
      </c>
      <c r="K1184" s="7" t="e">
        <f t="shared" si="22"/>
        <v>#NUM!</v>
      </c>
      <c r="L1184" s="8" t="e">
        <f t="shared" si="22"/>
        <v>#NUM!</v>
      </c>
      <c r="M1184" s="7" t="e">
        <f t="shared" si="22"/>
        <v>#NUM!</v>
      </c>
      <c r="N1184" s="8" t="e">
        <f t="shared" si="22"/>
        <v>#NUM!</v>
      </c>
      <c r="O1184" s="8" t="e">
        <f t="shared" si="22"/>
        <v>#NUM!</v>
      </c>
      <c r="P1184" s="8" t="e">
        <f t="shared" si="22"/>
        <v>#NUM!</v>
      </c>
      <c r="Q1184" s="8" t="e">
        <f t="shared" si="22"/>
        <v>#NUM!</v>
      </c>
      <c r="R1184" s="8" t="e">
        <f t="shared" si="22"/>
        <v>#NUM!</v>
      </c>
      <c r="S1184" s="8" t="e">
        <f t="shared" si="22"/>
        <v>#NUM!</v>
      </c>
      <c r="T1184" s="8" t="e">
        <f t="shared" si="22"/>
        <v>#NUM!</v>
      </c>
      <c r="U1184" s="8" t="e">
        <f t="shared" si="22"/>
        <v>#NUM!</v>
      </c>
      <c r="V1184" s="8" t="e">
        <f t="shared" si="22"/>
        <v>#NUM!</v>
      </c>
      <c r="W1184" s="8" t="e">
        <f t="shared" si="22"/>
        <v>#NUM!</v>
      </c>
      <c r="X1184" s="8" t="e">
        <f t="shared" si="22"/>
        <v>#NUM!</v>
      </c>
      <c r="Y1184" s="8" t="e">
        <f t="shared" si="22"/>
        <v>#NUM!</v>
      </c>
      <c r="Z1184" s="8" t="e">
        <f t="shared" si="22"/>
        <v>#NUM!</v>
      </c>
      <c r="AA1184" s="8" t="e">
        <f t="shared" si="22"/>
        <v>#NUM!</v>
      </c>
      <c r="AB1184" s="8" t="e">
        <f t="shared" si="22"/>
        <v>#NUM!</v>
      </c>
      <c r="AC1184" s="8" t="e">
        <f t="shared" si="22"/>
        <v>#NUM!</v>
      </c>
      <c r="AD1184" s="8" t="e">
        <f t="shared" si="22"/>
        <v>#NUM!</v>
      </c>
      <c r="AE1184" s="8" t="e">
        <f t="shared" si="22"/>
        <v>#NUM!</v>
      </c>
      <c r="AF1184" s="8" t="e">
        <f t="shared" si="22"/>
        <v>#NUM!</v>
      </c>
      <c r="AG1184" s="8" t="e">
        <f t="shared" si="22"/>
        <v>#NUM!</v>
      </c>
      <c r="AH1184" s="8" t="e">
        <f t="shared" si="22"/>
        <v>#NUM!</v>
      </c>
      <c r="AI1184" s="8" t="e">
        <f t="shared" ref="AI1184:BA1184" si="23">PERCENTILE(AI$11:AI$1168,0.6)</f>
        <v>#NUM!</v>
      </c>
      <c r="AJ1184" s="8" t="e">
        <f t="shared" si="23"/>
        <v>#NUM!</v>
      </c>
      <c r="AK1184" s="8" t="e">
        <f t="shared" si="23"/>
        <v>#NUM!</v>
      </c>
      <c r="AL1184" s="8" t="e">
        <f t="shared" si="23"/>
        <v>#NUM!</v>
      </c>
      <c r="AM1184" s="8" t="e">
        <f t="shared" si="23"/>
        <v>#NUM!</v>
      </c>
      <c r="AN1184" s="8" t="e">
        <f t="shared" si="23"/>
        <v>#NUM!</v>
      </c>
      <c r="AO1184" s="8" t="e">
        <f t="shared" si="23"/>
        <v>#NUM!</v>
      </c>
      <c r="AP1184" s="8" t="e">
        <f t="shared" si="23"/>
        <v>#NUM!</v>
      </c>
      <c r="AQ1184" s="8" t="e">
        <f t="shared" si="23"/>
        <v>#NUM!</v>
      </c>
      <c r="AR1184" s="8" t="e">
        <f t="shared" si="23"/>
        <v>#NUM!</v>
      </c>
      <c r="AS1184" s="8" t="e">
        <f t="shared" si="23"/>
        <v>#NUM!</v>
      </c>
      <c r="AT1184" s="8" t="e">
        <f t="shared" si="23"/>
        <v>#NUM!</v>
      </c>
      <c r="AU1184" s="8" t="e">
        <f t="shared" si="23"/>
        <v>#NUM!</v>
      </c>
      <c r="AV1184" s="8" t="e">
        <f t="shared" si="23"/>
        <v>#NUM!</v>
      </c>
      <c r="AW1184" s="8" t="e">
        <f t="shared" si="23"/>
        <v>#NUM!</v>
      </c>
      <c r="AX1184" s="8" t="e">
        <f t="shared" si="23"/>
        <v>#NUM!</v>
      </c>
      <c r="AY1184" s="8" t="e">
        <f t="shared" si="23"/>
        <v>#NUM!</v>
      </c>
      <c r="AZ1184" s="8" t="e">
        <f t="shared" si="23"/>
        <v>#NUM!</v>
      </c>
      <c r="BA1184" s="8" t="e">
        <f t="shared" si="23"/>
        <v>#NUM!</v>
      </c>
    </row>
    <row r="1185" spans="1:53">
      <c r="B1185" s="46" t="s">
        <v>46</v>
      </c>
      <c r="C1185" s="9">
        <f t="shared" ref="C1185:AH1185" si="24">PERCENTILE(C$11:C$1168,0.5)</f>
        <v>7</v>
      </c>
      <c r="D1185" s="10">
        <f t="shared" si="24"/>
        <v>0.3</v>
      </c>
      <c r="E1185" s="9">
        <f t="shared" si="24"/>
        <v>7</v>
      </c>
      <c r="F1185" s="10">
        <f t="shared" si="24"/>
        <v>2</v>
      </c>
      <c r="G1185" s="9">
        <f t="shared" si="24"/>
        <v>20</v>
      </c>
      <c r="H1185" s="10">
        <f t="shared" si="24"/>
        <v>1</v>
      </c>
      <c r="I1185" s="9">
        <f t="shared" si="24"/>
        <v>7</v>
      </c>
      <c r="J1185" s="10">
        <f t="shared" si="24"/>
        <v>47</v>
      </c>
      <c r="K1185" s="9" t="e">
        <f t="shared" si="24"/>
        <v>#NUM!</v>
      </c>
      <c r="L1185" s="10" t="e">
        <f t="shared" si="24"/>
        <v>#NUM!</v>
      </c>
      <c r="M1185" s="9" t="e">
        <f t="shared" si="24"/>
        <v>#NUM!</v>
      </c>
      <c r="N1185" s="10" t="e">
        <f t="shared" si="24"/>
        <v>#NUM!</v>
      </c>
      <c r="O1185" s="10" t="e">
        <f t="shared" si="24"/>
        <v>#NUM!</v>
      </c>
      <c r="P1185" s="10" t="e">
        <f t="shared" si="24"/>
        <v>#NUM!</v>
      </c>
      <c r="Q1185" s="10" t="e">
        <f t="shared" si="24"/>
        <v>#NUM!</v>
      </c>
      <c r="R1185" s="10" t="e">
        <f t="shared" si="24"/>
        <v>#NUM!</v>
      </c>
      <c r="S1185" s="10" t="e">
        <f t="shared" si="24"/>
        <v>#NUM!</v>
      </c>
      <c r="T1185" s="10" t="e">
        <f t="shared" si="24"/>
        <v>#NUM!</v>
      </c>
      <c r="U1185" s="10" t="e">
        <f t="shared" si="24"/>
        <v>#NUM!</v>
      </c>
      <c r="V1185" s="10" t="e">
        <f t="shared" si="24"/>
        <v>#NUM!</v>
      </c>
      <c r="W1185" s="10" t="e">
        <f t="shared" si="24"/>
        <v>#NUM!</v>
      </c>
      <c r="X1185" s="10" t="e">
        <f t="shared" si="24"/>
        <v>#NUM!</v>
      </c>
      <c r="Y1185" s="10" t="e">
        <f t="shared" si="24"/>
        <v>#NUM!</v>
      </c>
      <c r="Z1185" s="10" t="e">
        <f t="shared" si="24"/>
        <v>#NUM!</v>
      </c>
      <c r="AA1185" s="10" t="e">
        <f t="shared" si="24"/>
        <v>#NUM!</v>
      </c>
      <c r="AB1185" s="10" t="e">
        <f t="shared" si="24"/>
        <v>#NUM!</v>
      </c>
      <c r="AC1185" s="10" t="e">
        <f t="shared" si="24"/>
        <v>#NUM!</v>
      </c>
      <c r="AD1185" s="10" t="e">
        <f t="shared" si="24"/>
        <v>#NUM!</v>
      </c>
      <c r="AE1185" s="10" t="e">
        <f t="shared" si="24"/>
        <v>#NUM!</v>
      </c>
      <c r="AF1185" s="10" t="e">
        <f t="shared" si="24"/>
        <v>#NUM!</v>
      </c>
      <c r="AG1185" s="10" t="e">
        <f t="shared" si="24"/>
        <v>#NUM!</v>
      </c>
      <c r="AH1185" s="10" t="e">
        <f t="shared" si="24"/>
        <v>#NUM!</v>
      </c>
      <c r="AI1185" s="10" t="e">
        <f t="shared" ref="AI1185:BA1185" si="25">PERCENTILE(AI$11:AI$1168,0.5)</f>
        <v>#NUM!</v>
      </c>
      <c r="AJ1185" s="10" t="e">
        <f t="shared" si="25"/>
        <v>#NUM!</v>
      </c>
      <c r="AK1185" s="10" t="e">
        <f t="shared" si="25"/>
        <v>#NUM!</v>
      </c>
      <c r="AL1185" s="10" t="e">
        <f t="shared" si="25"/>
        <v>#NUM!</v>
      </c>
      <c r="AM1185" s="10" t="e">
        <f t="shared" si="25"/>
        <v>#NUM!</v>
      </c>
      <c r="AN1185" s="10" t="e">
        <f t="shared" si="25"/>
        <v>#NUM!</v>
      </c>
      <c r="AO1185" s="10" t="e">
        <f t="shared" si="25"/>
        <v>#NUM!</v>
      </c>
      <c r="AP1185" s="10" t="e">
        <f t="shared" si="25"/>
        <v>#NUM!</v>
      </c>
      <c r="AQ1185" s="10" t="e">
        <f t="shared" si="25"/>
        <v>#NUM!</v>
      </c>
      <c r="AR1185" s="10" t="e">
        <f t="shared" si="25"/>
        <v>#NUM!</v>
      </c>
      <c r="AS1185" s="10" t="e">
        <f t="shared" si="25"/>
        <v>#NUM!</v>
      </c>
      <c r="AT1185" s="10" t="e">
        <f t="shared" si="25"/>
        <v>#NUM!</v>
      </c>
      <c r="AU1185" s="10" t="e">
        <f t="shared" si="25"/>
        <v>#NUM!</v>
      </c>
      <c r="AV1185" s="10" t="e">
        <f t="shared" si="25"/>
        <v>#NUM!</v>
      </c>
      <c r="AW1185" s="10" t="e">
        <f t="shared" si="25"/>
        <v>#NUM!</v>
      </c>
      <c r="AX1185" s="10" t="e">
        <f t="shared" si="25"/>
        <v>#NUM!</v>
      </c>
      <c r="AY1185" s="10" t="e">
        <f t="shared" si="25"/>
        <v>#NUM!</v>
      </c>
      <c r="AZ1185" s="10" t="e">
        <f t="shared" si="25"/>
        <v>#NUM!</v>
      </c>
      <c r="BA1185" s="10" t="e">
        <f t="shared" si="25"/>
        <v>#NUM!</v>
      </c>
    </row>
    <row r="1186" spans="1:53">
      <c r="B1186" s="45" t="s">
        <v>47</v>
      </c>
      <c r="C1186" s="7">
        <f t="shared" ref="C1186:AH1186" si="26">PERCENTILE(C$11:C$1168,0.4)</f>
        <v>6</v>
      </c>
      <c r="D1186" s="8">
        <f t="shared" si="26"/>
        <v>0.3</v>
      </c>
      <c r="E1186" s="7">
        <f t="shared" si="26"/>
        <v>7</v>
      </c>
      <c r="F1186" s="8">
        <f t="shared" si="26"/>
        <v>2</v>
      </c>
      <c r="G1186" s="7">
        <f t="shared" si="26"/>
        <v>17</v>
      </c>
      <c r="H1186" s="8">
        <f t="shared" si="26"/>
        <v>1</v>
      </c>
      <c r="I1186" s="7">
        <f t="shared" si="26"/>
        <v>6</v>
      </c>
      <c r="J1186" s="8">
        <f t="shared" si="26"/>
        <v>43</v>
      </c>
      <c r="K1186" s="7" t="e">
        <f t="shared" si="26"/>
        <v>#NUM!</v>
      </c>
      <c r="L1186" s="8" t="e">
        <f t="shared" si="26"/>
        <v>#NUM!</v>
      </c>
      <c r="M1186" s="7" t="e">
        <f t="shared" si="26"/>
        <v>#NUM!</v>
      </c>
      <c r="N1186" s="8" t="e">
        <f t="shared" si="26"/>
        <v>#NUM!</v>
      </c>
      <c r="O1186" s="8" t="e">
        <f t="shared" si="26"/>
        <v>#NUM!</v>
      </c>
      <c r="P1186" s="8" t="e">
        <f t="shared" si="26"/>
        <v>#NUM!</v>
      </c>
      <c r="Q1186" s="8" t="e">
        <f t="shared" si="26"/>
        <v>#NUM!</v>
      </c>
      <c r="R1186" s="8" t="e">
        <f t="shared" si="26"/>
        <v>#NUM!</v>
      </c>
      <c r="S1186" s="8" t="e">
        <f t="shared" si="26"/>
        <v>#NUM!</v>
      </c>
      <c r="T1186" s="8" t="e">
        <f t="shared" si="26"/>
        <v>#NUM!</v>
      </c>
      <c r="U1186" s="8" t="e">
        <f t="shared" si="26"/>
        <v>#NUM!</v>
      </c>
      <c r="V1186" s="8" t="e">
        <f t="shared" si="26"/>
        <v>#NUM!</v>
      </c>
      <c r="W1186" s="8" t="e">
        <f t="shared" si="26"/>
        <v>#NUM!</v>
      </c>
      <c r="X1186" s="8" t="e">
        <f t="shared" si="26"/>
        <v>#NUM!</v>
      </c>
      <c r="Y1186" s="8" t="e">
        <f t="shared" si="26"/>
        <v>#NUM!</v>
      </c>
      <c r="Z1186" s="8" t="e">
        <f t="shared" si="26"/>
        <v>#NUM!</v>
      </c>
      <c r="AA1186" s="8" t="e">
        <f t="shared" si="26"/>
        <v>#NUM!</v>
      </c>
      <c r="AB1186" s="8" t="e">
        <f t="shared" si="26"/>
        <v>#NUM!</v>
      </c>
      <c r="AC1186" s="8" t="e">
        <f t="shared" si="26"/>
        <v>#NUM!</v>
      </c>
      <c r="AD1186" s="8" t="e">
        <f t="shared" si="26"/>
        <v>#NUM!</v>
      </c>
      <c r="AE1186" s="8" t="e">
        <f t="shared" si="26"/>
        <v>#NUM!</v>
      </c>
      <c r="AF1186" s="8" t="e">
        <f t="shared" si="26"/>
        <v>#NUM!</v>
      </c>
      <c r="AG1186" s="8" t="e">
        <f t="shared" si="26"/>
        <v>#NUM!</v>
      </c>
      <c r="AH1186" s="8" t="e">
        <f t="shared" si="26"/>
        <v>#NUM!</v>
      </c>
      <c r="AI1186" s="8" t="e">
        <f t="shared" ref="AI1186:BA1186" si="27">PERCENTILE(AI$11:AI$1168,0.4)</f>
        <v>#NUM!</v>
      </c>
      <c r="AJ1186" s="8" t="e">
        <f t="shared" si="27"/>
        <v>#NUM!</v>
      </c>
      <c r="AK1186" s="8" t="e">
        <f t="shared" si="27"/>
        <v>#NUM!</v>
      </c>
      <c r="AL1186" s="8" t="e">
        <f t="shared" si="27"/>
        <v>#NUM!</v>
      </c>
      <c r="AM1186" s="8" t="e">
        <f t="shared" si="27"/>
        <v>#NUM!</v>
      </c>
      <c r="AN1186" s="8" t="e">
        <f t="shared" si="27"/>
        <v>#NUM!</v>
      </c>
      <c r="AO1186" s="8" t="e">
        <f t="shared" si="27"/>
        <v>#NUM!</v>
      </c>
      <c r="AP1186" s="8" t="e">
        <f t="shared" si="27"/>
        <v>#NUM!</v>
      </c>
      <c r="AQ1186" s="8" t="e">
        <f t="shared" si="27"/>
        <v>#NUM!</v>
      </c>
      <c r="AR1186" s="8" t="e">
        <f t="shared" si="27"/>
        <v>#NUM!</v>
      </c>
      <c r="AS1186" s="8" t="e">
        <f t="shared" si="27"/>
        <v>#NUM!</v>
      </c>
      <c r="AT1186" s="8" t="e">
        <f t="shared" si="27"/>
        <v>#NUM!</v>
      </c>
      <c r="AU1186" s="8" t="e">
        <f t="shared" si="27"/>
        <v>#NUM!</v>
      </c>
      <c r="AV1186" s="8" t="e">
        <f t="shared" si="27"/>
        <v>#NUM!</v>
      </c>
      <c r="AW1186" s="8" t="e">
        <f t="shared" si="27"/>
        <v>#NUM!</v>
      </c>
      <c r="AX1186" s="8" t="e">
        <f t="shared" si="27"/>
        <v>#NUM!</v>
      </c>
      <c r="AY1186" s="8" t="e">
        <f t="shared" si="27"/>
        <v>#NUM!</v>
      </c>
      <c r="AZ1186" s="8" t="e">
        <f t="shared" si="27"/>
        <v>#NUM!</v>
      </c>
      <c r="BA1186" s="8" t="e">
        <f t="shared" si="27"/>
        <v>#NUM!</v>
      </c>
    </row>
    <row r="1187" spans="1:53" ht="14.4" thickBot="1">
      <c r="B1187" s="47" t="s">
        <v>48</v>
      </c>
      <c r="C1187" s="48">
        <f t="shared" ref="C1187:AH1187" si="28">PERCENTILE(C$11:C$1168,0.3)</f>
        <v>6</v>
      </c>
      <c r="D1187" s="49">
        <f t="shared" si="28"/>
        <v>0.2</v>
      </c>
      <c r="E1187" s="48">
        <f t="shared" si="28"/>
        <v>6</v>
      </c>
      <c r="F1187" s="49">
        <f t="shared" si="28"/>
        <v>2</v>
      </c>
      <c r="G1187" s="48">
        <f t="shared" si="28"/>
        <v>15</v>
      </c>
      <c r="H1187" s="49">
        <f t="shared" si="28"/>
        <v>1</v>
      </c>
      <c r="I1187" s="48">
        <f t="shared" si="28"/>
        <v>6</v>
      </c>
      <c r="J1187" s="49">
        <f t="shared" si="28"/>
        <v>39.099999999999966</v>
      </c>
      <c r="K1187" s="48" t="e">
        <f t="shared" si="28"/>
        <v>#NUM!</v>
      </c>
      <c r="L1187" s="49" t="e">
        <f t="shared" si="28"/>
        <v>#NUM!</v>
      </c>
      <c r="M1187" s="48" t="e">
        <f t="shared" si="28"/>
        <v>#NUM!</v>
      </c>
      <c r="N1187" s="49" t="e">
        <f t="shared" si="28"/>
        <v>#NUM!</v>
      </c>
      <c r="O1187" s="49" t="e">
        <f t="shared" si="28"/>
        <v>#NUM!</v>
      </c>
      <c r="P1187" s="49" t="e">
        <f t="shared" si="28"/>
        <v>#NUM!</v>
      </c>
      <c r="Q1187" s="49" t="e">
        <f t="shared" si="28"/>
        <v>#NUM!</v>
      </c>
      <c r="R1187" s="49" t="e">
        <f t="shared" si="28"/>
        <v>#NUM!</v>
      </c>
      <c r="S1187" s="49" t="e">
        <f t="shared" si="28"/>
        <v>#NUM!</v>
      </c>
      <c r="T1187" s="49" t="e">
        <f t="shared" si="28"/>
        <v>#NUM!</v>
      </c>
      <c r="U1187" s="49" t="e">
        <f t="shared" si="28"/>
        <v>#NUM!</v>
      </c>
      <c r="V1187" s="49" t="e">
        <f t="shared" si="28"/>
        <v>#NUM!</v>
      </c>
      <c r="W1187" s="49" t="e">
        <f t="shared" si="28"/>
        <v>#NUM!</v>
      </c>
      <c r="X1187" s="49" t="e">
        <f t="shared" si="28"/>
        <v>#NUM!</v>
      </c>
      <c r="Y1187" s="49" t="e">
        <f t="shared" si="28"/>
        <v>#NUM!</v>
      </c>
      <c r="Z1187" s="49" t="e">
        <f t="shared" si="28"/>
        <v>#NUM!</v>
      </c>
      <c r="AA1187" s="49" t="e">
        <f t="shared" si="28"/>
        <v>#NUM!</v>
      </c>
      <c r="AB1187" s="49" t="e">
        <f t="shared" si="28"/>
        <v>#NUM!</v>
      </c>
      <c r="AC1187" s="49" t="e">
        <f t="shared" si="28"/>
        <v>#NUM!</v>
      </c>
      <c r="AD1187" s="49" t="e">
        <f t="shared" si="28"/>
        <v>#NUM!</v>
      </c>
      <c r="AE1187" s="49" t="e">
        <f t="shared" si="28"/>
        <v>#NUM!</v>
      </c>
      <c r="AF1187" s="49" t="e">
        <f t="shared" si="28"/>
        <v>#NUM!</v>
      </c>
      <c r="AG1187" s="49" t="e">
        <f t="shared" si="28"/>
        <v>#NUM!</v>
      </c>
      <c r="AH1187" s="49" t="e">
        <f t="shared" si="28"/>
        <v>#NUM!</v>
      </c>
      <c r="AI1187" s="49" t="e">
        <f t="shared" ref="AI1187:BA1187" si="29">PERCENTILE(AI$11:AI$1168,0.3)</f>
        <v>#NUM!</v>
      </c>
      <c r="AJ1187" s="49" t="e">
        <f t="shared" si="29"/>
        <v>#NUM!</v>
      </c>
      <c r="AK1187" s="49" t="e">
        <f t="shared" si="29"/>
        <v>#NUM!</v>
      </c>
      <c r="AL1187" s="49" t="e">
        <f t="shared" si="29"/>
        <v>#NUM!</v>
      </c>
      <c r="AM1187" s="49" t="e">
        <f t="shared" si="29"/>
        <v>#NUM!</v>
      </c>
      <c r="AN1187" s="49" t="e">
        <f t="shared" si="29"/>
        <v>#NUM!</v>
      </c>
      <c r="AO1187" s="49" t="e">
        <f t="shared" si="29"/>
        <v>#NUM!</v>
      </c>
      <c r="AP1187" s="49" t="e">
        <f t="shared" si="29"/>
        <v>#NUM!</v>
      </c>
      <c r="AQ1187" s="49" t="e">
        <f t="shared" si="29"/>
        <v>#NUM!</v>
      </c>
      <c r="AR1187" s="49" t="e">
        <f t="shared" si="29"/>
        <v>#NUM!</v>
      </c>
      <c r="AS1187" s="49" t="e">
        <f t="shared" si="29"/>
        <v>#NUM!</v>
      </c>
      <c r="AT1187" s="49" t="e">
        <f t="shared" si="29"/>
        <v>#NUM!</v>
      </c>
      <c r="AU1187" s="49" t="e">
        <f t="shared" si="29"/>
        <v>#NUM!</v>
      </c>
      <c r="AV1187" s="49" t="e">
        <f t="shared" si="29"/>
        <v>#NUM!</v>
      </c>
      <c r="AW1187" s="49" t="e">
        <f t="shared" si="29"/>
        <v>#NUM!</v>
      </c>
      <c r="AX1187" s="49" t="e">
        <f t="shared" si="29"/>
        <v>#NUM!</v>
      </c>
      <c r="AY1187" s="49" t="e">
        <f t="shared" si="29"/>
        <v>#NUM!</v>
      </c>
      <c r="AZ1187" s="49" t="e">
        <f t="shared" si="29"/>
        <v>#NUM!</v>
      </c>
      <c r="BA1187" s="49" t="e">
        <f t="shared" si="29"/>
        <v>#NUM!</v>
      </c>
    </row>
    <row r="1189" spans="1:53" ht="18" thickBot="1">
      <c r="B1189" s="58" t="s">
        <v>49</v>
      </c>
    </row>
    <row r="1190" spans="1:53">
      <c r="B1190" s="26"/>
      <c r="C1190" s="20" t="str">
        <f t="shared" ref="C1190:AP1190" si="30">C10</f>
        <v>Au_ppb</v>
      </c>
      <c r="D1190" s="20" t="str">
        <f t="shared" si="30"/>
        <v>Ag_ppm</v>
      </c>
      <c r="E1190" s="20" t="str">
        <f t="shared" si="30"/>
        <v>As_ppm</v>
      </c>
      <c r="F1190" s="20" t="str">
        <f t="shared" si="30"/>
        <v>Sb_ppm</v>
      </c>
      <c r="G1190" s="20" t="str">
        <f t="shared" si="30"/>
        <v>Cu_ppm</v>
      </c>
      <c r="H1190" s="20" t="str">
        <f t="shared" si="30"/>
        <v>Mo_ppm</v>
      </c>
      <c r="I1190" s="20" t="str">
        <f t="shared" si="30"/>
        <v>Pb_ppm</v>
      </c>
      <c r="J1190" s="20" t="str">
        <f t="shared" si="30"/>
        <v>Zn_ppm</v>
      </c>
      <c r="K1190" s="20" t="str">
        <f t="shared" si="30"/>
        <v>Ca</v>
      </c>
      <c r="L1190" s="20" t="str">
        <f t="shared" si="30"/>
        <v>Cd</v>
      </c>
      <c r="M1190" s="20" t="str">
        <f t="shared" si="30"/>
        <v>Ce</v>
      </c>
      <c r="N1190" s="20" t="str">
        <f t="shared" si="30"/>
        <v>Co</v>
      </c>
      <c r="O1190" s="20" t="str">
        <f t="shared" si="30"/>
        <v>Cr</v>
      </c>
      <c r="P1190" s="20" t="str">
        <f t="shared" si="30"/>
        <v>Cs</v>
      </c>
      <c r="Q1190" s="20" t="str">
        <f t="shared" si="30"/>
        <v>Cu</v>
      </c>
      <c r="R1190" s="20" t="str">
        <f t="shared" si="30"/>
        <v>Fe</v>
      </c>
      <c r="S1190" s="20" t="str">
        <f t="shared" si="30"/>
        <v>Ga</v>
      </c>
      <c r="T1190" s="20" t="str">
        <f t="shared" si="30"/>
        <v>Ge</v>
      </c>
      <c r="U1190" s="20" t="str">
        <f t="shared" si="30"/>
        <v>Hf</v>
      </c>
      <c r="V1190" s="20" t="str">
        <f t="shared" si="30"/>
        <v>Hg</v>
      </c>
      <c r="W1190" s="20" t="str">
        <f t="shared" si="30"/>
        <v>In</v>
      </c>
      <c r="X1190" s="20" t="str">
        <f t="shared" si="30"/>
        <v>K</v>
      </c>
      <c r="Y1190" s="20" t="str">
        <f t="shared" si="30"/>
        <v>La</v>
      </c>
      <c r="Z1190" s="20" t="str">
        <f t="shared" si="30"/>
        <v>Li</v>
      </c>
      <c r="AA1190" s="20" t="str">
        <f t="shared" si="30"/>
        <v>Mg</v>
      </c>
      <c r="AB1190" s="20" t="str">
        <f t="shared" si="30"/>
        <v>Mn</v>
      </c>
      <c r="AC1190" s="20" t="str">
        <f t="shared" si="30"/>
        <v>Mo</v>
      </c>
      <c r="AD1190" s="20" t="str">
        <f t="shared" si="30"/>
        <v>Na</v>
      </c>
      <c r="AE1190" s="20" t="str">
        <f t="shared" si="30"/>
        <v>Nb</v>
      </c>
      <c r="AF1190" s="20" t="str">
        <f t="shared" si="30"/>
        <v>Ni</v>
      </c>
      <c r="AG1190" s="20" t="str">
        <f t="shared" si="30"/>
        <v>P</v>
      </c>
      <c r="AH1190" s="20" t="str">
        <f t="shared" si="30"/>
        <v>Pb</v>
      </c>
      <c r="AI1190" s="20" t="str">
        <f t="shared" si="30"/>
        <v>Rb</v>
      </c>
      <c r="AJ1190" s="20" t="str">
        <f t="shared" si="30"/>
        <v>Re</v>
      </c>
      <c r="AK1190" s="20" t="str">
        <f t="shared" si="30"/>
        <v>S</v>
      </c>
      <c r="AL1190" s="20" t="str">
        <f t="shared" si="30"/>
        <v>Sb</v>
      </c>
      <c r="AM1190" s="20" t="str">
        <f t="shared" si="30"/>
        <v>Sc</v>
      </c>
      <c r="AN1190" s="20" t="str">
        <f t="shared" si="30"/>
        <v>Se</v>
      </c>
      <c r="AO1190" s="20" t="str">
        <f t="shared" si="30"/>
        <v>Sn</v>
      </c>
      <c r="AP1190" s="21" t="str">
        <f t="shared" si="30"/>
        <v>Sr</v>
      </c>
      <c r="AQ1190" s="21" t="str">
        <f t="shared" ref="AQ1190:BA1190" si="31">AQ10</f>
        <v>Ta</v>
      </c>
      <c r="AR1190" s="21" t="str">
        <f t="shared" si="31"/>
        <v>Te</v>
      </c>
      <c r="AS1190" s="21" t="str">
        <f t="shared" si="31"/>
        <v>Th</v>
      </c>
      <c r="AT1190" s="21" t="str">
        <f t="shared" si="31"/>
        <v>Ti</v>
      </c>
      <c r="AU1190" s="21" t="str">
        <f t="shared" si="31"/>
        <v>Tl</v>
      </c>
      <c r="AV1190" s="21" t="str">
        <f t="shared" si="31"/>
        <v>U</v>
      </c>
      <c r="AW1190" s="21" t="str">
        <f t="shared" si="31"/>
        <v>V</v>
      </c>
      <c r="AX1190" s="21" t="str">
        <f t="shared" si="31"/>
        <v>W</v>
      </c>
      <c r="AY1190" s="21" t="str">
        <f t="shared" si="31"/>
        <v>Y</v>
      </c>
      <c r="AZ1190" s="21" t="str">
        <f t="shared" si="31"/>
        <v>Zn</v>
      </c>
      <c r="BA1190" s="21" t="str">
        <f t="shared" si="31"/>
        <v>Zr</v>
      </c>
    </row>
    <row r="1191" spans="1:53">
      <c r="B1191" s="27" t="str">
        <f>C$1190</f>
        <v>Au_ppb</v>
      </c>
      <c r="C1191" s="14"/>
      <c r="D1191" s="16">
        <f t="shared" ref="D1191:AI1191" si="32">CORREL($C$11:$C$1168,D$11:D$1168)</f>
        <v>0.22506810804447683</v>
      </c>
      <c r="E1191" s="16">
        <f t="shared" si="32"/>
        <v>0.13950506853807965</v>
      </c>
      <c r="F1191" s="16">
        <f t="shared" si="32"/>
        <v>0.17755732843020416</v>
      </c>
      <c r="G1191" s="16">
        <f t="shared" si="32"/>
        <v>6.8253239194611751E-2</v>
      </c>
      <c r="H1191" s="16">
        <f t="shared" si="32"/>
        <v>1.6541334704522685E-2</v>
      </c>
      <c r="I1191" s="16">
        <f t="shared" si="32"/>
        <v>6.4707336066869611E-2</v>
      </c>
      <c r="J1191" s="16">
        <f t="shared" si="32"/>
        <v>-4.7846095221957948E-3</v>
      </c>
      <c r="K1191" s="16" t="e">
        <f t="shared" si="32"/>
        <v>#DIV/0!</v>
      </c>
      <c r="L1191" s="16" t="e">
        <f t="shared" si="32"/>
        <v>#DIV/0!</v>
      </c>
      <c r="M1191" s="16" t="e">
        <f t="shared" si="32"/>
        <v>#DIV/0!</v>
      </c>
      <c r="N1191" s="16" t="e">
        <f t="shared" si="32"/>
        <v>#DIV/0!</v>
      </c>
      <c r="O1191" s="16" t="e">
        <f t="shared" si="32"/>
        <v>#DIV/0!</v>
      </c>
      <c r="P1191" s="16" t="e">
        <f t="shared" si="32"/>
        <v>#DIV/0!</v>
      </c>
      <c r="Q1191" s="16" t="e">
        <f t="shared" si="32"/>
        <v>#DIV/0!</v>
      </c>
      <c r="R1191" s="16" t="e">
        <f t="shared" si="32"/>
        <v>#DIV/0!</v>
      </c>
      <c r="S1191" s="16" t="e">
        <f t="shared" si="32"/>
        <v>#DIV/0!</v>
      </c>
      <c r="T1191" s="16" t="e">
        <f t="shared" si="32"/>
        <v>#DIV/0!</v>
      </c>
      <c r="U1191" s="16" t="e">
        <f t="shared" si="32"/>
        <v>#DIV/0!</v>
      </c>
      <c r="V1191" s="16" t="e">
        <f t="shared" si="32"/>
        <v>#DIV/0!</v>
      </c>
      <c r="W1191" s="16" t="e">
        <f t="shared" si="32"/>
        <v>#DIV/0!</v>
      </c>
      <c r="X1191" s="16" t="e">
        <f t="shared" si="32"/>
        <v>#DIV/0!</v>
      </c>
      <c r="Y1191" s="16" t="e">
        <f t="shared" si="32"/>
        <v>#DIV/0!</v>
      </c>
      <c r="Z1191" s="16" t="e">
        <f t="shared" si="32"/>
        <v>#DIV/0!</v>
      </c>
      <c r="AA1191" s="16" t="e">
        <f t="shared" si="32"/>
        <v>#DIV/0!</v>
      </c>
      <c r="AB1191" s="16" t="e">
        <f t="shared" si="32"/>
        <v>#DIV/0!</v>
      </c>
      <c r="AC1191" s="16" t="e">
        <f t="shared" si="32"/>
        <v>#DIV/0!</v>
      </c>
      <c r="AD1191" s="16" t="e">
        <f t="shared" si="32"/>
        <v>#DIV/0!</v>
      </c>
      <c r="AE1191" s="16" t="e">
        <f t="shared" si="32"/>
        <v>#DIV/0!</v>
      </c>
      <c r="AF1191" s="16" t="e">
        <f t="shared" si="32"/>
        <v>#DIV/0!</v>
      </c>
      <c r="AG1191" s="16" t="e">
        <f t="shared" si="32"/>
        <v>#DIV/0!</v>
      </c>
      <c r="AH1191" s="16" t="e">
        <f t="shared" si="32"/>
        <v>#DIV/0!</v>
      </c>
      <c r="AI1191" s="16" t="e">
        <f t="shared" si="32"/>
        <v>#DIV/0!</v>
      </c>
      <c r="AJ1191" s="16" t="e">
        <f t="shared" ref="AJ1191:BA1191" si="33">CORREL($C$11:$C$1168,AJ$11:AJ$1168)</f>
        <v>#DIV/0!</v>
      </c>
      <c r="AK1191" s="16" t="e">
        <f t="shared" si="33"/>
        <v>#DIV/0!</v>
      </c>
      <c r="AL1191" s="16" t="e">
        <f t="shared" si="33"/>
        <v>#DIV/0!</v>
      </c>
      <c r="AM1191" s="16" t="e">
        <f t="shared" si="33"/>
        <v>#DIV/0!</v>
      </c>
      <c r="AN1191" s="16" t="e">
        <f t="shared" si="33"/>
        <v>#DIV/0!</v>
      </c>
      <c r="AO1191" s="16" t="e">
        <f t="shared" si="33"/>
        <v>#DIV/0!</v>
      </c>
      <c r="AP1191" s="31" t="e">
        <f t="shared" si="33"/>
        <v>#DIV/0!</v>
      </c>
      <c r="AQ1191" s="31" t="e">
        <f t="shared" si="33"/>
        <v>#DIV/0!</v>
      </c>
      <c r="AR1191" s="31" t="e">
        <f t="shared" si="33"/>
        <v>#DIV/0!</v>
      </c>
      <c r="AS1191" s="31" t="e">
        <f t="shared" si="33"/>
        <v>#DIV/0!</v>
      </c>
      <c r="AT1191" s="31" t="e">
        <f t="shared" si="33"/>
        <v>#DIV/0!</v>
      </c>
      <c r="AU1191" s="31" t="e">
        <f t="shared" si="33"/>
        <v>#DIV/0!</v>
      </c>
      <c r="AV1191" s="31" t="e">
        <f t="shared" si="33"/>
        <v>#DIV/0!</v>
      </c>
      <c r="AW1191" s="31" t="e">
        <f t="shared" si="33"/>
        <v>#DIV/0!</v>
      </c>
      <c r="AX1191" s="31" t="e">
        <f t="shared" si="33"/>
        <v>#DIV/0!</v>
      </c>
      <c r="AY1191" s="31" t="e">
        <f t="shared" si="33"/>
        <v>#DIV/0!</v>
      </c>
      <c r="AZ1191" s="31" t="e">
        <f t="shared" si="33"/>
        <v>#DIV/0!</v>
      </c>
      <c r="BA1191" s="31" t="e">
        <f t="shared" si="33"/>
        <v>#DIV/0!</v>
      </c>
    </row>
    <row r="1192" spans="1:53">
      <c r="A1192" s="12"/>
      <c r="B1192" s="28" t="str">
        <f>D$1190</f>
        <v>Ag_ppm</v>
      </c>
      <c r="C1192" s="17">
        <f>CORREL($D$11:$D$1168,C$11:C$1168)</f>
        <v>0.22506810804447683</v>
      </c>
      <c r="D1192" s="14"/>
      <c r="E1192" s="13"/>
      <c r="F1192" s="13"/>
      <c r="G1192" s="13"/>
      <c r="H1192" s="13"/>
      <c r="I1192" s="13"/>
      <c r="J1192" s="13"/>
      <c r="K1192" s="13"/>
      <c r="L1192" s="13"/>
      <c r="M1192" s="13"/>
      <c r="N1192" s="13"/>
      <c r="O1192" s="13"/>
      <c r="P1192" s="13"/>
      <c r="Q1192" s="13"/>
      <c r="R1192" s="13"/>
      <c r="S1192" s="13"/>
      <c r="T1192" s="13"/>
      <c r="U1192" s="13"/>
      <c r="V1192" s="13"/>
      <c r="W1192" s="13"/>
      <c r="X1192" s="13"/>
      <c r="Y1192" s="13"/>
      <c r="Z1192" s="13"/>
      <c r="AA1192" s="13"/>
      <c r="AB1192" s="13"/>
      <c r="AC1192" s="13"/>
      <c r="AD1192" s="13"/>
      <c r="AE1192" s="13"/>
      <c r="AF1192" s="13"/>
      <c r="AG1192" s="13"/>
      <c r="AH1192" s="13"/>
      <c r="AI1192" s="13"/>
      <c r="AJ1192" s="13"/>
      <c r="AK1192" s="13"/>
      <c r="AL1192" s="13"/>
      <c r="AM1192" s="13"/>
      <c r="AN1192" s="13"/>
      <c r="AO1192" s="13"/>
      <c r="AP1192" s="23"/>
      <c r="AQ1192" s="23"/>
      <c r="AR1192" s="23"/>
      <c r="AS1192" s="23"/>
      <c r="AT1192" s="23"/>
      <c r="AU1192" s="23"/>
      <c r="AV1192" s="23"/>
      <c r="AW1192" s="23"/>
      <c r="AX1192" s="23"/>
      <c r="AY1192" s="23"/>
      <c r="AZ1192" s="23"/>
      <c r="BA1192" s="23"/>
    </row>
    <row r="1193" spans="1:53">
      <c r="B1193" s="27" t="str">
        <f>E$1190</f>
        <v>As_ppm</v>
      </c>
      <c r="C1193" s="11">
        <f>CORREL($E$11:$E$1168,C$11:C$1168)</f>
        <v>0.13950506853807965</v>
      </c>
      <c r="D1193" s="11">
        <f>CORREL($E$11:$E$1168,D$11:D$1168)</f>
        <v>0.18316629024268583</v>
      </c>
      <c r="E1193" s="14"/>
      <c r="F1193" s="11"/>
      <c r="G1193" s="11"/>
      <c r="H1193" s="11"/>
      <c r="I1193" s="11"/>
      <c r="J1193" s="11"/>
      <c r="K1193" s="11"/>
      <c r="L1193" s="11"/>
      <c r="M1193" s="11"/>
      <c r="N1193" s="11"/>
      <c r="O1193" s="11"/>
      <c r="P1193" s="11"/>
      <c r="Q1193" s="11"/>
      <c r="R1193" s="11"/>
      <c r="S1193" s="11"/>
      <c r="T1193" s="11"/>
      <c r="U1193" s="11"/>
      <c r="V1193" s="11"/>
      <c r="W1193" s="11"/>
      <c r="X1193" s="11"/>
      <c r="Y1193" s="11"/>
      <c r="Z1193" s="11"/>
      <c r="AA1193" s="11"/>
      <c r="AB1193" s="11"/>
      <c r="AC1193" s="11"/>
      <c r="AD1193" s="11"/>
      <c r="AE1193" s="11"/>
      <c r="AF1193" s="11"/>
      <c r="AG1193" s="11"/>
      <c r="AH1193" s="11"/>
      <c r="AI1193" s="11"/>
      <c r="AJ1193" s="11"/>
      <c r="AK1193" s="11"/>
      <c r="AL1193" s="11"/>
      <c r="AM1193" s="11"/>
      <c r="AN1193" s="11"/>
      <c r="AO1193" s="11"/>
      <c r="AP1193" s="22"/>
      <c r="AQ1193" s="22"/>
      <c r="AR1193" s="22"/>
      <c r="AS1193" s="22"/>
      <c r="AT1193" s="22"/>
      <c r="AU1193" s="22"/>
      <c r="AV1193" s="22"/>
      <c r="AW1193" s="22"/>
      <c r="AX1193" s="22"/>
      <c r="AY1193" s="22"/>
      <c r="AZ1193" s="22"/>
      <c r="BA1193" s="22"/>
    </row>
    <row r="1194" spans="1:53">
      <c r="A1194" s="12"/>
      <c r="B1194" s="28" t="str">
        <f>F$1190</f>
        <v>Sb_ppm</v>
      </c>
      <c r="C1194" s="13">
        <f>CORREL($F$11:$F$1168,C$11:C$1168)</f>
        <v>0.17755732843020416</v>
      </c>
      <c r="D1194" s="13">
        <f>CORREL($F$11:$F$1168,D$11:D$1168)</f>
        <v>0.2425285089682388</v>
      </c>
      <c r="E1194" s="13">
        <f>CORREL($F$11:$F$1168,E$11:E$1168)</f>
        <v>0.62626504629873314</v>
      </c>
      <c r="F1194" s="14"/>
      <c r="G1194" s="13"/>
      <c r="H1194" s="13"/>
      <c r="I1194" s="13"/>
      <c r="J1194" s="13"/>
      <c r="K1194" s="13"/>
      <c r="L1194" s="13"/>
      <c r="M1194" s="13"/>
      <c r="N1194" s="13"/>
      <c r="O1194" s="13"/>
      <c r="P1194" s="13"/>
      <c r="Q1194" s="13"/>
      <c r="R1194" s="13"/>
      <c r="S1194" s="13"/>
      <c r="T1194" s="13"/>
      <c r="U1194" s="13"/>
      <c r="V1194" s="13"/>
      <c r="W1194" s="13"/>
      <c r="X1194" s="13"/>
      <c r="Y1194" s="13"/>
      <c r="Z1194" s="13"/>
      <c r="AA1194" s="13"/>
      <c r="AB1194" s="13"/>
      <c r="AC1194" s="13"/>
      <c r="AD1194" s="13"/>
      <c r="AE1194" s="13"/>
      <c r="AF1194" s="13"/>
      <c r="AG1194" s="13"/>
      <c r="AH1194" s="13"/>
      <c r="AI1194" s="13"/>
      <c r="AJ1194" s="13"/>
      <c r="AK1194" s="13"/>
      <c r="AL1194" s="13"/>
      <c r="AM1194" s="13"/>
      <c r="AN1194" s="13"/>
      <c r="AO1194" s="13"/>
      <c r="AP1194" s="23"/>
      <c r="AQ1194" s="23"/>
      <c r="AR1194" s="23"/>
      <c r="AS1194" s="23"/>
      <c r="AT1194" s="23"/>
      <c r="AU1194" s="23"/>
      <c r="AV1194" s="23"/>
      <c r="AW1194" s="23"/>
      <c r="AX1194" s="23"/>
      <c r="AY1194" s="23"/>
      <c r="AZ1194" s="23"/>
      <c r="BA1194" s="23"/>
    </row>
    <row r="1195" spans="1:53">
      <c r="B1195" s="27" t="str">
        <f>G$1190</f>
        <v>Cu_ppm</v>
      </c>
      <c r="C1195" s="11">
        <f>CORREL($G$11:$G$1168,C$11:C$1168)</f>
        <v>6.8253239194611751E-2</v>
      </c>
      <c r="D1195" s="11">
        <f>CORREL($G$11:$G$1168,D$11:D$1168)</f>
        <v>9.7618152234554709E-2</v>
      </c>
      <c r="E1195" s="11">
        <f>CORREL($G$11:$G$1168,E$11:E$1168)</f>
        <v>0.16473801699839721</v>
      </c>
      <c r="F1195" s="11">
        <f>CORREL($G$11:$G$1168,F$11:F$1168)</f>
        <v>0.41833637547663388</v>
      </c>
      <c r="G1195" s="14"/>
      <c r="H1195" s="11"/>
      <c r="I1195" s="11"/>
      <c r="J1195" s="11"/>
      <c r="K1195" s="11"/>
      <c r="L1195" s="11"/>
      <c r="M1195" s="11"/>
      <c r="N1195" s="11"/>
      <c r="O1195" s="11"/>
      <c r="P1195" s="11"/>
      <c r="Q1195" s="11"/>
      <c r="R1195" s="11"/>
      <c r="S1195" s="11"/>
      <c r="T1195" s="11"/>
      <c r="U1195" s="11"/>
      <c r="V1195" s="11"/>
      <c r="W1195" s="11"/>
      <c r="X1195" s="11"/>
      <c r="Y1195" s="11"/>
      <c r="Z1195" s="11"/>
      <c r="AA1195" s="11"/>
      <c r="AB1195" s="11"/>
      <c r="AC1195" s="11"/>
      <c r="AD1195" s="11"/>
      <c r="AE1195" s="11"/>
      <c r="AF1195" s="11"/>
      <c r="AG1195" s="11"/>
      <c r="AH1195" s="11"/>
      <c r="AI1195" s="11"/>
      <c r="AJ1195" s="11"/>
      <c r="AK1195" s="11"/>
      <c r="AL1195" s="11"/>
      <c r="AM1195" s="11"/>
      <c r="AN1195" s="11"/>
      <c r="AO1195" s="11"/>
      <c r="AP1195" s="22"/>
      <c r="AQ1195" s="22"/>
      <c r="AR1195" s="22"/>
      <c r="AS1195" s="22"/>
      <c r="AT1195" s="22"/>
      <c r="AU1195" s="22"/>
      <c r="AV1195" s="22"/>
      <c r="AW1195" s="22"/>
      <c r="AX1195" s="22"/>
      <c r="AY1195" s="22"/>
      <c r="AZ1195" s="22"/>
      <c r="BA1195" s="22"/>
    </row>
    <row r="1196" spans="1:53">
      <c r="A1196" s="12"/>
      <c r="B1196" s="28" t="str">
        <f>H$1190</f>
        <v>Mo_ppm</v>
      </c>
      <c r="C1196" s="13">
        <f>CORREL($H$11:$H$1168,C$11:C$1168)</f>
        <v>1.6541334704522685E-2</v>
      </c>
      <c r="D1196" s="13">
        <f>CORREL($H$11:$H$1168,D$11:D$1168)</f>
        <v>0.19457978680303215</v>
      </c>
      <c r="E1196" s="13">
        <f>CORREL($H$11:$H$1168,E$11:E$1168)</f>
        <v>0.21509734338840791</v>
      </c>
      <c r="F1196" s="13">
        <f>CORREL($H$11:$H$1168,F$11:F$1168)</f>
        <v>0.22787822928263163</v>
      </c>
      <c r="G1196" s="13">
        <f>CORREL($H$11:$H$1168,G$11:G$1168)</f>
        <v>0.26253952969647976</v>
      </c>
      <c r="H1196" s="14"/>
      <c r="I1196" s="13"/>
      <c r="J1196" s="13"/>
      <c r="K1196" s="13"/>
      <c r="L1196" s="13"/>
      <c r="M1196" s="13"/>
      <c r="N1196" s="13"/>
      <c r="O1196" s="13"/>
      <c r="P1196" s="13"/>
      <c r="Q1196" s="13"/>
      <c r="R1196" s="13"/>
      <c r="S1196" s="13"/>
      <c r="T1196" s="13"/>
      <c r="U1196" s="13"/>
      <c r="V1196" s="13"/>
      <c r="W1196" s="13"/>
      <c r="X1196" s="13"/>
      <c r="Y1196" s="13"/>
      <c r="Z1196" s="13"/>
      <c r="AA1196" s="13"/>
      <c r="AB1196" s="13"/>
      <c r="AC1196" s="13"/>
      <c r="AD1196" s="13"/>
      <c r="AE1196" s="13"/>
      <c r="AF1196" s="13"/>
      <c r="AG1196" s="13"/>
      <c r="AH1196" s="13"/>
      <c r="AI1196" s="13"/>
      <c r="AJ1196" s="13"/>
      <c r="AK1196" s="13"/>
      <c r="AL1196" s="13"/>
      <c r="AM1196" s="13"/>
      <c r="AN1196" s="13"/>
      <c r="AO1196" s="13"/>
      <c r="AP1196" s="23"/>
      <c r="AQ1196" s="23"/>
      <c r="AR1196" s="23"/>
      <c r="AS1196" s="23"/>
      <c r="AT1196" s="23"/>
      <c r="AU1196" s="23"/>
      <c r="AV1196" s="23"/>
      <c r="AW1196" s="23"/>
      <c r="AX1196" s="23"/>
      <c r="AY1196" s="23"/>
      <c r="AZ1196" s="23"/>
      <c r="BA1196" s="23"/>
    </row>
    <row r="1197" spans="1:53">
      <c r="B1197" s="27" t="str">
        <f>I$1190</f>
        <v>Pb_ppm</v>
      </c>
      <c r="C1197" s="11">
        <f t="shared" ref="C1197:H1197" si="34">CORREL($I$11:$I$1168,C$11:C$1168)</f>
        <v>6.4707336066869611E-2</v>
      </c>
      <c r="D1197" s="11">
        <f t="shared" si="34"/>
        <v>0.37016017979687593</v>
      </c>
      <c r="E1197" s="11">
        <f t="shared" si="34"/>
        <v>0.34155934554384854</v>
      </c>
      <c r="F1197" s="11">
        <f t="shared" si="34"/>
        <v>0.27394082995826252</v>
      </c>
      <c r="G1197" s="11">
        <f t="shared" si="34"/>
        <v>-4.6220189224074806E-3</v>
      </c>
      <c r="H1197" s="11">
        <f t="shared" si="34"/>
        <v>0.1651967217466922</v>
      </c>
      <c r="I1197" s="14"/>
      <c r="J1197" s="11"/>
      <c r="K1197" s="11"/>
      <c r="L1197" s="11"/>
      <c r="M1197" s="11"/>
      <c r="N1197" s="11"/>
      <c r="O1197" s="11"/>
      <c r="P1197" s="11"/>
      <c r="Q1197" s="11"/>
      <c r="R1197" s="11"/>
      <c r="S1197" s="11"/>
      <c r="T1197" s="11"/>
      <c r="U1197" s="11"/>
      <c r="V1197" s="11"/>
      <c r="W1197" s="11"/>
      <c r="X1197" s="11"/>
      <c r="Y1197" s="11"/>
      <c r="Z1197" s="11"/>
      <c r="AA1197" s="11"/>
      <c r="AB1197" s="11"/>
      <c r="AC1197" s="11"/>
      <c r="AD1197" s="11"/>
      <c r="AE1197" s="11"/>
      <c r="AF1197" s="11"/>
      <c r="AG1197" s="11"/>
      <c r="AH1197" s="11"/>
      <c r="AI1197" s="11"/>
      <c r="AJ1197" s="11"/>
      <c r="AK1197" s="11"/>
      <c r="AL1197" s="11"/>
      <c r="AM1197" s="11"/>
      <c r="AN1197" s="11"/>
      <c r="AO1197" s="11"/>
      <c r="AP1197" s="22"/>
      <c r="AQ1197" s="22"/>
      <c r="AR1197" s="22"/>
      <c r="AS1197" s="22"/>
      <c r="AT1197" s="22"/>
      <c r="AU1197" s="22"/>
      <c r="AV1197" s="22"/>
      <c r="AW1197" s="22"/>
      <c r="AX1197" s="22"/>
      <c r="AY1197" s="22"/>
      <c r="AZ1197" s="22"/>
      <c r="BA1197" s="22"/>
    </row>
    <row r="1198" spans="1:53">
      <c r="A1198" s="12"/>
      <c r="B1198" s="28" t="str">
        <f>J$1190</f>
        <v>Zn_ppm</v>
      </c>
      <c r="C1198" s="13">
        <f t="shared" ref="C1198:I1198" si="35">CORREL($J$11:$J$1168,C$11:C$1168)</f>
        <v>-4.7846095221957948E-3</v>
      </c>
      <c r="D1198" s="13">
        <f t="shared" si="35"/>
        <v>0.3777259154038356</v>
      </c>
      <c r="E1198" s="13">
        <f t="shared" si="35"/>
        <v>0.25659262976919639</v>
      </c>
      <c r="F1198" s="13">
        <f t="shared" si="35"/>
        <v>0.45751077045082245</v>
      </c>
      <c r="G1198" s="13">
        <f t="shared" si="35"/>
        <v>0.4901106638625915</v>
      </c>
      <c r="H1198" s="13">
        <f t="shared" si="35"/>
        <v>0.38000775636146999</v>
      </c>
      <c r="I1198" s="13">
        <f t="shared" si="35"/>
        <v>0.26831876856034709</v>
      </c>
      <c r="J1198" s="14"/>
      <c r="K1198" s="13"/>
      <c r="L1198" s="13"/>
      <c r="M1198" s="13"/>
      <c r="N1198" s="13"/>
      <c r="O1198" s="13"/>
      <c r="P1198" s="13"/>
      <c r="Q1198" s="13"/>
      <c r="R1198" s="13"/>
      <c r="S1198" s="13"/>
      <c r="T1198" s="13"/>
      <c r="U1198" s="13"/>
      <c r="V1198" s="13"/>
      <c r="W1198" s="13"/>
      <c r="X1198" s="13"/>
      <c r="Y1198" s="13"/>
      <c r="Z1198" s="13"/>
      <c r="AA1198" s="13"/>
      <c r="AB1198" s="13"/>
      <c r="AC1198" s="13"/>
      <c r="AD1198" s="13"/>
      <c r="AE1198" s="13"/>
      <c r="AF1198" s="13"/>
      <c r="AG1198" s="13"/>
      <c r="AH1198" s="13"/>
      <c r="AI1198" s="13"/>
      <c r="AJ1198" s="13"/>
      <c r="AK1198" s="13"/>
      <c r="AL1198" s="13"/>
      <c r="AM1198" s="13"/>
      <c r="AN1198" s="13"/>
      <c r="AO1198" s="13"/>
      <c r="AP1198" s="23"/>
      <c r="AQ1198" s="23"/>
      <c r="AR1198" s="23"/>
      <c r="AS1198" s="23"/>
      <c r="AT1198" s="23"/>
      <c r="AU1198" s="23"/>
      <c r="AV1198" s="23"/>
      <c r="AW1198" s="23"/>
      <c r="AX1198" s="23"/>
      <c r="AY1198" s="23"/>
      <c r="AZ1198" s="23"/>
      <c r="BA1198" s="23"/>
    </row>
    <row r="1199" spans="1:53">
      <c r="B1199" s="27" t="str">
        <f>K$1190</f>
        <v>Ca</v>
      </c>
      <c r="C1199" s="11" t="e">
        <f t="shared" ref="C1199:J1199" si="36">CORREL($K$11:$K$1168,C$11:C$1168)</f>
        <v>#DIV/0!</v>
      </c>
      <c r="D1199" s="11" t="e">
        <f t="shared" si="36"/>
        <v>#DIV/0!</v>
      </c>
      <c r="E1199" s="11" t="e">
        <f t="shared" si="36"/>
        <v>#DIV/0!</v>
      </c>
      <c r="F1199" s="11" t="e">
        <f t="shared" si="36"/>
        <v>#DIV/0!</v>
      </c>
      <c r="G1199" s="11" t="e">
        <f t="shared" si="36"/>
        <v>#DIV/0!</v>
      </c>
      <c r="H1199" s="11" t="e">
        <f t="shared" si="36"/>
        <v>#DIV/0!</v>
      </c>
      <c r="I1199" s="11" t="e">
        <f t="shared" si="36"/>
        <v>#DIV/0!</v>
      </c>
      <c r="J1199" s="11" t="e">
        <f t="shared" si="36"/>
        <v>#DIV/0!</v>
      </c>
      <c r="K1199" s="14"/>
      <c r="L1199" s="11"/>
      <c r="M1199" s="11"/>
      <c r="N1199" s="11"/>
      <c r="O1199" s="11"/>
      <c r="P1199" s="11"/>
      <c r="Q1199" s="11"/>
      <c r="R1199" s="11"/>
      <c r="S1199" s="11"/>
      <c r="T1199" s="11"/>
      <c r="U1199" s="11"/>
      <c r="V1199" s="11"/>
      <c r="W1199" s="11"/>
      <c r="X1199" s="11"/>
      <c r="Y1199" s="11"/>
      <c r="Z1199" s="11"/>
      <c r="AA1199" s="11"/>
      <c r="AB1199" s="11"/>
      <c r="AC1199" s="11"/>
      <c r="AD1199" s="11"/>
      <c r="AE1199" s="11"/>
      <c r="AF1199" s="11"/>
      <c r="AG1199" s="11"/>
      <c r="AH1199" s="11"/>
      <c r="AI1199" s="11"/>
      <c r="AJ1199" s="11"/>
      <c r="AK1199" s="11"/>
      <c r="AL1199" s="11"/>
      <c r="AM1199" s="11"/>
      <c r="AN1199" s="11"/>
      <c r="AO1199" s="11"/>
      <c r="AP1199" s="22"/>
      <c r="AQ1199" s="22"/>
      <c r="AR1199" s="22"/>
      <c r="AS1199" s="22"/>
      <c r="AT1199" s="22"/>
      <c r="AU1199" s="22"/>
      <c r="AV1199" s="22"/>
      <c r="AW1199" s="22"/>
      <c r="AX1199" s="22"/>
      <c r="AY1199" s="22"/>
      <c r="AZ1199" s="22"/>
      <c r="BA1199" s="22"/>
    </row>
    <row r="1200" spans="1:53">
      <c r="A1200" s="12"/>
      <c r="B1200" s="28" t="str">
        <f>L$1190</f>
        <v>Cd</v>
      </c>
      <c r="C1200" s="13" t="e">
        <f t="shared" ref="C1200:K1200" si="37">CORREL($L$11:$L$1168,C$11:C$1168)</f>
        <v>#DIV/0!</v>
      </c>
      <c r="D1200" s="13" t="e">
        <f t="shared" si="37"/>
        <v>#DIV/0!</v>
      </c>
      <c r="E1200" s="13" t="e">
        <f t="shared" si="37"/>
        <v>#DIV/0!</v>
      </c>
      <c r="F1200" s="13" t="e">
        <f t="shared" si="37"/>
        <v>#DIV/0!</v>
      </c>
      <c r="G1200" s="13" t="e">
        <f t="shared" si="37"/>
        <v>#DIV/0!</v>
      </c>
      <c r="H1200" s="13" t="e">
        <f t="shared" si="37"/>
        <v>#DIV/0!</v>
      </c>
      <c r="I1200" s="13" t="e">
        <f t="shared" si="37"/>
        <v>#DIV/0!</v>
      </c>
      <c r="J1200" s="13" t="e">
        <f t="shared" si="37"/>
        <v>#DIV/0!</v>
      </c>
      <c r="K1200" s="13" t="e">
        <f t="shared" si="37"/>
        <v>#DIV/0!</v>
      </c>
      <c r="L1200" s="14"/>
      <c r="M1200" s="13"/>
      <c r="N1200" s="13"/>
      <c r="O1200" s="13"/>
      <c r="P1200" s="13"/>
      <c r="Q1200" s="13"/>
      <c r="R1200" s="13"/>
      <c r="S1200" s="13"/>
      <c r="T1200" s="13"/>
      <c r="U1200" s="13"/>
      <c r="V1200" s="13"/>
      <c r="W1200" s="13"/>
      <c r="X1200" s="13"/>
      <c r="Y1200" s="13"/>
      <c r="Z1200" s="13"/>
      <c r="AA1200" s="13"/>
      <c r="AB1200" s="13"/>
      <c r="AC1200" s="13"/>
      <c r="AD1200" s="13"/>
      <c r="AE1200" s="13"/>
      <c r="AF1200" s="13"/>
      <c r="AG1200" s="13"/>
      <c r="AH1200" s="13"/>
      <c r="AI1200" s="13"/>
      <c r="AJ1200" s="13"/>
      <c r="AK1200" s="13"/>
      <c r="AL1200" s="13"/>
      <c r="AM1200" s="13"/>
      <c r="AN1200" s="13"/>
      <c r="AO1200" s="13"/>
      <c r="AP1200" s="23"/>
      <c r="AQ1200" s="23"/>
      <c r="AR1200" s="23"/>
      <c r="AS1200" s="23"/>
      <c r="AT1200" s="23"/>
      <c r="AU1200" s="23"/>
      <c r="AV1200" s="23"/>
      <c r="AW1200" s="23"/>
      <c r="AX1200" s="23"/>
      <c r="AY1200" s="23"/>
      <c r="AZ1200" s="23"/>
      <c r="BA1200" s="23"/>
    </row>
    <row r="1201" spans="1:53">
      <c r="B1201" s="27" t="str">
        <f>M$1190</f>
        <v>Ce</v>
      </c>
      <c r="C1201" s="11" t="e">
        <f t="shared" ref="C1201:L1201" si="38">CORREL($M$11:$M$1168,C$11:C$1168)</f>
        <v>#DIV/0!</v>
      </c>
      <c r="D1201" s="11" t="e">
        <f t="shared" si="38"/>
        <v>#DIV/0!</v>
      </c>
      <c r="E1201" s="11" t="e">
        <f t="shared" si="38"/>
        <v>#DIV/0!</v>
      </c>
      <c r="F1201" s="11" t="e">
        <f t="shared" si="38"/>
        <v>#DIV/0!</v>
      </c>
      <c r="G1201" s="11" t="e">
        <f t="shared" si="38"/>
        <v>#DIV/0!</v>
      </c>
      <c r="H1201" s="11" t="e">
        <f t="shared" si="38"/>
        <v>#DIV/0!</v>
      </c>
      <c r="I1201" s="11" t="e">
        <f t="shared" si="38"/>
        <v>#DIV/0!</v>
      </c>
      <c r="J1201" s="11" t="e">
        <f t="shared" si="38"/>
        <v>#DIV/0!</v>
      </c>
      <c r="K1201" s="11" t="e">
        <f t="shared" si="38"/>
        <v>#DIV/0!</v>
      </c>
      <c r="L1201" s="11" t="e">
        <f t="shared" si="38"/>
        <v>#DIV/0!</v>
      </c>
      <c r="M1201" s="14"/>
      <c r="N1201" s="11"/>
      <c r="O1201" s="11"/>
      <c r="P1201" s="11"/>
      <c r="Q1201" s="11"/>
      <c r="R1201" s="11"/>
      <c r="S1201" s="11"/>
      <c r="T1201" s="11"/>
      <c r="U1201" s="11"/>
      <c r="V1201" s="11"/>
      <c r="W1201" s="11"/>
      <c r="X1201" s="11"/>
      <c r="Y1201" s="11"/>
      <c r="Z1201" s="11"/>
      <c r="AA1201" s="11"/>
      <c r="AB1201" s="11"/>
      <c r="AC1201" s="11"/>
      <c r="AD1201" s="11"/>
      <c r="AE1201" s="11"/>
      <c r="AF1201" s="11"/>
      <c r="AG1201" s="11"/>
      <c r="AH1201" s="11"/>
      <c r="AI1201" s="11"/>
      <c r="AJ1201" s="11"/>
      <c r="AK1201" s="11"/>
      <c r="AL1201" s="11"/>
      <c r="AM1201" s="11"/>
      <c r="AN1201" s="11"/>
      <c r="AO1201" s="11"/>
      <c r="AP1201" s="22"/>
      <c r="AQ1201" s="22"/>
      <c r="AR1201" s="22"/>
      <c r="AS1201" s="22"/>
      <c r="AT1201" s="22"/>
      <c r="AU1201" s="22"/>
      <c r="AV1201" s="22"/>
      <c r="AW1201" s="22"/>
      <c r="AX1201" s="22"/>
      <c r="AY1201" s="22"/>
      <c r="AZ1201" s="22"/>
      <c r="BA1201" s="22"/>
    </row>
    <row r="1202" spans="1:53">
      <c r="A1202" s="12"/>
      <c r="B1202" s="28" t="str">
        <f>N$1190</f>
        <v>Co</v>
      </c>
      <c r="C1202" s="13" t="e">
        <f t="shared" ref="C1202:M1202" si="39">CORREL($N$11:$N$1168,C$11:C$1168)</f>
        <v>#DIV/0!</v>
      </c>
      <c r="D1202" s="13" t="e">
        <f t="shared" si="39"/>
        <v>#DIV/0!</v>
      </c>
      <c r="E1202" s="13" t="e">
        <f t="shared" si="39"/>
        <v>#DIV/0!</v>
      </c>
      <c r="F1202" s="13" t="e">
        <f t="shared" si="39"/>
        <v>#DIV/0!</v>
      </c>
      <c r="G1202" s="13" t="e">
        <f t="shared" si="39"/>
        <v>#DIV/0!</v>
      </c>
      <c r="H1202" s="13" t="e">
        <f t="shared" si="39"/>
        <v>#DIV/0!</v>
      </c>
      <c r="I1202" s="13" t="e">
        <f t="shared" si="39"/>
        <v>#DIV/0!</v>
      </c>
      <c r="J1202" s="13" t="e">
        <f t="shared" si="39"/>
        <v>#DIV/0!</v>
      </c>
      <c r="K1202" s="13" t="e">
        <f t="shared" si="39"/>
        <v>#DIV/0!</v>
      </c>
      <c r="L1202" s="13" t="e">
        <f t="shared" si="39"/>
        <v>#DIV/0!</v>
      </c>
      <c r="M1202" s="13" t="e">
        <f t="shared" si="39"/>
        <v>#DIV/0!</v>
      </c>
      <c r="N1202" s="14"/>
      <c r="O1202" s="13"/>
      <c r="P1202" s="13"/>
      <c r="Q1202" s="13"/>
      <c r="R1202" s="13"/>
      <c r="S1202" s="13"/>
      <c r="T1202" s="13"/>
      <c r="U1202" s="13"/>
      <c r="V1202" s="13"/>
      <c r="W1202" s="13"/>
      <c r="X1202" s="13"/>
      <c r="Y1202" s="13"/>
      <c r="Z1202" s="13"/>
      <c r="AA1202" s="13"/>
      <c r="AB1202" s="13"/>
      <c r="AC1202" s="13"/>
      <c r="AD1202" s="13"/>
      <c r="AE1202" s="13"/>
      <c r="AF1202" s="13"/>
      <c r="AG1202" s="13"/>
      <c r="AH1202" s="13"/>
      <c r="AI1202" s="13"/>
      <c r="AJ1202" s="13"/>
      <c r="AK1202" s="13"/>
      <c r="AL1202" s="13"/>
      <c r="AM1202" s="13"/>
      <c r="AN1202" s="13"/>
      <c r="AO1202" s="13"/>
      <c r="AP1202" s="23"/>
      <c r="AQ1202" s="23"/>
      <c r="AR1202" s="23"/>
      <c r="AS1202" s="23"/>
      <c r="AT1202" s="23"/>
      <c r="AU1202" s="23"/>
      <c r="AV1202" s="23"/>
      <c r="AW1202" s="23"/>
      <c r="AX1202" s="23"/>
      <c r="AY1202" s="23"/>
      <c r="AZ1202" s="23"/>
      <c r="BA1202" s="23"/>
    </row>
    <row r="1203" spans="1:53">
      <c r="B1203" s="27" t="str">
        <f>O$1190</f>
        <v>Cr</v>
      </c>
      <c r="C1203" s="11" t="e">
        <f t="shared" ref="C1203:N1203" si="40">CORREL($O$11:$O$1168,C$11:C$1168)</f>
        <v>#DIV/0!</v>
      </c>
      <c r="D1203" s="11" t="e">
        <f t="shared" si="40"/>
        <v>#DIV/0!</v>
      </c>
      <c r="E1203" s="11" t="e">
        <f t="shared" si="40"/>
        <v>#DIV/0!</v>
      </c>
      <c r="F1203" s="11" t="e">
        <f t="shared" si="40"/>
        <v>#DIV/0!</v>
      </c>
      <c r="G1203" s="11" t="e">
        <f t="shared" si="40"/>
        <v>#DIV/0!</v>
      </c>
      <c r="H1203" s="11" t="e">
        <f t="shared" si="40"/>
        <v>#DIV/0!</v>
      </c>
      <c r="I1203" s="11" t="e">
        <f t="shared" si="40"/>
        <v>#DIV/0!</v>
      </c>
      <c r="J1203" s="11" t="e">
        <f t="shared" si="40"/>
        <v>#DIV/0!</v>
      </c>
      <c r="K1203" s="11" t="e">
        <f t="shared" si="40"/>
        <v>#DIV/0!</v>
      </c>
      <c r="L1203" s="11" t="e">
        <f t="shared" si="40"/>
        <v>#DIV/0!</v>
      </c>
      <c r="M1203" s="11" t="e">
        <f t="shared" si="40"/>
        <v>#DIV/0!</v>
      </c>
      <c r="N1203" s="11" t="e">
        <f t="shared" si="40"/>
        <v>#DIV/0!</v>
      </c>
      <c r="O1203" s="14"/>
      <c r="P1203" s="11"/>
      <c r="Q1203" s="11"/>
      <c r="R1203" s="11"/>
      <c r="S1203" s="11"/>
      <c r="T1203" s="11"/>
      <c r="U1203" s="11"/>
      <c r="V1203" s="11"/>
      <c r="W1203" s="11"/>
      <c r="X1203" s="11"/>
      <c r="Y1203" s="11"/>
      <c r="Z1203" s="11"/>
      <c r="AA1203" s="11"/>
      <c r="AB1203" s="11"/>
      <c r="AC1203" s="11"/>
      <c r="AD1203" s="11"/>
      <c r="AE1203" s="11"/>
      <c r="AF1203" s="11"/>
      <c r="AG1203" s="11"/>
      <c r="AH1203" s="11"/>
      <c r="AI1203" s="11"/>
      <c r="AJ1203" s="11"/>
      <c r="AK1203" s="11"/>
      <c r="AL1203" s="11"/>
      <c r="AM1203" s="11"/>
      <c r="AN1203" s="11"/>
      <c r="AO1203" s="11"/>
      <c r="AP1203" s="22"/>
      <c r="AQ1203" s="22"/>
      <c r="AR1203" s="22"/>
      <c r="AS1203" s="22"/>
      <c r="AT1203" s="22"/>
      <c r="AU1203" s="22"/>
      <c r="AV1203" s="22"/>
      <c r="AW1203" s="22"/>
      <c r="AX1203" s="22"/>
      <c r="AY1203" s="22"/>
      <c r="AZ1203" s="22"/>
      <c r="BA1203" s="22"/>
    </row>
    <row r="1204" spans="1:53">
      <c r="A1204" s="12"/>
      <c r="B1204" s="28" t="str">
        <f>P$1190</f>
        <v>Cs</v>
      </c>
      <c r="C1204" s="13" t="e">
        <f t="shared" ref="C1204:O1204" si="41">CORREL($P$11:$P$1168,C$11:C$1168)</f>
        <v>#DIV/0!</v>
      </c>
      <c r="D1204" s="13" t="e">
        <f t="shared" si="41"/>
        <v>#DIV/0!</v>
      </c>
      <c r="E1204" s="13" t="e">
        <f t="shared" si="41"/>
        <v>#DIV/0!</v>
      </c>
      <c r="F1204" s="13" t="e">
        <f t="shared" si="41"/>
        <v>#DIV/0!</v>
      </c>
      <c r="G1204" s="13" t="e">
        <f t="shared" si="41"/>
        <v>#DIV/0!</v>
      </c>
      <c r="H1204" s="13" t="e">
        <f t="shared" si="41"/>
        <v>#DIV/0!</v>
      </c>
      <c r="I1204" s="13" t="e">
        <f t="shared" si="41"/>
        <v>#DIV/0!</v>
      </c>
      <c r="J1204" s="13" t="e">
        <f t="shared" si="41"/>
        <v>#DIV/0!</v>
      </c>
      <c r="K1204" s="13" t="e">
        <f t="shared" si="41"/>
        <v>#DIV/0!</v>
      </c>
      <c r="L1204" s="13" t="e">
        <f t="shared" si="41"/>
        <v>#DIV/0!</v>
      </c>
      <c r="M1204" s="13" t="e">
        <f t="shared" si="41"/>
        <v>#DIV/0!</v>
      </c>
      <c r="N1204" s="13" t="e">
        <f t="shared" si="41"/>
        <v>#DIV/0!</v>
      </c>
      <c r="O1204" s="13" t="e">
        <f t="shared" si="41"/>
        <v>#DIV/0!</v>
      </c>
      <c r="P1204" s="14"/>
      <c r="Q1204" s="13"/>
      <c r="R1204" s="13"/>
      <c r="S1204" s="13"/>
      <c r="T1204" s="13"/>
      <c r="U1204" s="13"/>
      <c r="V1204" s="13"/>
      <c r="W1204" s="13"/>
      <c r="X1204" s="13"/>
      <c r="Y1204" s="13"/>
      <c r="Z1204" s="13"/>
      <c r="AA1204" s="13"/>
      <c r="AB1204" s="13"/>
      <c r="AC1204" s="13"/>
      <c r="AD1204" s="13"/>
      <c r="AE1204" s="13"/>
      <c r="AF1204" s="13"/>
      <c r="AG1204" s="13"/>
      <c r="AH1204" s="13"/>
      <c r="AI1204" s="13"/>
      <c r="AJ1204" s="13"/>
      <c r="AK1204" s="13"/>
      <c r="AL1204" s="13"/>
      <c r="AM1204" s="13"/>
      <c r="AN1204" s="13"/>
      <c r="AO1204" s="13"/>
      <c r="AP1204" s="23"/>
      <c r="AQ1204" s="23"/>
      <c r="AR1204" s="23"/>
      <c r="AS1204" s="23"/>
      <c r="AT1204" s="23"/>
      <c r="AU1204" s="23"/>
      <c r="AV1204" s="23"/>
      <c r="AW1204" s="23"/>
      <c r="AX1204" s="23"/>
      <c r="AY1204" s="23"/>
      <c r="AZ1204" s="23"/>
      <c r="BA1204" s="23"/>
    </row>
    <row r="1205" spans="1:53">
      <c r="B1205" s="27" t="str">
        <f>Q$1190</f>
        <v>Cu</v>
      </c>
      <c r="C1205" s="11" t="e">
        <f t="shared" ref="C1205:P1205" si="42">CORREL($Q$11:$Q$1168,C$11:C$1168)</f>
        <v>#DIV/0!</v>
      </c>
      <c r="D1205" s="11" t="e">
        <f t="shared" si="42"/>
        <v>#DIV/0!</v>
      </c>
      <c r="E1205" s="11" t="e">
        <f t="shared" si="42"/>
        <v>#DIV/0!</v>
      </c>
      <c r="F1205" s="11" t="e">
        <f t="shared" si="42"/>
        <v>#DIV/0!</v>
      </c>
      <c r="G1205" s="11" t="e">
        <f t="shared" si="42"/>
        <v>#DIV/0!</v>
      </c>
      <c r="H1205" s="11" t="e">
        <f t="shared" si="42"/>
        <v>#DIV/0!</v>
      </c>
      <c r="I1205" s="11" t="e">
        <f t="shared" si="42"/>
        <v>#DIV/0!</v>
      </c>
      <c r="J1205" s="11" t="e">
        <f t="shared" si="42"/>
        <v>#DIV/0!</v>
      </c>
      <c r="K1205" s="11" t="e">
        <f t="shared" si="42"/>
        <v>#DIV/0!</v>
      </c>
      <c r="L1205" s="11" t="e">
        <f t="shared" si="42"/>
        <v>#DIV/0!</v>
      </c>
      <c r="M1205" s="11" t="e">
        <f t="shared" si="42"/>
        <v>#DIV/0!</v>
      </c>
      <c r="N1205" s="11" t="e">
        <f t="shared" si="42"/>
        <v>#DIV/0!</v>
      </c>
      <c r="O1205" s="11" t="e">
        <f t="shared" si="42"/>
        <v>#DIV/0!</v>
      </c>
      <c r="P1205" s="11" t="e">
        <f t="shared" si="42"/>
        <v>#DIV/0!</v>
      </c>
      <c r="Q1205" s="14"/>
      <c r="R1205" s="11"/>
      <c r="S1205" s="11"/>
      <c r="T1205" s="11"/>
      <c r="U1205" s="11"/>
      <c r="V1205" s="11"/>
      <c r="W1205" s="11"/>
      <c r="X1205" s="11"/>
      <c r="Y1205" s="11"/>
      <c r="Z1205" s="11"/>
      <c r="AA1205" s="11"/>
      <c r="AB1205" s="11"/>
      <c r="AC1205" s="11"/>
      <c r="AD1205" s="11"/>
      <c r="AE1205" s="11"/>
      <c r="AF1205" s="11"/>
      <c r="AG1205" s="11"/>
      <c r="AH1205" s="11"/>
      <c r="AI1205" s="11"/>
      <c r="AJ1205" s="11"/>
      <c r="AK1205" s="11"/>
      <c r="AL1205" s="11"/>
      <c r="AM1205" s="11"/>
      <c r="AN1205" s="11"/>
      <c r="AO1205" s="11"/>
      <c r="AP1205" s="22"/>
      <c r="AQ1205" s="22"/>
      <c r="AR1205" s="22"/>
      <c r="AS1205" s="22"/>
      <c r="AT1205" s="22"/>
      <c r="AU1205" s="22"/>
      <c r="AV1205" s="22"/>
      <c r="AW1205" s="22"/>
      <c r="AX1205" s="22"/>
      <c r="AY1205" s="22"/>
      <c r="AZ1205" s="22"/>
      <c r="BA1205" s="22"/>
    </row>
    <row r="1206" spans="1:53">
      <c r="A1206" s="12"/>
      <c r="B1206" s="28" t="str">
        <f>R$1190</f>
        <v>Fe</v>
      </c>
      <c r="C1206" s="13" t="e">
        <f t="shared" ref="C1206:Q1206" si="43">CORREL($R$11:$R$1168,C$11:C$1168)</f>
        <v>#DIV/0!</v>
      </c>
      <c r="D1206" s="13" t="e">
        <f t="shared" si="43"/>
        <v>#DIV/0!</v>
      </c>
      <c r="E1206" s="13" t="e">
        <f t="shared" si="43"/>
        <v>#DIV/0!</v>
      </c>
      <c r="F1206" s="13" t="e">
        <f t="shared" si="43"/>
        <v>#DIV/0!</v>
      </c>
      <c r="G1206" s="13" t="e">
        <f t="shared" si="43"/>
        <v>#DIV/0!</v>
      </c>
      <c r="H1206" s="13" t="e">
        <f t="shared" si="43"/>
        <v>#DIV/0!</v>
      </c>
      <c r="I1206" s="13" t="e">
        <f t="shared" si="43"/>
        <v>#DIV/0!</v>
      </c>
      <c r="J1206" s="13" t="e">
        <f t="shared" si="43"/>
        <v>#DIV/0!</v>
      </c>
      <c r="K1206" s="13" t="e">
        <f t="shared" si="43"/>
        <v>#DIV/0!</v>
      </c>
      <c r="L1206" s="13" t="e">
        <f t="shared" si="43"/>
        <v>#DIV/0!</v>
      </c>
      <c r="M1206" s="13" t="e">
        <f t="shared" si="43"/>
        <v>#DIV/0!</v>
      </c>
      <c r="N1206" s="13" t="e">
        <f t="shared" si="43"/>
        <v>#DIV/0!</v>
      </c>
      <c r="O1206" s="13" t="e">
        <f t="shared" si="43"/>
        <v>#DIV/0!</v>
      </c>
      <c r="P1206" s="13" t="e">
        <f t="shared" si="43"/>
        <v>#DIV/0!</v>
      </c>
      <c r="Q1206" s="13" t="e">
        <f t="shared" si="43"/>
        <v>#DIV/0!</v>
      </c>
      <c r="R1206" s="14"/>
      <c r="S1206" s="13"/>
      <c r="T1206" s="13"/>
      <c r="U1206" s="13"/>
      <c r="V1206" s="13"/>
      <c r="W1206" s="13"/>
      <c r="X1206" s="13"/>
      <c r="Y1206" s="13"/>
      <c r="Z1206" s="13"/>
      <c r="AA1206" s="13"/>
      <c r="AB1206" s="13"/>
      <c r="AC1206" s="13"/>
      <c r="AD1206" s="13"/>
      <c r="AE1206" s="13"/>
      <c r="AF1206" s="13"/>
      <c r="AG1206" s="13"/>
      <c r="AH1206" s="13"/>
      <c r="AI1206" s="13"/>
      <c r="AJ1206" s="13"/>
      <c r="AK1206" s="13"/>
      <c r="AL1206" s="13"/>
      <c r="AM1206" s="13"/>
      <c r="AN1206" s="13"/>
      <c r="AO1206" s="13"/>
      <c r="AP1206" s="23"/>
      <c r="AQ1206" s="23"/>
      <c r="AR1206" s="23"/>
      <c r="AS1206" s="23"/>
      <c r="AT1206" s="23"/>
      <c r="AU1206" s="23"/>
      <c r="AV1206" s="23"/>
      <c r="AW1206" s="23"/>
      <c r="AX1206" s="23"/>
      <c r="AY1206" s="23"/>
      <c r="AZ1206" s="23"/>
      <c r="BA1206" s="23"/>
    </row>
    <row r="1207" spans="1:53">
      <c r="B1207" s="27" t="str">
        <f>S$1190</f>
        <v>Ga</v>
      </c>
      <c r="C1207" s="11" t="e">
        <f t="shared" ref="C1207:R1207" si="44">CORREL($S$11:$S$1168,C$11:C$1168)</f>
        <v>#DIV/0!</v>
      </c>
      <c r="D1207" s="11" t="e">
        <f t="shared" si="44"/>
        <v>#DIV/0!</v>
      </c>
      <c r="E1207" s="11" t="e">
        <f t="shared" si="44"/>
        <v>#DIV/0!</v>
      </c>
      <c r="F1207" s="11" t="e">
        <f t="shared" si="44"/>
        <v>#DIV/0!</v>
      </c>
      <c r="G1207" s="11" t="e">
        <f t="shared" si="44"/>
        <v>#DIV/0!</v>
      </c>
      <c r="H1207" s="11" t="e">
        <f t="shared" si="44"/>
        <v>#DIV/0!</v>
      </c>
      <c r="I1207" s="11" t="e">
        <f t="shared" si="44"/>
        <v>#DIV/0!</v>
      </c>
      <c r="J1207" s="11" t="e">
        <f t="shared" si="44"/>
        <v>#DIV/0!</v>
      </c>
      <c r="K1207" s="11" t="e">
        <f t="shared" si="44"/>
        <v>#DIV/0!</v>
      </c>
      <c r="L1207" s="11" t="e">
        <f t="shared" si="44"/>
        <v>#DIV/0!</v>
      </c>
      <c r="M1207" s="11" t="e">
        <f t="shared" si="44"/>
        <v>#DIV/0!</v>
      </c>
      <c r="N1207" s="11" t="e">
        <f t="shared" si="44"/>
        <v>#DIV/0!</v>
      </c>
      <c r="O1207" s="11" t="e">
        <f t="shared" si="44"/>
        <v>#DIV/0!</v>
      </c>
      <c r="P1207" s="11" t="e">
        <f t="shared" si="44"/>
        <v>#DIV/0!</v>
      </c>
      <c r="Q1207" s="11" t="e">
        <f t="shared" si="44"/>
        <v>#DIV/0!</v>
      </c>
      <c r="R1207" s="11" t="e">
        <f t="shared" si="44"/>
        <v>#DIV/0!</v>
      </c>
      <c r="S1207" s="14"/>
      <c r="T1207" s="11"/>
      <c r="U1207" s="11"/>
      <c r="V1207" s="11"/>
      <c r="W1207" s="11"/>
      <c r="X1207" s="11"/>
      <c r="Y1207" s="11"/>
      <c r="Z1207" s="11"/>
      <c r="AA1207" s="11"/>
      <c r="AB1207" s="11"/>
      <c r="AC1207" s="11"/>
      <c r="AD1207" s="11"/>
      <c r="AE1207" s="11"/>
      <c r="AF1207" s="11"/>
      <c r="AG1207" s="11"/>
      <c r="AH1207" s="11"/>
      <c r="AI1207" s="11"/>
      <c r="AJ1207" s="11"/>
      <c r="AK1207" s="11"/>
      <c r="AL1207" s="11"/>
      <c r="AM1207" s="11"/>
      <c r="AN1207" s="11"/>
      <c r="AO1207" s="11"/>
      <c r="AP1207" s="22"/>
      <c r="AQ1207" s="22"/>
      <c r="AR1207" s="22"/>
      <c r="AS1207" s="22"/>
      <c r="AT1207" s="22"/>
      <c r="AU1207" s="22"/>
      <c r="AV1207" s="22"/>
      <c r="AW1207" s="22"/>
      <c r="AX1207" s="22"/>
      <c r="AY1207" s="22"/>
      <c r="AZ1207" s="22"/>
      <c r="BA1207" s="22"/>
    </row>
    <row r="1208" spans="1:53">
      <c r="A1208" s="12"/>
      <c r="B1208" s="28" t="str">
        <f>T$1190</f>
        <v>Ge</v>
      </c>
      <c r="C1208" s="13" t="e">
        <f t="shared" ref="C1208:S1208" si="45">CORREL($T$11:$T$1168,C$11:C$1168)</f>
        <v>#DIV/0!</v>
      </c>
      <c r="D1208" s="13" t="e">
        <f t="shared" si="45"/>
        <v>#DIV/0!</v>
      </c>
      <c r="E1208" s="13" t="e">
        <f t="shared" si="45"/>
        <v>#DIV/0!</v>
      </c>
      <c r="F1208" s="13" t="e">
        <f t="shared" si="45"/>
        <v>#DIV/0!</v>
      </c>
      <c r="G1208" s="13" t="e">
        <f t="shared" si="45"/>
        <v>#DIV/0!</v>
      </c>
      <c r="H1208" s="13" t="e">
        <f t="shared" si="45"/>
        <v>#DIV/0!</v>
      </c>
      <c r="I1208" s="13" t="e">
        <f t="shared" si="45"/>
        <v>#DIV/0!</v>
      </c>
      <c r="J1208" s="13" t="e">
        <f t="shared" si="45"/>
        <v>#DIV/0!</v>
      </c>
      <c r="K1208" s="13" t="e">
        <f t="shared" si="45"/>
        <v>#DIV/0!</v>
      </c>
      <c r="L1208" s="13" t="e">
        <f t="shared" si="45"/>
        <v>#DIV/0!</v>
      </c>
      <c r="M1208" s="13" t="e">
        <f t="shared" si="45"/>
        <v>#DIV/0!</v>
      </c>
      <c r="N1208" s="13" t="e">
        <f t="shared" si="45"/>
        <v>#DIV/0!</v>
      </c>
      <c r="O1208" s="13" t="e">
        <f t="shared" si="45"/>
        <v>#DIV/0!</v>
      </c>
      <c r="P1208" s="13" t="e">
        <f t="shared" si="45"/>
        <v>#DIV/0!</v>
      </c>
      <c r="Q1208" s="13" t="e">
        <f t="shared" si="45"/>
        <v>#DIV/0!</v>
      </c>
      <c r="R1208" s="13" t="e">
        <f t="shared" si="45"/>
        <v>#DIV/0!</v>
      </c>
      <c r="S1208" s="13" t="e">
        <f t="shared" si="45"/>
        <v>#DIV/0!</v>
      </c>
      <c r="T1208" s="14"/>
      <c r="U1208" s="13"/>
      <c r="V1208" s="13"/>
      <c r="W1208" s="13"/>
      <c r="X1208" s="13"/>
      <c r="Y1208" s="13"/>
      <c r="Z1208" s="13"/>
      <c r="AA1208" s="13"/>
      <c r="AB1208" s="13"/>
      <c r="AC1208" s="13"/>
      <c r="AD1208" s="13"/>
      <c r="AE1208" s="13"/>
      <c r="AF1208" s="13"/>
      <c r="AG1208" s="13"/>
      <c r="AH1208" s="13"/>
      <c r="AI1208" s="13"/>
      <c r="AJ1208" s="13"/>
      <c r="AK1208" s="13"/>
      <c r="AL1208" s="13"/>
      <c r="AM1208" s="13"/>
      <c r="AN1208" s="13"/>
      <c r="AO1208" s="13"/>
      <c r="AP1208" s="23"/>
      <c r="AQ1208" s="23"/>
      <c r="AR1208" s="23"/>
      <c r="AS1208" s="23"/>
      <c r="AT1208" s="23"/>
      <c r="AU1208" s="23"/>
      <c r="AV1208" s="23"/>
      <c r="AW1208" s="23"/>
      <c r="AX1208" s="23"/>
      <c r="AY1208" s="23"/>
      <c r="AZ1208" s="23"/>
      <c r="BA1208" s="23"/>
    </row>
    <row r="1209" spans="1:53">
      <c r="B1209" s="27" t="str">
        <f>U$1190</f>
        <v>Hf</v>
      </c>
      <c r="C1209" s="11" t="e">
        <f t="shared" ref="C1209:T1209" si="46">CORREL($U$11:$U$1168,C$11:C$1168)</f>
        <v>#DIV/0!</v>
      </c>
      <c r="D1209" s="11" t="e">
        <f t="shared" si="46"/>
        <v>#DIV/0!</v>
      </c>
      <c r="E1209" s="11" t="e">
        <f t="shared" si="46"/>
        <v>#DIV/0!</v>
      </c>
      <c r="F1209" s="11" t="e">
        <f t="shared" si="46"/>
        <v>#DIV/0!</v>
      </c>
      <c r="G1209" s="11" t="e">
        <f t="shared" si="46"/>
        <v>#DIV/0!</v>
      </c>
      <c r="H1209" s="11" t="e">
        <f t="shared" si="46"/>
        <v>#DIV/0!</v>
      </c>
      <c r="I1209" s="11" t="e">
        <f t="shared" si="46"/>
        <v>#DIV/0!</v>
      </c>
      <c r="J1209" s="11" t="e">
        <f t="shared" si="46"/>
        <v>#DIV/0!</v>
      </c>
      <c r="K1209" s="11" t="e">
        <f t="shared" si="46"/>
        <v>#DIV/0!</v>
      </c>
      <c r="L1209" s="11" t="e">
        <f t="shared" si="46"/>
        <v>#DIV/0!</v>
      </c>
      <c r="M1209" s="11" t="e">
        <f t="shared" si="46"/>
        <v>#DIV/0!</v>
      </c>
      <c r="N1209" s="11" t="e">
        <f t="shared" si="46"/>
        <v>#DIV/0!</v>
      </c>
      <c r="O1209" s="11" t="e">
        <f t="shared" si="46"/>
        <v>#DIV/0!</v>
      </c>
      <c r="P1209" s="11" t="e">
        <f t="shared" si="46"/>
        <v>#DIV/0!</v>
      </c>
      <c r="Q1209" s="11" t="e">
        <f t="shared" si="46"/>
        <v>#DIV/0!</v>
      </c>
      <c r="R1209" s="11" t="e">
        <f t="shared" si="46"/>
        <v>#DIV/0!</v>
      </c>
      <c r="S1209" s="11" t="e">
        <f t="shared" si="46"/>
        <v>#DIV/0!</v>
      </c>
      <c r="T1209" s="11" t="e">
        <f t="shared" si="46"/>
        <v>#DIV/0!</v>
      </c>
      <c r="U1209" s="14"/>
      <c r="V1209" s="11"/>
      <c r="W1209" s="11"/>
      <c r="X1209" s="11"/>
      <c r="Y1209" s="11"/>
      <c r="Z1209" s="11"/>
      <c r="AA1209" s="11"/>
      <c r="AB1209" s="11"/>
      <c r="AC1209" s="11"/>
      <c r="AD1209" s="11"/>
      <c r="AE1209" s="11"/>
      <c r="AF1209" s="11"/>
      <c r="AG1209" s="11"/>
      <c r="AH1209" s="11"/>
      <c r="AI1209" s="11"/>
      <c r="AJ1209" s="11"/>
      <c r="AK1209" s="11"/>
      <c r="AL1209" s="11"/>
      <c r="AM1209" s="11"/>
      <c r="AN1209" s="11"/>
      <c r="AO1209" s="11"/>
      <c r="AP1209" s="22"/>
      <c r="AQ1209" s="22"/>
      <c r="AR1209" s="22"/>
      <c r="AS1209" s="22"/>
      <c r="AT1209" s="22"/>
      <c r="AU1209" s="22"/>
      <c r="AV1209" s="22"/>
      <c r="AW1209" s="22"/>
      <c r="AX1209" s="22"/>
      <c r="AY1209" s="22"/>
      <c r="AZ1209" s="22"/>
      <c r="BA1209" s="22"/>
    </row>
    <row r="1210" spans="1:53">
      <c r="A1210" s="12"/>
      <c r="B1210" s="28" t="str">
        <f>V$1190</f>
        <v>Hg</v>
      </c>
      <c r="C1210" s="13" t="e">
        <f t="shared" ref="C1210:U1210" si="47">CORREL($V$11:$V$1168,C$11:C$1168)</f>
        <v>#DIV/0!</v>
      </c>
      <c r="D1210" s="13" t="e">
        <f t="shared" si="47"/>
        <v>#DIV/0!</v>
      </c>
      <c r="E1210" s="13" t="e">
        <f t="shared" si="47"/>
        <v>#DIV/0!</v>
      </c>
      <c r="F1210" s="13" t="e">
        <f t="shared" si="47"/>
        <v>#DIV/0!</v>
      </c>
      <c r="G1210" s="13" t="e">
        <f t="shared" si="47"/>
        <v>#DIV/0!</v>
      </c>
      <c r="H1210" s="13" t="e">
        <f t="shared" si="47"/>
        <v>#DIV/0!</v>
      </c>
      <c r="I1210" s="13" t="e">
        <f t="shared" si="47"/>
        <v>#DIV/0!</v>
      </c>
      <c r="J1210" s="13" t="e">
        <f t="shared" si="47"/>
        <v>#DIV/0!</v>
      </c>
      <c r="K1210" s="13" t="e">
        <f t="shared" si="47"/>
        <v>#DIV/0!</v>
      </c>
      <c r="L1210" s="13" t="e">
        <f t="shared" si="47"/>
        <v>#DIV/0!</v>
      </c>
      <c r="M1210" s="13" t="e">
        <f t="shared" si="47"/>
        <v>#DIV/0!</v>
      </c>
      <c r="N1210" s="13" t="e">
        <f t="shared" si="47"/>
        <v>#DIV/0!</v>
      </c>
      <c r="O1210" s="13" t="e">
        <f t="shared" si="47"/>
        <v>#DIV/0!</v>
      </c>
      <c r="P1210" s="13" t="e">
        <f t="shared" si="47"/>
        <v>#DIV/0!</v>
      </c>
      <c r="Q1210" s="13" t="e">
        <f t="shared" si="47"/>
        <v>#DIV/0!</v>
      </c>
      <c r="R1210" s="13" t="e">
        <f t="shared" si="47"/>
        <v>#DIV/0!</v>
      </c>
      <c r="S1210" s="13" t="e">
        <f t="shared" si="47"/>
        <v>#DIV/0!</v>
      </c>
      <c r="T1210" s="13" t="e">
        <f t="shared" si="47"/>
        <v>#DIV/0!</v>
      </c>
      <c r="U1210" s="13" t="e">
        <f t="shared" si="47"/>
        <v>#DIV/0!</v>
      </c>
      <c r="V1210" s="14"/>
      <c r="W1210" s="13"/>
      <c r="X1210" s="13"/>
      <c r="Y1210" s="13"/>
      <c r="Z1210" s="13"/>
      <c r="AA1210" s="13"/>
      <c r="AB1210" s="13"/>
      <c r="AC1210" s="13"/>
      <c r="AD1210" s="13"/>
      <c r="AE1210" s="13"/>
      <c r="AF1210" s="13"/>
      <c r="AG1210" s="13"/>
      <c r="AH1210" s="13"/>
      <c r="AI1210" s="13"/>
      <c r="AJ1210" s="13"/>
      <c r="AK1210" s="13"/>
      <c r="AL1210" s="13"/>
      <c r="AM1210" s="13"/>
      <c r="AN1210" s="13"/>
      <c r="AO1210" s="13"/>
      <c r="AP1210" s="23"/>
      <c r="AQ1210" s="23"/>
      <c r="AR1210" s="23"/>
      <c r="AS1210" s="23"/>
      <c r="AT1210" s="23"/>
      <c r="AU1210" s="23"/>
      <c r="AV1210" s="23"/>
      <c r="AW1210" s="23"/>
      <c r="AX1210" s="23"/>
      <c r="AY1210" s="23"/>
      <c r="AZ1210" s="23"/>
      <c r="BA1210" s="23"/>
    </row>
    <row r="1211" spans="1:53">
      <c r="B1211" s="27" t="str">
        <f>W$1190</f>
        <v>In</v>
      </c>
      <c r="C1211" s="11" t="e">
        <f t="shared" ref="C1211:V1211" si="48">CORREL($W$11:$W$1168,C$11:C$1168)</f>
        <v>#DIV/0!</v>
      </c>
      <c r="D1211" s="11" t="e">
        <f t="shared" si="48"/>
        <v>#DIV/0!</v>
      </c>
      <c r="E1211" s="11" t="e">
        <f t="shared" si="48"/>
        <v>#DIV/0!</v>
      </c>
      <c r="F1211" s="11" t="e">
        <f t="shared" si="48"/>
        <v>#DIV/0!</v>
      </c>
      <c r="G1211" s="11" t="e">
        <f t="shared" si="48"/>
        <v>#DIV/0!</v>
      </c>
      <c r="H1211" s="11" t="e">
        <f t="shared" si="48"/>
        <v>#DIV/0!</v>
      </c>
      <c r="I1211" s="11" t="e">
        <f t="shared" si="48"/>
        <v>#DIV/0!</v>
      </c>
      <c r="J1211" s="11" t="e">
        <f t="shared" si="48"/>
        <v>#DIV/0!</v>
      </c>
      <c r="K1211" s="11" t="e">
        <f t="shared" si="48"/>
        <v>#DIV/0!</v>
      </c>
      <c r="L1211" s="11" t="e">
        <f t="shared" si="48"/>
        <v>#DIV/0!</v>
      </c>
      <c r="M1211" s="11" t="e">
        <f t="shared" si="48"/>
        <v>#DIV/0!</v>
      </c>
      <c r="N1211" s="11" t="e">
        <f t="shared" si="48"/>
        <v>#DIV/0!</v>
      </c>
      <c r="O1211" s="11" t="e">
        <f t="shared" si="48"/>
        <v>#DIV/0!</v>
      </c>
      <c r="P1211" s="11" t="e">
        <f t="shared" si="48"/>
        <v>#DIV/0!</v>
      </c>
      <c r="Q1211" s="11" t="e">
        <f t="shared" si="48"/>
        <v>#DIV/0!</v>
      </c>
      <c r="R1211" s="11" t="e">
        <f t="shared" si="48"/>
        <v>#DIV/0!</v>
      </c>
      <c r="S1211" s="11" t="e">
        <f t="shared" si="48"/>
        <v>#DIV/0!</v>
      </c>
      <c r="T1211" s="11" t="e">
        <f t="shared" si="48"/>
        <v>#DIV/0!</v>
      </c>
      <c r="U1211" s="11" t="e">
        <f t="shared" si="48"/>
        <v>#DIV/0!</v>
      </c>
      <c r="V1211" s="11" t="e">
        <f t="shared" si="48"/>
        <v>#DIV/0!</v>
      </c>
      <c r="W1211" s="14"/>
      <c r="X1211" s="11"/>
      <c r="Y1211" s="11"/>
      <c r="Z1211" s="11"/>
      <c r="AA1211" s="11"/>
      <c r="AB1211" s="11"/>
      <c r="AC1211" s="11"/>
      <c r="AD1211" s="11"/>
      <c r="AE1211" s="11"/>
      <c r="AF1211" s="11"/>
      <c r="AG1211" s="11"/>
      <c r="AH1211" s="11"/>
      <c r="AI1211" s="11"/>
      <c r="AJ1211" s="11"/>
      <c r="AK1211" s="11"/>
      <c r="AL1211" s="11"/>
      <c r="AM1211" s="11"/>
      <c r="AN1211" s="11"/>
      <c r="AO1211" s="11"/>
      <c r="AP1211" s="22"/>
      <c r="AQ1211" s="22"/>
      <c r="AR1211" s="22"/>
      <c r="AS1211" s="22"/>
      <c r="AT1211" s="22"/>
      <c r="AU1211" s="22"/>
      <c r="AV1211" s="22"/>
      <c r="AW1211" s="22"/>
      <c r="AX1211" s="22"/>
      <c r="AY1211" s="22"/>
      <c r="AZ1211" s="22"/>
      <c r="BA1211" s="22"/>
    </row>
    <row r="1212" spans="1:53">
      <c r="A1212" s="12"/>
      <c r="B1212" s="28" t="str">
        <f>X$1190</f>
        <v>K</v>
      </c>
      <c r="C1212" s="13" t="e">
        <f t="shared" ref="C1212:W1212" si="49">CORREL($X$11:$X$1168,C$11:C$1168)</f>
        <v>#DIV/0!</v>
      </c>
      <c r="D1212" s="13" t="e">
        <f t="shared" si="49"/>
        <v>#DIV/0!</v>
      </c>
      <c r="E1212" s="13" t="e">
        <f t="shared" si="49"/>
        <v>#DIV/0!</v>
      </c>
      <c r="F1212" s="13" t="e">
        <f t="shared" si="49"/>
        <v>#DIV/0!</v>
      </c>
      <c r="G1212" s="13" t="e">
        <f t="shared" si="49"/>
        <v>#DIV/0!</v>
      </c>
      <c r="H1212" s="13" t="e">
        <f t="shared" si="49"/>
        <v>#DIV/0!</v>
      </c>
      <c r="I1212" s="13" t="e">
        <f t="shared" si="49"/>
        <v>#DIV/0!</v>
      </c>
      <c r="J1212" s="13" t="e">
        <f t="shared" si="49"/>
        <v>#DIV/0!</v>
      </c>
      <c r="K1212" s="13" t="e">
        <f t="shared" si="49"/>
        <v>#DIV/0!</v>
      </c>
      <c r="L1212" s="13" t="e">
        <f t="shared" si="49"/>
        <v>#DIV/0!</v>
      </c>
      <c r="M1212" s="13" t="e">
        <f t="shared" si="49"/>
        <v>#DIV/0!</v>
      </c>
      <c r="N1212" s="13" t="e">
        <f t="shared" si="49"/>
        <v>#DIV/0!</v>
      </c>
      <c r="O1212" s="13" t="e">
        <f t="shared" si="49"/>
        <v>#DIV/0!</v>
      </c>
      <c r="P1212" s="13" t="e">
        <f t="shared" si="49"/>
        <v>#DIV/0!</v>
      </c>
      <c r="Q1212" s="13" t="e">
        <f t="shared" si="49"/>
        <v>#DIV/0!</v>
      </c>
      <c r="R1212" s="13" t="e">
        <f t="shared" si="49"/>
        <v>#DIV/0!</v>
      </c>
      <c r="S1212" s="13" t="e">
        <f t="shared" si="49"/>
        <v>#DIV/0!</v>
      </c>
      <c r="T1212" s="13" t="e">
        <f t="shared" si="49"/>
        <v>#DIV/0!</v>
      </c>
      <c r="U1212" s="13" t="e">
        <f t="shared" si="49"/>
        <v>#DIV/0!</v>
      </c>
      <c r="V1212" s="13" t="e">
        <f t="shared" si="49"/>
        <v>#DIV/0!</v>
      </c>
      <c r="W1212" s="13" t="e">
        <f t="shared" si="49"/>
        <v>#DIV/0!</v>
      </c>
      <c r="X1212" s="14"/>
      <c r="Y1212" s="13"/>
      <c r="Z1212" s="13"/>
      <c r="AA1212" s="13"/>
      <c r="AB1212" s="13"/>
      <c r="AC1212" s="13"/>
      <c r="AD1212" s="13"/>
      <c r="AE1212" s="13"/>
      <c r="AF1212" s="13"/>
      <c r="AG1212" s="13"/>
      <c r="AH1212" s="13"/>
      <c r="AI1212" s="13"/>
      <c r="AJ1212" s="13"/>
      <c r="AK1212" s="13"/>
      <c r="AL1212" s="13"/>
      <c r="AM1212" s="13"/>
      <c r="AN1212" s="13"/>
      <c r="AO1212" s="13"/>
      <c r="AP1212" s="23"/>
      <c r="AQ1212" s="23"/>
      <c r="AR1212" s="23"/>
      <c r="AS1212" s="23"/>
      <c r="AT1212" s="23"/>
      <c r="AU1212" s="23"/>
      <c r="AV1212" s="23"/>
      <c r="AW1212" s="23"/>
      <c r="AX1212" s="23"/>
      <c r="AY1212" s="23"/>
      <c r="AZ1212" s="23"/>
      <c r="BA1212" s="23"/>
    </row>
    <row r="1213" spans="1:53">
      <c r="B1213" s="27" t="str">
        <f>Y$1190</f>
        <v>La</v>
      </c>
      <c r="C1213" s="11" t="e">
        <f t="shared" ref="C1213:X1213" si="50">CORREL($Y$11:$Y$1168,C$11:C$1168)</f>
        <v>#DIV/0!</v>
      </c>
      <c r="D1213" s="11" t="e">
        <f t="shared" si="50"/>
        <v>#DIV/0!</v>
      </c>
      <c r="E1213" s="11" t="e">
        <f t="shared" si="50"/>
        <v>#DIV/0!</v>
      </c>
      <c r="F1213" s="11" t="e">
        <f t="shared" si="50"/>
        <v>#DIV/0!</v>
      </c>
      <c r="G1213" s="11" t="e">
        <f t="shared" si="50"/>
        <v>#DIV/0!</v>
      </c>
      <c r="H1213" s="11" t="e">
        <f t="shared" si="50"/>
        <v>#DIV/0!</v>
      </c>
      <c r="I1213" s="11" t="e">
        <f t="shared" si="50"/>
        <v>#DIV/0!</v>
      </c>
      <c r="J1213" s="11" t="e">
        <f t="shared" si="50"/>
        <v>#DIV/0!</v>
      </c>
      <c r="K1213" s="11" t="e">
        <f t="shared" si="50"/>
        <v>#DIV/0!</v>
      </c>
      <c r="L1213" s="11" t="e">
        <f t="shared" si="50"/>
        <v>#DIV/0!</v>
      </c>
      <c r="M1213" s="11" t="e">
        <f t="shared" si="50"/>
        <v>#DIV/0!</v>
      </c>
      <c r="N1213" s="11" t="e">
        <f t="shared" si="50"/>
        <v>#DIV/0!</v>
      </c>
      <c r="O1213" s="11" t="e">
        <f t="shared" si="50"/>
        <v>#DIV/0!</v>
      </c>
      <c r="P1213" s="11" t="e">
        <f t="shared" si="50"/>
        <v>#DIV/0!</v>
      </c>
      <c r="Q1213" s="11" t="e">
        <f t="shared" si="50"/>
        <v>#DIV/0!</v>
      </c>
      <c r="R1213" s="11" t="e">
        <f t="shared" si="50"/>
        <v>#DIV/0!</v>
      </c>
      <c r="S1213" s="11" t="e">
        <f t="shared" si="50"/>
        <v>#DIV/0!</v>
      </c>
      <c r="T1213" s="11" t="e">
        <f t="shared" si="50"/>
        <v>#DIV/0!</v>
      </c>
      <c r="U1213" s="11" t="e">
        <f t="shared" si="50"/>
        <v>#DIV/0!</v>
      </c>
      <c r="V1213" s="11" t="e">
        <f t="shared" si="50"/>
        <v>#DIV/0!</v>
      </c>
      <c r="W1213" s="11" t="e">
        <f t="shared" si="50"/>
        <v>#DIV/0!</v>
      </c>
      <c r="X1213" s="11" t="e">
        <f t="shared" si="50"/>
        <v>#DIV/0!</v>
      </c>
      <c r="Y1213" s="14"/>
      <c r="Z1213" s="11"/>
      <c r="AA1213" s="11"/>
      <c r="AB1213" s="11"/>
      <c r="AC1213" s="11"/>
      <c r="AD1213" s="11"/>
      <c r="AE1213" s="11"/>
      <c r="AF1213" s="11"/>
      <c r="AG1213" s="11"/>
      <c r="AH1213" s="11"/>
      <c r="AI1213" s="11"/>
      <c r="AJ1213" s="11"/>
      <c r="AK1213" s="11"/>
      <c r="AL1213" s="11"/>
      <c r="AM1213" s="11"/>
      <c r="AN1213" s="11"/>
      <c r="AO1213" s="11"/>
      <c r="AP1213" s="22"/>
      <c r="AQ1213" s="22"/>
      <c r="AR1213" s="22"/>
      <c r="AS1213" s="22"/>
      <c r="AT1213" s="22"/>
      <c r="AU1213" s="22"/>
      <c r="AV1213" s="22"/>
      <c r="AW1213" s="22"/>
      <c r="AX1213" s="22"/>
      <c r="AY1213" s="22"/>
      <c r="AZ1213" s="22"/>
      <c r="BA1213" s="22"/>
    </row>
    <row r="1214" spans="1:53">
      <c r="A1214" s="12"/>
      <c r="B1214" s="28" t="str">
        <f>Z$1190</f>
        <v>Li</v>
      </c>
      <c r="C1214" s="13" t="e">
        <f t="shared" ref="C1214:Y1214" si="51">CORREL($Z$11:$Z$1168,C$11:C$1168)</f>
        <v>#DIV/0!</v>
      </c>
      <c r="D1214" s="13" t="e">
        <f t="shared" si="51"/>
        <v>#DIV/0!</v>
      </c>
      <c r="E1214" s="13" t="e">
        <f t="shared" si="51"/>
        <v>#DIV/0!</v>
      </c>
      <c r="F1214" s="13" t="e">
        <f t="shared" si="51"/>
        <v>#DIV/0!</v>
      </c>
      <c r="G1214" s="13" t="e">
        <f t="shared" si="51"/>
        <v>#DIV/0!</v>
      </c>
      <c r="H1214" s="13" t="e">
        <f t="shared" si="51"/>
        <v>#DIV/0!</v>
      </c>
      <c r="I1214" s="13" t="e">
        <f t="shared" si="51"/>
        <v>#DIV/0!</v>
      </c>
      <c r="J1214" s="13" t="e">
        <f t="shared" si="51"/>
        <v>#DIV/0!</v>
      </c>
      <c r="K1214" s="13" t="e">
        <f t="shared" si="51"/>
        <v>#DIV/0!</v>
      </c>
      <c r="L1214" s="13" t="e">
        <f t="shared" si="51"/>
        <v>#DIV/0!</v>
      </c>
      <c r="M1214" s="13" t="e">
        <f t="shared" si="51"/>
        <v>#DIV/0!</v>
      </c>
      <c r="N1214" s="13" t="e">
        <f t="shared" si="51"/>
        <v>#DIV/0!</v>
      </c>
      <c r="O1214" s="13" t="e">
        <f t="shared" si="51"/>
        <v>#DIV/0!</v>
      </c>
      <c r="P1214" s="13" t="e">
        <f t="shared" si="51"/>
        <v>#DIV/0!</v>
      </c>
      <c r="Q1214" s="13" t="e">
        <f t="shared" si="51"/>
        <v>#DIV/0!</v>
      </c>
      <c r="R1214" s="13" t="e">
        <f t="shared" si="51"/>
        <v>#DIV/0!</v>
      </c>
      <c r="S1214" s="13" t="e">
        <f t="shared" si="51"/>
        <v>#DIV/0!</v>
      </c>
      <c r="T1214" s="13" t="e">
        <f t="shared" si="51"/>
        <v>#DIV/0!</v>
      </c>
      <c r="U1214" s="13" t="e">
        <f t="shared" si="51"/>
        <v>#DIV/0!</v>
      </c>
      <c r="V1214" s="13" t="e">
        <f t="shared" si="51"/>
        <v>#DIV/0!</v>
      </c>
      <c r="W1214" s="13" t="e">
        <f t="shared" si="51"/>
        <v>#DIV/0!</v>
      </c>
      <c r="X1214" s="13" t="e">
        <f t="shared" si="51"/>
        <v>#DIV/0!</v>
      </c>
      <c r="Y1214" s="13" t="e">
        <f t="shared" si="51"/>
        <v>#DIV/0!</v>
      </c>
      <c r="Z1214" s="14"/>
      <c r="AA1214" s="13"/>
      <c r="AB1214" s="13"/>
      <c r="AC1214" s="13"/>
      <c r="AD1214" s="13"/>
      <c r="AE1214" s="13"/>
      <c r="AF1214" s="13"/>
      <c r="AG1214" s="13"/>
      <c r="AH1214" s="13"/>
      <c r="AI1214" s="13"/>
      <c r="AJ1214" s="13"/>
      <c r="AK1214" s="13"/>
      <c r="AL1214" s="13"/>
      <c r="AM1214" s="13"/>
      <c r="AN1214" s="13"/>
      <c r="AO1214" s="13"/>
      <c r="AP1214" s="23"/>
      <c r="AQ1214" s="23"/>
      <c r="AR1214" s="23"/>
      <c r="AS1214" s="23"/>
      <c r="AT1214" s="23"/>
      <c r="AU1214" s="23"/>
      <c r="AV1214" s="23"/>
      <c r="AW1214" s="23"/>
      <c r="AX1214" s="23"/>
      <c r="AY1214" s="23"/>
      <c r="AZ1214" s="23"/>
      <c r="BA1214" s="23"/>
    </row>
    <row r="1215" spans="1:53">
      <c r="B1215" s="29" t="str">
        <f>AA$1190</f>
        <v>Mg</v>
      </c>
      <c r="C1215" s="11" t="e">
        <f t="shared" ref="C1215:Z1215" si="52">CORREL($AA$11:$AA$1168,C$11:C$1168)</f>
        <v>#DIV/0!</v>
      </c>
      <c r="D1215" s="15" t="e">
        <f t="shared" si="52"/>
        <v>#DIV/0!</v>
      </c>
      <c r="E1215" s="15" t="e">
        <f t="shared" si="52"/>
        <v>#DIV/0!</v>
      </c>
      <c r="F1215" s="15" t="e">
        <f t="shared" si="52"/>
        <v>#DIV/0!</v>
      </c>
      <c r="G1215" s="15" t="e">
        <f t="shared" si="52"/>
        <v>#DIV/0!</v>
      </c>
      <c r="H1215" s="15" t="e">
        <f t="shared" si="52"/>
        <v>#DIV/0!</v>
      </c>
      <c r="I1215" s="15" t="e">
        <f t="shared" si="52"/>
        <v>#DIV/0!</v>
      </c>
      <c r="J1215" s="15" t="e">
        <f t="shared" si="52"/>
        <v>#DIV/0!</v>
      </c>
      <c r="K1215" s="15" t="e">
        <f t="shared" si="52"/>
        <v>#DIV/0!</v>
      </c>
      <c r="L1215" s="15" t="e">
        <f t="shared" si="52"/>
        <v>#DIV/0!</v>
      </c>
      <c r="M1215" s="15" t="e">
        <f t="shared" si="52"/>
        <v>#DIV/0!</v>
      </c>
      <c r="N1215" s="15" t="e">
        <f t="shared" si="52"/>
        <v>#DIV/0!</v>
      </c>
      <c r="O1215" s="15" t="e">
        <f t="shared" si="52"/>
        <v>#DIV/0!</v>
      </c>
      <c r="P1215" s="15" t="e">
        <f t="shared" si="52"/>
        <v>#DIV/0!</v>
      </c>
      <c r="Q1215" s="15" t="e">
        <f t="shared" si="52"/>
        <v>#DIV/0!</v>
      </c>
      <c r="R1215" s="15" t="e">
        <f t="shared" si="52"/>
        <v>#DIV/0!</v>
      </c>
      <c r="S1215" s="15" t="e">
        <f t="shared" si="52"/>
        <v>#DIV/0!</v>
      </c>
      <c r="T1215" s="15" t="e">
        <f t="shared" si="52"/>
        <v>#DIV/0!</v>
      </c>
      <c r="U1215" s="15" t="e">
        <f t="shared" si="52"/>
        <v>#DIV/0!</v>
      </c>
      <c r="V1215" s="15" t="e">
        <f t="shared" si="52"/>
        <v>#DIV/0!</v>
      </c>
      <c r="W1215" s="15" t="e">
        <f t="shared" si="52"/>
        <v>#DIV/0!</v>
      </c>
      <c r="X1215" s="15" t="e">
        <f t="shared" si="52"/>
        <v>#DIV/0!</v>
      </c>
      <c r="Y1215" s="15" t="e">
        <f t="shared" si="52"/>
        <v>#DIV/0!</v>
      </c>
      <c r="Z1215" s="15" t="e">
        <f t="shared" si="52"/>
        <v>#DIV/0!</v>
      </c>
      <c r="AA1215" s="14"/>
      <c r="AB1215" s="15"/>
      <c r="AC1215" s="15"/>
      <c r="AD1215" s="15"/>
      <c r="AE1215" s="15"/>
      <c r="AF1215" s="15"/>
      <c r="AG1215" s="15"/>
      <c r="AH1215" s="15"/>
      <c r="AI1215" s="15"/>
      <c r="AJ1215" s="15"/>
      <c r="AK1215" s="15"/>
      <c r="AL1215" s="15"/>
      <c r="AM1215" s="15"/>
      <c r="AN1215" s="15"/>
      <c r="AO1215" s="15"/>
      <c r="AP1215" s="24"/>
      <c r="AQ1215" s="24"/>
      <c r="AR1215" s="24"/>
      <c r="AS1215" s="24"/>
      <c r="AT1215" s="24"/>
      <c r="AU1215" s="24"/>
      <c r="AV1215" s="24"/>
      <c r="AW1215" s="24"/>
      <c r="AX1215" s="24"/>
      <c r="AY1215" s="24"/>
      <c r="AZ1215" s="24"/>
      <c r="BA1215" s="24"/>
    </row>
    <row r="1216" spans="1:53">
      <c r="A1216" s="12"/>
      <c r="B1216" s="28" t="str">
        <f>AB$1190</f>
        <v>Mn</v>
      </c>
      <c r="C1216" s="13" t="e">
        <f t="shared" ref="C1216:AA1216" si="53">CORREL($AB$11:$AB$1168,C$11:C$1168)</f>
        <v>#DIV/0!</v>
      </c>
      <c r="D1216" s="13" t="e">
        <f t="shared" si="53"/>
        <v>#DIV/0!</v>
      </c>
      <c r="E1216" s="13" t="e">
        <f t="shared" si="53"/>
        <v>#DIV/0!</v>
      </c>
      <c r="F1216" s="13" t="e">
        <f t="shared" si="53"/>
        <v>#DIV/0!</v>
      </c>
      <c r="G1216" s="13" t="e">
        <f t="shared" si="53"/>
        <v>#DIV/0!</v>
      </c>
      <c r="H1216" s="13" t="e">
        <f t="shared" si="53"/>
        <v>#DIV/0!</v>
      </c>
      <c r="I1216" s="13" t="e">
        <f t="shared" si="53"/>
        <v>#DIV/0!</v>
      </c>
      <c r="J1216" s="13" t="e">
        <f t="shared" si="53"/>
        <v>#DIV/0!</v>
      </c>
      <c r="K1216" s="13" t="e">
        <f t="shared" si="53"/>
        <v>#DIV/0!</v>
      </c>
      <c r="L1216" s="13" t="e">
        <f t="shared" si="53"/>
        <v>#DIV/0!</v>
      </c>
      <c r="M1216" s="13" t="e">
        <f t="shared" si="53"/>
        <v>#DIV/0!</v>
      </c>
      <c r="N1216" s="13" t="e">
        <f t="shared" si="53"/>
        <v>#DIV/0!</v>
      </c>
      <c r="O1216" s="13" t="e">
        <f t="shared" si="53"/>
        <v>#DIV/0!</v>
      </c>
      <c r="P1216" s="13" t="e">
        <f t="shared" si="53"/>
        <v>#DIV/0!</v>
      </c>
      <c r="Q1216" s="13" t="e">
        <f t="shared" si="53"/>
        <v>#DIV/0!</v>
      </c>
      <c r="R1216" s="13" t="e">
        <f t="shared" si="53"/>
        <v>#DIV/0!</v>
      </c>
      <c r="S1216" s="13" t="e">
        <f t="shared" si="53"/>
        <v>#DIV/0!</v>
      </c>
      <c r="T1216" s="13" t="e">
        <f t="shared" si="53"/>
        <v>#DIV/0!</v>
      </c>
      <c r="U1216" s="13" t="e">
        <f t="shared" si="53"/>
        <v>#DIV/0!</v>
      </c>
      <c r="V1216" s="13" t="e">
        <f t="shared" si="53"/>
        <v>#DIV/0!</v>
      </c>
      <c r="W1216" s="13" t="e">
        <f t="shared" si="53"/>
        <v>#DIV/0!</v>
      </c>
      <c r="X1216" s="13" t="e">
        <f t="shared" si="53"/>
        <v>#DIV/0!</v>
      </c>
      <c r="Y1216" s="13" t="e">
        <f t="shared" si="53"/>
        <v>#DIV/0!</v>
      </c>
      <c r="Z1216" s="13" t="e">
        <f t="shared" si="53"/>
        <v>#DIV/0!</v>
      </c>
      <c r="AA1216" s="13" t="e">
        <f t="shared" si="53"/>
        <v>#DIV/0!</v>
      </c>
      <c r="AB1216" s="14"/>
      <c r="AC1216" s="13"/>
      <c r="AD1216" s="13"/>
      <c r="AE1216" s="13"/>
      <c r="AF1216" s="13"/>
      <c r="AG1216" s="13"/>
      <c r="AH1216" s="13"/>
      <c r="AI1216" s="13"/>
      <c r="AJ1216" s="13"/>
      <c r="AK1216" s="13"/>
      <c r="AL1216" s="13"/>
      <c r="AM1216" s="13"/>
      <c r="AN1216" s="13"/>
      <c r="AO1216" s="13"/>
      <c r="AP1216" s="23"/>
      <c r="AQ1216" s="23"/>
      <c r="AR1216" s="23"/>
      <c r="AS1216" s="23"/>
      <c r="AT1216" s="23"/>
      <c r="AU1216" s="23"/>
      <c r="AV1216" s="23"/>
      <c r="AW1216" s="23"/>
      <c r="AX1216" s="23"/>
      <c r="AY1216" s="23"/>
      <c r="AZ1216" s="23"/>
      <c r="BA1216" s="23"/>
    </row>
    <row r="1217" spans="1:53">
      <c r="B1217" s="27" t="str">
        <f>AC$1190</f>
        <v>Mo</v>
      </c>
      <c r="C1217" s="11" t="e">
        <f t="shared" ref="C1217:AB1217" si="54">CORREL($AC$11:$AC$1168,C$11:C$1168)</f>
        <v>#DIV/0!</v>
      </c>
      <c r="D1217" s="11" t="e">
        <f t="shared" si="54"/>
        <v>#DIV/0!</v>
      </c>
      <c r="E1217" s="11" t="e">
        <f t="shared" si="54"/>
        <v>#DIV/0!</v>
      </c>
      <c r="F1217" s="11" t="e">
        <f t="shared" si="54"/>
        <v>#DIV/0!</v>
      </c>
      <c r="G1217" s="11" t="e">
        <f t="shared" si="54"/>
        <v>#DIV/0!</v>
      </c>
      <c r="H1217" s="11" t="e">
        <f t="shared" si="54"/>
        <v>#DIV/0!</v>
      </c>
      <c r="I1217" s="11" t="e">
        <f t="shared" si="54"/>
        <v>#DIV/0!</v>
      </c>
      <c r="J1217" s="11" t="e">
        <f t="shared" si="54"/>
        <v>#DIV/0!</v>
      </c>
      <c r="K1217" s="11" t="e">
        <f t="shared" si="54"/>
        <v>#DIV/0!</v>
      </c>
      <c r="L1217" s="11" t="e">
        <f t="shared" si="54"/>
        <v>#DIV/0!</v>
      </c>
      <c r="M1217" s="11" t="e">
        <f t="shared" si="54"/>
        <v>#DIV/0!</v>
      </c>
      <c r="N1217" s="11" t="e">
        <f t="shared" si="54"/>
        <v>#DIV/0!</v>
      </c>
      <c r="O1217" s="11" t="e">
        <f t="shared" si="54"/>
        <v>#DIV/0!</v>
      </c>
      <c r="P1217" s="11" t="e">
        <f t="shared" si="54"/>
        <v>#DIV/0!</v>
      </c>
      <c r="Q1217" s="11" t="e">
        <f t="shared" si="54"/>
        <v>#DIV/0!</v>
      </c>
      <c r="R1217" s="11" t="e">
        <f t="shared" si="54"/>
        <v>#DIV/0!</v>
      </c>
      <c r="S1217" s="11" t="e">
        <f t="shared" si="54"/>
        <v>#DIV/0!</v>
      </c>
      <c r="T1217" s="11" t="e">
        <f t="shared" si="54"/>
        <v>#DIV/0!</v>
      </c>
      <c r="U1217" s="11" t="e">
        <f t="shared" si="54"/>
        <v>#DIV/0!</v>
      </c>
      <c r="V1217" s="11" t="e">
        <f t="shared" si="54"/>
        <v>#DIV/0!</v>
      </c>
      <c r="W1217" s="11" t="e">
        <f t="shared" si="54"/>
        <v>#DIV/0!</v>
      </c>
      <c r="X1217" s="11" t="e">
        <f t="shared" si="54"/>
        <v>#DIV/0!</v>
      </c>
      <c r="Y1217" s="11" t="e">
        <f t="shared" si="54"/>
        <v>#DIV/0!</v>
      </c>
      <c r="Z1217" s="11" t="e">
        <f t="shared" si="54"/>
        <v>#DIV/0!</v>
      </c>
      <c r="AA1217" s="11" t="e">
        <f t="shared" si="54"/>
        <v>#DIV/0!</v>
      </c>
      <c r="AB1217" s="11" t="e">
        <f t="shared" si="54"/>
        <v>#DIV/0!</v>
      </c>
      <c r="AC1217" s="14"/>
      <c r="AD1217" s="11"/>
      <c r="AE1217" s="11"/>
      <c r="AF1217" s="11"/>
      <c r="AG1217" s="11"/>
      <c r="AH1217" s="11"/>
      <c r="AI1217" s="11"/>
      <c r="AJ1217" s="11"/>
      <c r="AK1217" s="11"/>
      <c r="AL1217" s="11"/>
      <c r="AM1217" s="11"/>
      <c r="AN1217" s="11"/>
      <c r="AO1217" s="11"/>
      <c r="AP1217" s="22"/>
      <c r="AQ1217" s="22"/>
      <c r="AR1217" s="22"/>
      <c r="AS1217" s="22"/>
      <c r="AT1217" s="22"/>
      <c r="AU1217" s="22"/>
      <c r="AV1217" s="22"/>
      <c r="AW1217" s="22"/>
      <c r="AX1217" s="22"/>
      <c r="AY1217" s="22"/>
      <c r="AZ1217" s="22"/>
      <c r="BA1217" s="22"/>
    </row>
    <row r="1218" spans="1:53">
      <c r="A1218" s="12"/>
      <c r="B1218" s="28" t="str">
        <f>AD$1190</f>
        <v>Na</v>
      </c>
      <c r="C1218" s="13" t="e">
        <f t="shared" ref="C1218:AC1218" si="55">CORREL($AD$11:$AD$1168,C$11:C$1168)</f>
        <v>#DIV/0!</v>
      </c>
      <c r="D1218" s="13" t="e">
        <f t="shared" si="55"/>
        <v>#DIV/0!</v>
      </c>
      <c r="E1218" s="13" t="e">
        <f t="shared" si="55"/>
        <v>#DIV/0!</v>
      </c>
      <c r="F1218" s="13" t="e">
        <f t="shared" si="55"/>
        <v>#DIV/0!</v>
      </c>
      <c r="G1218" s="13" t="e">
        <f t="shared" si="55"/>
        <v>#DIV/0!</v>
      </c>
      <c r="H1218" s="13" t="e">
        <f t="shared" si="55"/>
        <v>#DIV/0!</v>
      </c>
      <c r="I1218" s="13" t="e">
        <f t="shared" si="55"/>
        <v>#DIV/0!</v>
      </c>
      <c r="J1218" s="13" t="e">
        <f t="shared" si="55"/>
        <v>#DIV/0!</v>
      </c>
      <c r="K1218" s="13" t="e">
        <f t="shared" si="55"/>
        <v>#DIV/0!</v>
      </c>
      <c r="L1218" s="13" t="e">
        <f t="shared" si="55"/>
        <v>#DIV/0!</v>
      </c>
      <c r="M1218" s="13" t="e">
        <f t="shared" si="55"/>
        <v>#DIV/0!</v>
      </c>
      <c r="N1218" s="13" t="e">
        <f t="shared" si="55"/>
        <v>#DIV/0!</v>
      </c>
      <c r="O1218" s="13" t="e">
        <f t="shared" si="55"/>
        <v>#DIV/0!</v>
      </c>
      <c r="P1218" s="13" t="e">
        <f t="shared" si="55"/>
        <v>#DIV/0!</v>
      </c>
      <c r="Q1218" s="13" t="e">
        <f t="shared" si="55"/>
        <v>#DIV/0!</v>
      </c>
      <c r="R1218" s="13" t="e">
        <f t="shared" si="55"/>
        <v>#DIV/0!</v>
      </c>
      <c r="S1218" s="13" t="e">
        <f t="shared" si="55"/>
        <v>#DIV/0!</v>
      </c>
      <c r="T1218" s="13" t="e">
        <f t="shared" si="55"/>
        <v>#DIV/0!</v>
      </c>
      <c r="U1218" s="13" t="e">
        <f t="shared" si="55"/>
        <v>#DIV/0!</v>
      </c>
      <c r="V1218" s="13" t="e">
        <f t="shared" si="55"/>
        <v>#DIV/0!</v>
      </c>
      <c r="W1218" s="13" t="e">
        <f t="shared" si="55"/>
        <v>#DIV/0!</v>
      </c>
      <c r="X1218" s="13" t="e">
        <f t="shared" si="55"/>
        <v>#DIV/0!</v>
      </c>
      <c r="Y1218" s="13" t="e">
        <f t="shared" si="55"/>
        <v>#DIV/0!</v>
      </c>
      <c r="Z1218" s="13" t="e">
        <f t="shared" si="55"/>
        <v>#DIV/0!</v>
      </c>
      <c r="AA1218" s="13" t="e">
        <f t="shared" si="55"/>
        <v>#DIV/0!</v>
      </c>
      <c r="AB1218" s="13" t="e">
        <f t="shared" si="55"/>
        <v>#DIV/0!</v>
      </c>
      <c r="AC1218" s="13" t="e">
        <f t="shared" si="55"/>
        <v>#DIV/0!</v>
      </c>
      <c r="AD1218" s="14"/>
      <c r="AE1218" s="13"/>
      <c r="AF1218" s="13"/>
      <c r="AG1218" s="13"/>
      <c r="AH1218" s="13"/>
      <c r="AI1218" s="13"/>
      <c r="AJ1218" s="13"/>
      <c r="AK1218" s="13"/>
      <c r="AL1218" s="13"/>
      <c r="AM1218" s="13"/>
      <c r="AN1218" s="13"/>
      <c r="AO1218" s="13"/>
      <c r="AP1218" s="23"/>
      <c r="AQ1218" s="23"/>
      <c r="AR1218" s="23"/>
      <c r="AS1218" s="23"/>
      <c r="AT1218" s="23"/>
      <c r="AU1218" s="23"/>
      <c r="AV1218" s="23"/>
      <c r="AW1218" s="23"/>
      <c r="AX1218" s="23"/>
      <c r="AY1218" s="23"/>
      <c r="AZ1218" s="23"/>
      <c r="BA1218" s="23"/>
    </row>
    <row r="1219" spans="1:53">
      <c r="B1219" s="27" t="str">
        <f>AE$1190</f>
        <v>Nb</v>
      </c>
      <c r="C1219" s="11" t="e">
        <f t="shared" ref="C1219:AD1219" si="56">CORREL($AE$11:$AE$1168,C$11:C$1168)</f>
        <v>#DIV/0!</v>
      </c>
      <c r="D1219" s="11" t="e">
        <f t="shared" si="56"/>
        <v>#DIV/0!</v>
      </c>
      <c r="E1219" s="11" t="e">
        <f t="shared" si="56"/>
        <v>#DIV/0!</v>
      </c>
      <c r="F1219" s="11" t="e">
        <f t="shared" si="56"/>
        <v>#DIV/0!</v>
      </c>
      <c r="G1219" s="11" t="e">
        <f t="shared" si="56"/>
        <v>#DIV/0!</v>
      </c>
      <c r="H1219" s="11" t="e">
        <f t="shared" si="56"/>
        <v>#DIV/0!</v>
      </c>
      <c r="I1219" s="11" t="e">
        <f t="shared" si="56"/>
        <v>#DIV/0!</v>
      </c>
      <c r="J1219" s="11" t="e">
        <f t="shared" si="56"/>
        <v>#DIV/0!</v>
      </c>
      <c r="K1219" s="11" t="e">
        <f t="shared" si="56"/>
        <v>#DIV/0!</v>
      </c>
      <c r="L1219" s="11" t="e">
        <f t="shared" si="56"/>
        <v>#DIV/0!</v>
      </c>
      <c r="M1219" s="11" t="e">
        <f t="shared" si="56"/>
        <v>#DIV/0!</v>
      </c>
      <c r="N1219" s="11" t="e">
        <f t="shared" si="56"/>
        <v>#DIV/0!</v>
      </c>
      <c r="O1219" s="11" t="e">
        <f t="shared" si="56"/>
        <v>#DIV/0!</v>
      </c>
      <c r="P1219" s="11" t="e">
        <f t="shared" si="56"/>
        <v>#DIV/0!</v>
      </c>
      <c r="Q1219" s="11" t="e">
        <f t="shared" si="56"/>
        <v>#DIV/0!</v>
      </c>
      <c r="R1219" s="11" t="e">
        <f t="shared" si="56"/>
        <v>#DIV/0!</v>
      </c>
      <c r="S1219" s="11" t="e">
        <f t="shared" si="56"/>
        <v>#DIV/0!</v>
      </c>
      <c r="T1219" s="11" t="e">
        <f t="shared" si="56"/>
        <v>#DIV/0!</v>
      </c>
      <c r="U1219" s="11" t="e">
        <f t="shared" si="56"/>
        <v>#DIV/0!</v>
      </c>
      <c r="V1219" s="11" t="e">
        <f t="shared" si="56"/>
        <v>#DIV/0!</v>
      </c>
      <c r="W1219" s="11" t="e">
        <f t="shared" si="56"/>
        <v>#DIV/0!</v>
      </c>
      <c r="X1219" s="11" t="e">
        <f t="shared" si="56"/>
        <v>#DIV/0!</v>
      </c>
      <c r="Y1219" s="11" t="e">
        <f t="shared" si="56"/>
        <v>#DIV/0!</v>
      </c>
      <c r="Z1219" s="11" t="e">
        <f t="shared" si="56"/>
        <v>#DIV/0!</v>
      </c>
      <c r="AA1219" s="11" t="e">
        <f t="shared" si="56"/>
        <v>#DIV/0!</v>
      </c>
      <c r="AB1219" s="11" t="e">
        <f t="shared" si="56"/>
        <v>#DIV/0!</v>
      </c>
      <c r="AC1219" s="11" t="e">
        <f t="shared" si="56"/>
        <v>#DIV/0!</v>
      </c>
      <c r="AD1219" s="11" t="e">
        <f t="shared" si="56"/>
        <v>#DIV/0!</v>
      </c>
      <c r="AE1219" s="14"/>
      <c r="AF1219" s="11"/>
      <c r="AG1219" s="11"/>
      <c r="AH1219" s="11"/>
      <c r="AI1219" s="11"/>
      <c r="AJ1219" s="11"/>
      <c r="AK1219" s="11"/>
      <c r="AL1219" s="11"/>
      <c r="AM1219" s="11"/>
      <c r="AN1219" s="11"/>
      <c r="AO1219" s="11"/>
      <c r="AP1219" s="22"/>
      <c r="AQ1219" s="22"/>
      <c r="AR1219" s="22"/>
      <c r="AS1219" s="22"/>
      <c r="AT1219" s="22"/>
      <c r="AU1219" s="22"/>
      <c r="AV1219" s="22"/>
      <c r="AW1219" s="22"/>
      <c r="AX1219" s="22"/>
      <c r="AY1219" s="22"/>
      <c r="AZ1219" s="22"/>
      <c r="BA1219" s="22"/>
    </row>
    <row r="1220" spans="1:53">
      <c r="A1220" s="12"/>
      <c r="B1220" s="28" t="str">
        <f>AF$1190</f>
        <v>Ni</v>
      </c>
      <c r="C1220" s="13" t="e">
        <f t="shared" ref="C1220:AE1220" si="57">CORREL($AF$11:$AF$1168,C$11:C$1168)</f>
        <v>#DIV/0!</v>
      </c>
      <c r="D1220" s="13" t="e">
        <f t="shared" si="57"/>
        <v>#DIV/0!</v>
      </c>
      <c r="E1220" s="13" t="e">
        <f t="shared" si="57"/>
        <v>#DIV/0!</v>
      </c>
      <c r="F1220" s="13" t="e">
        <f t="shared" si="57"/>
        <v>#DIV/0!</v>
      </c>
      <c r="G1220" s="13" t="e">
        <f t="shared" si="57"/>
        <v>#DIV/0!</v>
      </c>
      <c r="H1220" s="13" t="e">
        <f t="shared" si="57"/>
        <v>#DIV/0!</v>
      </c>
      <c r="I1220" s="13" t="e">
        <f t="shared" si="57"/>
        <v>#DIV/0!</v>
      </c>
      <c r="J1220" s="13" t="e">
        <f t="shared" si="57"/>
        <v>#DIV/0!</v>
      </c>
      <c r="K1220" s="13" t="e">
        <f t="shared" si="57"/>
        <v>#DIV/0!</v>
      </c>
      <c r="L1220" s="13" t="e">
        <f t="shared" si="57"/>
        <v>#DIV/0!</v>
      </c>
      <c r="M1220" s="13" t="e">
        <f t="shared" si="57"/>
        <v>#DIV/0!</v>
      </c>
      <c r="N1220" s="13" t="e">
        <f t="shared" si="57"/>
        <v>#DIV/0!</v>
      </c>
      <c r="O1220" s="13" t="e">
        <f t="shared" si="57"/>
        <v>#DIV/0!</v>
      </c>
      <c r="P1220" s="13" t="e">
        <f t="shared" si="57"/>
        <v>#DIV/0!</v>
      </c>
      <c r="Q1220" s="13" t="e">
        <f t="shared" si="57"/>
        <v>#DIV/0!</v>
      </c>
      <c r="R1220" s="13" t="e">
        <f t="shared" si="57"/>
        <v>#DIV/0!</v>
      </c>
      <c r="S1220" s="13" t="e">
        <f t="shared" si="57"/>
        <v>#DIV/0!</v>
      </c>
      <c r="T1220" s="13" t="e">
        <f t="shared" si="57"/>
        <v>#DIV/0!</v>
      </c>
      <c r="U1220" s="13" t="e">
        <f t="shared" si="57"/>
        <v>#DIV/0!</v>
      </c>
      <c r="V1220" s="13" t="e">
        <f t="shared" si="57"/>
        <v>#DIV/0!</v>
      </c>
      <c r="W1220" s="13" t="e">
        <f t="shared" si="57"/>
        <v>#DIV/0!</v>
      </c>
      <c r="X1220" s="13" t="e">
        <f t="shared" si="57"/>
        <v>#DIV/0!</v>
      </c>
      <c r="Y1220" s="13" t="e">
        <f t="shared" si="57"/>
        <v>#DIV/0!</v>
      </c>
      <c r="Z1220" s="13" t="e">
        <f t="shared" si="57"/>
        <v>#DIV/0!</v>
      </c>
      <c r="AA1220" s="13" t="e">
        <f t="shared" si="57"/>
        <v>#DIV/0!</v>
      </c>
      <c r="AB1220" s="13" t="e">
        <f t="shared" si="57"/>
        <v>#DIV/0!</v>
      </c>
      <c r="AC1220" s="13" t="e">
        <f t="shared" si="57"/>
        <v>#DIV/0!</v>
      </c>
      <c r="AD1220" s="13" t="e">
        <f t="shared" si="57"/>
        <v>#DIV/0!</v>
      </c>
      <c r="AE1220" s="13" t="e">
        <f t="shared" si="57"/>
        <v>#DIV/0!</v>
      </c>
      <c r="AF1220" s="14"/>
      <c r="AG1220" s="13"/>
      <c r="AH1220" s="13"/>
      <c r="AI1220" s="13"/>
      <c r="AJ1220" s="13"/>
      <c r="AK1220" s="13"/>
      <c r="AL1220" s="13"/>
      <c r="AM1220" s="13"/>
      <c r="AN1220" s="13"/>
      <c r="AO1220" s="13"/>
      <c r="AP1220" s="23"/>
      <c r="AQ1220" s="23"/>
      <c r="AR1220" s="23"/>
      <c r="AS1220" s="23"/>
      <c r="AT1220" s="23"/>
      <c r="AU1220" s="23"/>
      <c r="AV1220" s="23"/>
      <c r="AW1220" s="23"/>
      <c r="AX1220" s="23"/>
      <c r="AY1220" s="23"/>
      <c r="AZ1220" s="23"/>
      <c r="BA1220" s="23"/>
    </row>
    <row r="1221" spans="1:53">
      <c r="B1221" s="27" t="str">
        <f>AG$1190</f>
        <v>P</v>
      </c>
      <c r="C1221" s="11" t="e">
        <f t="shared" ref="C1221:AF1221" si="58">CORREL($AG$11:$AG$1168,C$11:C$1168)</f>
        <v>#DIV/0!</v>
      </c>
      <c r="D1221" s="11" t="e">
        <f t="shared" si="58"/>
        <v>#DIV/0!</v>
      </c>
      <c r="E1221" s="11" t="e">
        <f t="shared" si="58"/>
        <v>#DIV/0!</v>
      </c>
      <c r="F1221" s="11" t="e">
        <f t="shared" si="58"/>
        <v>#DIV/0!</v>
      </c>
      <c r="G1221" s="11" t="e">
        <f t="shared" si="58"/>
        <v>#DIV/0!</v>
      </c>
      <c r="H1221" s="11" t="e">
        <f t="shared" si="58"/>
        <v>#DIV/0!</v>
      </c>
      <c r="I1221" s="11" t="e">
        <f t="shared" si="58"/>
        <v>#DIV/0!</v>
      </c>
      <c r="J1221" s="11" t="e">
        <f t="shared" si="58"/>
        <v>#DIV/0!</v>
      </c>
      <c r="K1221" s="11" t="e">
        <f t="shared" si="58"/>
        <v>#DIV/0!</v>
      </c>
      <c r="L1221" s="11" t="e">
        <f t="shared" si="58"/>
        <v>#DIV/0!</v>
      </c>
      <c r="M1221" s="11" t="e">
        <f t="shared" si="58"/>
        <v>#DIV/0!</v>
      </c>
      <c r="N1221" s="11" t="e">
        <f t="shared" si="58"/>
        <v>#DIV/0!</v>
      </c>
      <c r="O1221" s="11" t="e">
        <f t="shared" si="58"/>
        <v>#DIV/0!</v>
      </c>
      <c r="P1221" s="11" t="e">
        <f t="shared" si="58"/>
        <v>#DIV/0!</v>
      </c>
      <c r="Q1221" s="11" t="e">
        <f t="shared" si="58"/>
        <v>#DIV/0!</v>
      </c>
      <c r="R1221" s="11" t="e">
        <f t="shared" si="58"/>
        <v>#DIV/0!</v>
      </c>
      <c r="S1221" s="11" t="e">
        <f t="shared" si="58"/>
        <v>#DIV/0!</v>
      </c>
      <c r="T1221" s="11" t="e">
        <f t="shared" si="58"/>
        <v>#DIV/0!</v>
      </c>
      <c r="U1221" s="11" t="e">
        <f t="shared" si="58"/>
        <v>#DIV/0!</v>
      </c>
      <c r="V1221" s="11" t="e">
        <f t="shared" si="58"/>
        <v>#DIV/0!</v>
      </c>
      <c r="W1221" s="11" t="e">
        <f t="shared" si="58"/>
        <v>#DIV/0!</v>
      </c>
      <c r="X1221" s="11" t="e">
        <f t="shared" si="58"/>
        <v>#DIV/0!</v>
      </c>
      <c r="Y1221" s="11" t="e">
        <f t="shared" si="58"/>
        <v>#DIV/0!</v>
      </c>
      <c r="Z1221" s="11" t="e">
        <f t="shared" si="58"/>
        <v>#DIV/0!</v>
      </c>
      <c r="AA1221" s="11" t="e">
        <f t="shared" si="58"/>
        <v>#DIV/0!</v>
      </c>
      <c r="AB1221" s="11" t="e">
        <f t="shared" si="58"/>
        <v>#DIV/0!</v>
      </c>
      <c r="AC1221" s="11" t="e">
        <f t="shared" si="58"/>
        <v>#DIV/0!</v>
      </c>
      <c r="AD1221" s="11" t="e">
        <f t="shared" si="58"/>
        <v>#DIV/0!</v>
      </c>
      <c r="AE1221" s="11" t="e">
        <f t="shared" si="58"/>
        <v>#DIV/0!</v>
      </c>
      <c r="AF1221" s="11" t="e">
        <f t="shared" si="58"/>
        <v>#DIV/0!</v>
      </c>
      <c r="AG1221" s="14"/>
      <c r="AH1221" s="11"/>
      <c r="AI1221" s="11"/>
      <c r="AJ1221" s="11"/>
      <c r="AK1221" s="11"/>
      <c r="AL1221" s="11"/>
      <c r="AM1221" s="11"/>
      <c r="AN1221" s="11"/>
      <c r="AO1221" s="11"/>
      <c r="AP1221" s="22"/>
      <c r="AQ1221" s="22"/>
      <c r="AR1221" s="22"/>
      <c r="AS1221" s="22"/>
      <c r="AT1221" s="22"/>
      <c r="AU1221" s="22"/>
      <c r="AV1221" s="22"/>
      <c r="AW1221" s="22"/>
      <c r="AX1221" s="22"/>
      <c r="AY1221" s="22"/>
      <c r="AZ1221" s="22"/>
      <c r="BA1221" s="22"/>
    </row>
    <row r="1222" spans="1:53">
      <c r="A1222" s="12"/>
      <c r="B1222" s="28" t="str">
        <f>AH$1190</f>
        <v>Pb</v>
      </c>
      <c r="C1222" s="13" t="e">
        <f t="shared" ref="C1222:AG1222" si="59">CORREL($AH$11:$AH$1168,C$11:C$1168)</f>
        <v>#DIV/0!</v>
      </c>
      <c r="D1222" s="13" t="e">
        <f t="shared" si="59"/>
        <v>#DIV/0!</v>
      </c>
      <c r="E1222" s="13" t="e">
        <f t="shared" si="59"/>
        <v>#DIV/0!</v>
      </c>
      <c r="F1222" s="13" t="e">
        <f t="shared" si="59"/>
        <v>#DIV/0!</v>
      </c>
      <c r="G1222" s="13" t="e">
        <f t="shared" si="59"/>
        <v>#DIV/0!</v>
      </c>
      <c r="H1222" s="13" t="e">
        <f t="shared" si="59"/>
        <v>#DIV/0!</v>
      </c>
      <c r="I1222" s="13" t="e">
        <f t="shared" si="59"/>
        <v>#DIV/0!</v>
      </c>
      <c r="J1222" s="13" t="e">
        <f t="shared" si="59"/>
        <v>#DIV/0!</v>
      </c>
      <c r="K1222" s="13" t="e">
        <f t="shared" si="59"/>
        <v>#DIV/0!</v>
      </c>
      <c r="L1222" s="13" t="e">
        <f t="shared" si="59"/>
        <v>#DIV/0!</v>
      </c>
      <c r="M1222" s="13" t="e">
        <f t="shared" si="59"/>
        <v>#DIV/0!</v>
      </c>
      <c r="N1222" s="13" t="e">
        <f t="shared" si="59"/>
        <v>#DIV/0!</v>
      </c>
      <c r="O1222" s="13" t="e">
        <f t="shared" si="59"/>
        <v>#DIV/0!</v>
      </c>
      <c r="P1222" s="13" t="e">
        <f t="shared" si="59"/>
        <v>#DIV/0!</v>
      </c>
      <c r="Q1222" s="13" t="e">
        <f t="shared" si="59"/>
        <v>#DIV/0!</v>
      </c>
      <c r="R1222" s="13" t="e">
        <f t="shared" si="59"/>
        <v>#DIV/0!</v>
      </c>
      <c r="S1222" s="13" t="e">
        <f t="shared" si="59"/>
        <v>#DIV/0!</v>
      </c>
      <c r="T1222" s="13" t="e">
        <f t="shared" si="59"/>
        <v>#DIV/0!</v>
      </c>
      <c r="U1222" s="13" t="e">
        <f t="shared" si="59"/>
        <v>#DIV/0!</v>
      </c>
      <c r="V1222" s="13" t="e">
        <f t="shared" si="59"/>
        <v>#DIV/0!</v>
      </c>
      <c r="W1222" s="13" t="e">
        <f t="shared" si="59"/>
        <v>#DIV/0!</v>
      </c>
      <c r="X1222" s="13" t="e">
        <f t="shared" si="59"/>
        <v>#DIV/0!</v>
      </c>
      <c r="Y1222" s="13" t="e">
        <f t="shared" si="59"/>
        <v>#DIV/0!</v>
      </c>
      <c r="Z1222" s="13" t="e">
        <f t="shared" si="59"/>
        <v>#DIV/0!</v>
      </c>
      <c r="AA1222" s="13" t="e">
        <f t="shared" si="59"/>
        <v>#DIV/0!</v>
      </c>
      <c r="AB1222" s="13" t="e">
        <f t="shared" si="59"/>
        <v>#DIV/0!</v>
      </c>
      <c r="AC1222" s="13" t="e">
        <f t="shared" si="59"/>
        <v>#DIV/0!</v>
      </c>
      <c r="AD1222" s="13" t="e">
        <f t="shared" si="59"/>
        <v>#DIV/0!</v>
      </c>
      <c r="AE1222" s="13" t="e">
        <f t="shared" si="59"/>
        <v>#DIV/0!</v>
      </c>
      <c r="AF1222" s="13" t="e">
        <f t="shared" si="59"/>
        <v>#DIV/0!</v>
      </c>
      <c r="AG1222" s="13" t="e">
        <f t="shared" si="59"/>
        <v>#DIV/0!</v>
      </c>
      <c r="AH1222" s="14"/>
      <c r="AI1222" s="13"/>
      <c r="AJ1222" s="13"/>
      <c r="AK1222" s="13"/>
      <c r="AL1222" s="13"/>
      <c r="AM1222" s="13"/>
      <c r="AN1222" s="13"/>
      <c r="AO1222" s="13"/>
      <c r="AP1222" s="23"/>
      <c r="AQ1222" s="23"/>
      <c r="AR1222" s="23"/>
      <c r="AS1222" s="23"/>
      <c r="AT1222" s="23"/>
      <c r="AU1222" s="23"/>
      <c r="AV1222" s="23"/>
      <c r="AW1222" s="23"/>
      <c r="AX1222" s="23"/>
      <c r="AY1222" s="23"/>
      <c r="AZ1222" s="23"/>
      <c r="BA1222" s="23"/>
    </row>
    <row r="1223" spans="1:53">
      <c r="B1223" s="27" t="str">
        <f>AI$1190</f>
        <v>Rb</v>
      </c>
      <c r="C1223" s="11" t="e">
        <f t="shared" ref="C1223:AH1223" si="60">CORREL($AI$11:$AI$1168,C$11:C$1168)</f>
        <v>#DIV/0!</v>
      </c>
      <c r="D1223" s="11" t="e">
        <f t="shared" si="60"/>
        <v>#DIV/0!</v>
      </c>
      <c r="E1223" s="11" t="e">
        <f t="shared" si="60"/>
        <v>#DIV/0!</v>
      </c>
      <c r="F1223" s="11" t="e">
        <f t="shared" si="60"/>
        <v>#DIV/0!</v>
      </c>
      <c r="G1223" s="11" t="e">
        <f t="shared" si="60"/>
        <v>#DIV/0!</v>
      </c>
      <c r="H1223" s="11" t="e">
        <f t="shared" si="60"/>
        <v>#DIV/0!</v>
      </c>
      <c r="I1223" s="11" t="e">
        <f t="shared" si="60"/>
        <v>#DIV/0!</v>
      </c>
      <c r="J1223" s="11" t="e">
        <f t="shared" si="60"/>
        <v>#DIV/0!</v>
      </c>
      <c r="K1223" s="11" t="e">
        <f t="shared" si="60"/>
        <v>#DIV/0!</v>
      </c>
      <c r="L1223" s="11" t="e">
        <f t="shared" si="60"/>
        <v>#DIV/0!</v>
      </c>
      <c r="M1223" s="11" t="e">
        <f t="shared" si="60"/>
        <v>#DIV/0!</v>
      </c>
      <c r="N1223" s="11" t="e">
        <f t="shared" si="60"/>
        <v>#DIV/0!</v>
      </c>
      <c r="O1223" s="11" t="e">
        <f t="shared" si="60"/>
        <v>#DIV/0!</v>
      </c>
      <c r="P1223" s="11" t="e">
        <f t="shared" si="60"/>
        <v>#DIV/0!</v>
      </c>
      <c r="Q1223" s="11" t="e">
        <f t="shared" si="60"/>
        <v>#DIV/0!</v>
      </c>
      <c r="R1223" s="11" t="e">
        <f t="shared" si="60"/>
        <v>#DIV/0!</v>
      </c>
      <c r="S1223" s="11" t="e">
        <f t="shared" si="60"/>
        <v>#DIV/0!</v>
      </c>
      <c r="T1223" s="11" t="e">
        <f t="shared" si="60"/>
        <v>#DIV/0!</v>
      </c>
      <c r="U1223" s="11" t="e">
        <f t="shared" si="60"/>
        <v>#DIV/0!</v>
      </c>
      <c r="V1223" s="11" t="e">
        <f t="shared" si="60"/>
        <v>#DIV/0!</v>
      </c>
      <c r="W1223" s="11" t="e">
        <f t="shared" si="60"/>
        <v>#DIV/0!</v>
      </c>
      <c r="X1223" s="11" t="e">
        <f t="shared" si="60"/>
        <v>#DIV/0!</v>
      </c>
      <c r="Y1223" s="11" t="e">
        <f t="shared" si="60"/>
        <v>#DIV/0!</v>
      </c>
      <c r="Z1223" s="11" t="e">
        <f t="shared" si="60"/>
        <v>#DIV/0!</v>
      </c>
      <c r="AA1223" s="11" t="e">
        <f t="shared" si="60"/>
        <v>#DIV/0!</v>
      </c>
      <c r="AB1223" s="11" t="e">
        <f t="shared" si="60"/>
        <v>#DIV/0!</v>
      </c>
      <c r="AC1223" s="11" t="e">
        <f t="shared" si="60"/>
        <v>#DIV/0!</v>
      </c>
      <c r="AD1223" s="11" t="e">
        <f t="shared" si="60"/>
        <v>#DIV/0!</v>
      </c>
      <c r="AE1223" s="11" t="e">
        <f t="shared" si="60"/>
        <v>#DIV/0!</v>
      </c>
      <c r="AF1223" s="11" t="e">
        <f t="shared" si="60"/>
        <v>#DIV/0!</v>
      </c>
      <c r="AG1223" s="11" t="e">
        <f t="shared" si="60"/>
        <v>#DIV/0!</v>
      </c>
      <c r="AH1223" s="11" t="e">
        <f t="shared" si="60"/>
        <v>#DIV/0!</v>
      </c>
      <c r="AI1223" s="14"/>
      <c r="AJ1223" s="11"/>
      <c r="AK1223" s="11"/>
      <c r="AL1223" s="11"/>
      <c r="AM1223" s="11"/>
      <c r="AN1223" s="11"/>
      <c r="AO1223" s="11"/>
      <c r="AP1223" s="22"/>
      <c r="AQ1223" s="22"/>
      <c r="AR1223" s="22"/>
      <c r="AS1223" s="22"/>
      <c r="AT1223" s="22"/>
      <c r="AU1223" s="22"/>
      <c r="AV1223" s="22"/>
      <c r="AW1223" s="22"/>
      <c r="AX1223" s="22"/>
      <c r="AY1223" s="22"/>
      <c r="AZ1223" s="22"/>
      <c r="BA1223" s="22"/>
    </row>
    <row r="1224" spans="1:53">
      <c r="A1224" s="12"/>
      <c r="B1224" s="28" t="str">
        <f>AJ$1190</f>
        <v>Re</v>
      </c>
      <c r="C1224" s="13" t="e">
        <f t="shared" ref="C1224:AI1224" si="61">CORREL($AJ$11:$AJ$1168,C$11:C$1168)</f>
        <v>#DIV/0!</v>
      </c>
      <c r="D1224" s="13" t="e">
        <f t="shared" si="61"/>
        <v>#DIV/0!</v>
      </c>
      <c r="E1224" s="13" t="e">
        <f t="shared" si="61"/>
        <v>#DIV/0!</v>
      </c>
      <c r="F1224" s="13" t="e">
        <f t="shared" si="61"/>
        <v>#DIV/0!</v>
      </c>
      <c r="G1224" s="13" t="e">
        <f t="shared" si="61"/>
        <v>#DIV/0!</v>
      </c>
      <c r="H1224" s="13" t="e">
        <f t="shared" si="61"/>
        <v>#DIV/0!</v>
      </c>
      <c r="I1224" s="13" t="e">
        <f t="shared" si="61"/>
        <v>#DIV/0!</v>
      </c>
      <c r="J1224" s="13" t="e">
        <f t="shared" si="61"/>
        <v>#DIV/0!</v>
      </c>
      <c r="K1224" s="13" t="e">
        <f t="shared" si="61"/>
        <v>#DIV/0!</v>
      </c>
      <c r="L1224" s="13" t="e">
        <f t="shared" si="61"/>
        <v>#DIV/0!</v>
      </c>
      <c r="M1224" s="13" t="e">
        <f t="shared" si="61"/>
        <v>#DIV/0!</v>
      </c>
      <c r="N1224" s="13" t="e">
        <f t="shared" si="61"/>
        <v>#DIV/0!</v>
      </c>
      <c r="O1224" s="13" t="e">
        <f t="shared" si="61"/>
        <v>#DIV/0!</v>
      </c>
      <c r="P1224" s="13" t="e">
        <f t="shared" si="61"/>
        <v>#DIV/0!</v>
      </c>
      <c r="Q1224" s="13" t="e">
        <f t="shared" si="61"/>
        <v>#DIV/0!</v>
      </c>
      <c r="R1224" s="13" t="e">
        <f t="shared" si="61"/>
        <v>#DIV/0!</v>
      </c>
      <c r="S1224" s="13" t="e">
        <f t="shared" si="61"/>
        <v>#DIV/0!</v>
      </c>
      <c r="T1224" s="13" t="e">
        <f t="shared" si="61"/>
        <v>#DIV/0!</v>
      </c>
      <c r="U1224" s="13" t="e">
        <f t="shared" si="61"/>
        <v>#DIV/0!</v>
      </c>
      <c r="V1224" s="13" t="e">
        <f t="shared" si="61"/>
        <v>#DIV/0!</v>
      </c>
      <c r="W1224" s="13" t="e">
        <f t="shared" si="61"/>
        <v>#DIV/0!</v>
      </c>
      <c r="X1224" s="13" t="e">
        <f t="shared" si="61"/>
        <v>#DIV/0!</v>
      </c>
      <c r="Y1224" s="13" t="e">
        <f t="shared" si="61"/>
        <v>#DIV/0!</v>
      </c>
      <c r="Z1224" s="13" t="e">
        <f t="shared" si="61"/>
        <v>#DIV/0!</v>
      </c>
      <c r="AA1224" s="13" t="e">
        <f t="shared" si="61"/>
        <v>#DIV/0!</v>
      </c>
      <c r="AB1224" s="13" t="e">
        <f t="shared" si="61"/>
        <v>#DIV/0!</v>
      </c>
      <c r="AC1224" s="13" t="e">
        <f t="shared" si="61"/>
        <v>#DIV/0!</v>
      </c>
      <c r="AD1224" s="13" t="e">
        <f t="shared" si="61"/>
        <v>#DIV/0!</v>
      </c>
      <c r="AE1224" s="13" t="e">
        <f t="shared" si="61"/>
        <v>#DIV/0!</v>
      </c>
      <c r="AF1224" s="13" t="e">
        <f t="shared" si="61"/>
        <v>#DIV/0!</v>
      </c>
      <c r="AG1224" s="13" t="e">
        <f t="shared" si="61"/>
        <v>#DIV/0!</v>
      </c>
      <c r="AH1224" s="13" t="e">
        <f t="shared" si="61"/>
        <v>#DIV/0!</v>
      </c>
      <c r="AI1224" s="13" t="e">
        <f t="shared" si="61"/>
        <v>#DIV/0!</v>
      </c>
      <c r="AJ1224" s="14"/>
      <c r="AK1224" s="13"/>
      <c r="AL1224" s="13"/>
      <c r="AM1224" s="13"/>
      <c r="AN1224" s="13"/>
      <c r="AO1224" s="13"/>
      <c r="AP1224" s="23"/>
      <c r="AQ1224" s="23"/>
      <c r="AR1224" s="23"/>
      <c r="AS1224" s="23"/>
      <c r="AT1224" s="23"/>
      <c r="AU1224" s="23"/>
      <c r="AV1224" s="23"/>
      <c r="AW1224" s="23"/>
      <c r="AX1224" s="23"/>
      <c r="AY1224" s="23"/>
      <c r="AZ1224" s="23"/>
      <c r="BA1224" s="23"/>
    </row>
    <row r="1225" spans="1:53">
      <c r="B1225" s="27" t="str">
        <f>AK$1190</f>
        <v>S</v>
      </c>
      <c r="C1225" s="11" t="e">
        <f t="shared" ref="C1225:AJ1225" si="62">CORREL($AK$11:$AK$1168,C$11:C$1168)</f>
        <v>#DIV/0!</v>
      </c>
      <c r="D1225" s="11" t="e">
        <f t="shared" si="62"/>
        <v>#DIV/0!</v>
      </c>
      <c r="E1225" s="11" t="e">
        <f t="shared" si="62"/>
        <v>#DIV/0!</v>
      </c>
      <c r="F1225" s="11" t="e">
        <f t="shared" si="62"/>
        <v>#DIV/0!</v>
      </c>
      <c r="G1225" s="11" t="e">
        <f t="shared" si="62"/>
        <v>#DIV/0!</v>
      </c>
      <c r="H1225" s="11" t="e">
        <f t="shared" si="62"/>
        <v>#DIV/0!</v>
      </c>
      <c r="I1225" s="11" t="e">
        <f t="shared" si="62"/>
        <v>#DIV/0!</v>
      </c>
      <c r="J1225" s="11" t="e">
        <f t="shared" si="62"/>
        <v>#DIV/0!</v>
      </c>
      <c r="K1225" s="11" t="e">
        <f t="shared" si="62"/>
        <v>#DIV/0!</v>
      </c>
      <c r="L1225" s="11" t="e">
        <f t="shared" si="62"/>
        <v>#DIV/0!</v>
      </c>
      <c r="M1225" s="11" t="e">
        <f t="shared" si="62"/>
        <v>#DIV/0!</v>
      </c>
      <c r="N1225" s="11" t="e">
        <f t="shared" si="62"/>
        <v>#DIV/0!</v>
      </c>
      <c r="O1225" s="11" t="e">
        <f t="shared" si="62"/>
        <v>#DIV/0!</v>
      </c>
      <c r="P1225" s="11" t="e">
        <f t="shared" si="62"/>
        <v>#DIV/0!</v>
      </c>
      <c r="Q1225" s="11" t="e">
        <f t="shared" si="62"/>
        <v>#DIV/0!</v>
      </c>
      <c r="R1225" s="11" t="e">
        <f t="shared" si="62"/>
        <v>#DIV/0!</v>
      </c>
      <c r="S1225" s="11" t="e">
        <f t="shared" si="62"/>
        <v>#DIV/0!</v>
      </c>
      <c r="T1225" s="11" t="e">
        <f t="shared" si="62"/>
        <v>#DIV/0!</v>
      </c>
      <c r="U1225" s="11" t="e">
        <f t="shared" si="62"/>
        <v>#DIV/0!</v>
      </c>
      <c r="V1225" s="11" t="e">
        <f t="shared" si="62"/>
        <v>#DIV/0!</v>
      </c>
      <c r="W1225" s="11" t="e">
        <f t="shared" si="62"/>
        <v>#DIV/0!</v>
      </c>
      <c r="X1225" s="11" t="e">
        <f t="shared" si="62"/>
        <v>#DIV/0!</v>
      </c>
      <c r="Y1225" s="11" t="e">
        <f t="shared" si="62"/>
        <v>#DIV/0!</v>
      </c>
      <c r="Z1225" s="11" t="e">
        <f t="shared" si="62"/>
        <v>#DIV/0!</v>
      </c>
      <c r="AA1225" s="11" t="e">
        <f t="shared" si="62"/>
        <v>#DIV/0!</v>
      </c>
      <c r="AB1225" s="11" t="e">
        <f t="shared" si="62"/>
        <v>#DIV/0!</v>
      </c>
      <c r="AC1225" s="11" t="e">
        <f t="shared" si="62"/>
        <v>#DIV/0!</v>
      </c>
      <c r="AD1225" s="11" t="e">
        <f t="shared" si="62"/>
        <v>#DIV/0!</v>
      </c>
      <c r="AE1225" s="11" t="e">
        <f t="shared" si="62"/>
        <v>#DIV/0!</v>
      </c>
      <c r="AF1225" s="11" t="e">
        <f t="shared" si="62"/>
        <v>#DIV/0!</v>
      </c>
      <c r="AG1225" s="11" t="e">
        <f t="shared" si="62"/>
        <v>#DIV/0!</v>
      </c>
      <c r="AH1225" s="11" t="e">
        <f t="shared" si="62"/>
        <v>#DIV/0!</v>
      </c>
      <c r="AI1225" s="11" t="e">
        <f t="shared" si="62"/>
        <v>#DIV/0!</v>
      </c>
      <c r="AJ1225" s="11" t="e">
        <f t="shared" si="62"/>
        <v>#DIV/0!</v>
      </c>
      <c r="AK1225" s="14"/>
      <c r="AL1225" s="11"/>
      <c r="AM1225" s="11"/>
      <c r="AN1225" s="11"/>
      <c r="AO1225" s="11"/>
      <c r="AP1225" s="22"/>
      <c r="AQ1225" s="22"/>
      <c r="AR1225" s="22"/>
      <c r="AS1225" s="22"/>
      <c r="AT1225" s="22"/>
      <c r="AU1225" s="22"/>
      <c r="AV1225" s="22"/>
      <c r="AW1225" s="22"/>
      <c r="AX1225" s="22"/>
      <c r="AY1225" s="22"/>
      <c r="AZ1225" s="22"/>
      <c r="BA1225" s="22"/>
    </row>
    <row r="1226" spans="1:53">
      <c r="A1226" s="12"/>
      <c r="B1226" s="28" t="str">
        <f>AL$1190</f>
        <v>Sb</v>
      </c>
      <c r="C1226" s="13" t="e">
        <f t="shared" ref="C1226:AK1226" si="63">CORREL($AL$11:$AL$1168,C$11:C$1168)</f>
        <v>#DIV/0!</v>
      </c>
      <c r="D1226" s="13" t="e">
        <f t="shared" si="63"/>
        <v>#DIV/0!</v>
      </c>
      <c r="E1226" s="13" t="e">
        <f t="shared" si="63"/>
        <v>#DIV/0!</v>
      </c>
      <c r="F1226" s="13" t="e">
        <f t="shared" si="63"/>
        <v>#DIV/0!</v>
      </c>
      <c r="G1226" s="13" t="e">
        <f t="shared" si="63"/>
        <v>#DIV/0!</v>
      </c>
      <c r="H1226" s="13" t="e">
        <f t="shared" si="63"/>
        <v>#DIV/0!</v>
      </c>
      <c r="I1226" s="13" t="e">
        <f t="shared" si="63"/>
        <v>#DIV/0!</v>
      </c>
      <c r="J1226" s="13" t="e">
        <f t="shared" si="63"/>
        <v>#DIV/0!</v>
      </c>
      <c r="K1226" s="13" t="e">
        <f t="shared" si="63"/>
        <v>#DIV/0!</v>
      </c>
      <c r="L1226" s="13" t="e">
        <f t="shared" si="63"/>
        <v>#DIV/0!</v>
      </c>
      <c r="M1226" s="13" t="e">
        <f t="shared" si="63"/>
        <v>#DIV/0!</v>
      </c>
      <c r="N1226" s="13" t="e">
        <f t="shared" si="63"/>
        <v>#DIV/0!</v>
      </c>
      <c r="O1226" s="13" t="e">
        <f t="shared" si="63"/>
        <v>#DIV/0!</v>
      </c>
      <c r="P1226" s="13" t="e">
        <f t="shared" si="63"/>
        <v>#DIV/0!</v>
      </c>
      <c r="Q1226" s="13" t="e">
        <f t="shared" si="63"/>
        <v>#DIV/0!</v>
      </c>
      <c r="R1226" s="13" t="e">
        <f t="shared" si="63"/>
        <v>#DIV/0!</v>
      </c>
      <c r="S1226" s="13" t="e">
        <f t="shared" si="63"/>
        <v>#DIV/0!</v>
      </c>
      <c r="T1226" s="13" t="e">
        <f t="shared" si="63"/>
        <v>#DIV/0!</v>
      </c>
      <c r="U1226" s="13" t="e">
        <f t="shared" si="63"/>
        <v>#DIV/0!</v>
      </c>
      <c r="V1226" s="13" t="e">
        <f t="shared" si="63"/>
        <v>#DIV/0!</v>
      </c>
      <c r="W1226" s="13" t="e">
        <f t="shared" si="63"/>
        <v>#DIV/0!</v>
      </c>
      <c r="X1226" s="13" t="e">
        <f t="shared" si="63"/>
        <v>#DIV/0!</v>
      </c>
      <c r="Y1226" s="13" t="e">
        <f t="shared" si="63"/>
        <v>#DIV/0!</v>
      </c>
      <c r="Z1226" s="13" t="e">
        <f t="shared" si="63"/>
        <v>#DIV/0!</v>
      </c>
      <c r="AA1226" s="13" t="e">
        <f t="shared" si="63"/>
        <v>#DIV/0!</v>
      </c>
      <c r="AB1226" s="13" t="e">
        <f t="shared" si="63"/>
        <v>#DIV/0!</v>
      </c>
      <c r="AC1226" s="13" t="e">
        <f t="shared" si="63"/>
        <v>#DIV/0!</v>
      </c>
      <c r="AD1226" s="13" t="e">
        <f t="shared" si="63"/>
        <v>#DIV/0!</v>
      </c>
      <c r="AE1226" s="13" t="e">
        <f t="shared" si="63"/>
        <v>#DIV/0!</v>
      </c>
      <c r="AF1226" s="13" t="e">
        <f t="shared" si="63"/>
        <v>#DIV/0!</v>
      </c>
      <c r="AG1226" s="13" t="e">
        <f t="shared" si="63"/>
        <v>#DIV/0!</v>
      </c>
      <c r="AH1226" s="13" t="e">
        <f t="shared" si="63"/>
        <v>#DIV/0!</v>
      </c>
      <c r="AI1226" s="13" t="e">
        <f t="shared" si="63"/>
        <v>#DIV/0!</v>
      </c>
      <c r="AJ1226" s="13" t="e">
        <f t="shared" si="63"/>
        <v>#DIV/0!</v>
      </c>
      <c r="AK1226" s="13" t="e">
        <f t="shared" si="63"/>
        <v>#DIV/0!</v>
      </c>
      <c r="AL1226" s="14"/>
      <c r="AM1226" s="13"/>
      <c r="AN1226" s="13"/>
      <c r="AO1226" s="13"/>
      <c r="AP1226" s="23"/>
      <c r="AQ1226" s="23"/>
      <c r="AR1226" s="23"/>
      <c r="AS1226" s="23"/>
      <c r="AT1226" s="23"/>
      <c r="AU1226" s="23"/>
      <c r="AV1226" s="23"/>
      <c r="AW1226" s="23"/>
      <c r="AX1226" s="23"/>
      <c r="AY1226" s="23"/>
      <c r="AZ1226" s="23"/>
      <c r="BA1226" s="23"/>
    </row>
    <row r="1227" spans="1:53">
      <c r="B1227" s="27" t="str">
        <f>AM$1190</f>
        <v>Sc</v>
      </c>
      <c r="C1227" s="11" t="e">
        <f t="shared" ref="C1227:AL1227" si="64">CORREL($AM$11:$AM$1168,C$11:C$1168)</f>
        <v>#DIV/0!</v>
      </c>
      <c r="D1227" s="11" t="e">
        <f t="shared" si="64"/>
        <v>#DIV/0!</v>
      </c>
      <c r="E1227" s="11" t="e">
        <f t="shared" si="64"/>
        <v>#DIV/0!</v>
      </c>
      <c r="F1227" s="11" t="e">
        <f t="shared" si="64"/>
        <v>#DIV/0!</v>
      </c>
      <c r="G1227" s="11" t="e">
        <f t="shared" si="64"/>
        <v>#DIV/0!</v>
      </c>
      <c r="H1227" s="11" t="e">
        <f t="shared" si="64"/>
        <v>#DIV/0!</v>
      </c>
      <c r="I1227" s="11" t="e">
        <f t="shared" si="64"/>
        <v>#DIV/0!</v>
      </c>
      <c r="J1227" s="11" t="e">
        <f t="shared" si="64"/>
        <v>#DIV/0!</v>
      </c>
      <c r="K1227" s="11" t="e">
        <f t="shared" si="64"/>
        <v>#DIV/0!</v>
      </c>
      <c r="L1227" s="11" t="e">
        <f t="shared" si="64"/>
        <v>#DIV/0!</v>
      </c>
      <c r="M1227" s="11" t="e">
        <f t="shared" si="64"/>
        <v>#DIV/0!</v>
      </c>
      <c r="N1227" s="11" t="e">
        <f t="shared" si="64"/>
        <v>#DIV/0!</v>
      </c>
      <c r="O1227" s="11" t="e">
        <f t="shared" si="64"/>
        <v>#DIV/0!</v>
      </c>
      <c r="P1227" s="11" t="e">
        <f t="shared" si="64"/>
        <v>#DIV/0!</v>
      </c>
      <c r="Q1227" s="11" t="e">
        <f t="shared" si="64"/>
        <v>#DIV/0!</v>
      </c>
      <c r="R1227" s="11" t="e">
        <f t="shared" si="64"/>
        <v>#DIV/0!</v>
      </c>
      <c r="S1227" s="11" t="e">
        <f t="shared" si="64"/>
        <v>#DIV/0!</v>
      </c>
      <c r="T1227" s="11" t="e">
        <f t="shared" si="64"/>
        <v>#DIV/0!</v>
      </c>
      <c r="U1227" s="11" t="e">
        <f t="shared" si="64"/>
        <v>#DIV/0!</v>
      </c>
      <c r="V1227" s="11" t="e">
        <f t="shared" si="64"/>
        <v>#DIV/0!</v>
      </c>
      <c r="W1227" s="11" t="e">
        <f t="shared" si="64"/>
        <v>#DIV/0!</v>
      </c>
      <c r="X1227" s="11" t="e">
        <f t="shared" si="64"/>
        <v>#DIV/0!</v>
      </c>
      <c r="Y1227" s="11" t="e">
        <f t="shared" si="64"/>
        <v>#DIV/0!</v>
      </c>
      <c r="Z1227" s="11" t="e">
        <f t="shared" si="64"/>
        <v>#DIV/0!</v>
      </c>
      <c r="AA1227" s="11" t="e">
        <f t="shared" si="64"/>
        <v>#DIV/0!</v>
      </c>
      <c r="AB1227" s="11" t="e">
        <f t="shared" si="64"/>
        <v>#DIV/0!</v>
      </c>
      <c r="AC1227" s="11" t="e">
        <f t="shared" si="64"/>
        <v>#DIV/0!</v>
      </c>
      <c r="AD1227" s="11" t="e">
        <f t="shared" si="64"/>
        <v>#DIV/0!</v>
      </c>
      <c r="AE1227" s="11" t="e">
        <f t="shared" si="64"/>
        <v>#DIV/0!</v>
      </c>
      <c r="AF1227" s="11" t="e">
        <f t="shared" si="64"/>
        <v>#DIV/0!</v>
      </c>
      <c r="AG1227" s="11" t="e">
        <f t="shared" si="64"/>
        <v>#DIV/0!</v>
      </c>
      <c r="AH1227" s="11" t="e">
        <f t="shared" si="64"/>
        <v>#DIV/0!</v>
      </c>
      <c r="AI1227" s="11" t="e">
        <f t="shared" si="64"/>
        <v>#DIV/0!</v>
      </c>
      <c r="AJ1227" s="11" t="e">
        <f t="shared" si="64"/>
        <v>#DIV/0!</v>
      </c>
      <c r="AK1227" s="11" t="e">
        <f t="shared" si="64"/>
        <v>#DIV/0!</v>
      </c>
      <c r="AL1227" s="11" t="e">
        <f t="shared" si="64"/>
        <v>#DIV/0!</v>
      </c>
      <c r="AM1227" s="14"/>
      <c r="AN1227" s="11"/>
      <c r="AO1227" s="11"/>
      <c r="AP1227" s="22"/>
      <c r="AQ1227" s="22"/>
      <c r="AR1227" s="22"/>
      <c r="AS1227" s="22"/>
      <c r="AT1227" s="22"/>
      <c r="AU1227" s="22"/>
      <c r="AV1227" s="22"/>
      <c r="AW1227" s="22"/>
      <c r="AX1227" s="22"/>
      <c r="AY1227" s="22"/>
      <c r="AZ1227" s="22"/>
      <c r="BA1227" s="22"/>
    </row>
    <row r="1228" spans="1:53">
      <c r="A1228" s="12"/>
      <c r="B1228" s="28" t="str">
        <f>AN$1190</f>
        <v>Se</v>
      </c>
      <c r="C1228" s="13" t="e">
        <f t="shared" ref="C1228:AM1228" si="65">CORREL($AN$11:$AN$1168,C$11:C$1168)</f>
        <v>#DIV/0!</v>
      </c>
      <c r="D1228" s="13" t="e">
        <f t="shared" si="65"/>
        <v>#DIV/0!</v>
      </c>
      <c r="E1228" s="13" t="e">
        <f t="shared" si="65"/>
        <v>#DIV/0!</v>
      </c>
      <c r="F1228" s="13" t="e">
        <f t="shared" si="65"/>
        <v>#DIV/0!</v>
      </c>
      <c r="G1228" s="13" t="e">
        <f t="shared" si="65"/>
        <v>#DIV/0!</v>
      </c>
      <c r="H1228" s="13" t="e">
        <f t="shared" si="65"/>
        <v>#DIV/0!</v>
      </c>
      <c r="I1228" s="13" t="e">
        <f t="shared" si="65"/>
        <v>#DIV/0!</v>
      </c>
      <c r="J1228" s="13" t="e">
        <f t="shared" si="65"/>
        <v>#DIV/0!</v>
      </c>
      <c r="K1228" s="13" t="e">
        <f t="shared" si="65"/>
        <v>#DIV/0!</v>
      </c>
      <c r="L1228" s="13" t="e">
        <f t="shared" si="65"/>
        <v>#DIV/0!</v>
      </c>
      <c r="M1228" s="13" t="e">
        <f t="shared" si="65"/>
        <v>#DIV/0!</v>
      </c>
      <c r="N1228" s="13" t="e">
        <f t="shared" si="65"/>
        <v>#DIV/0!</v>
      </c>
      <c r="O1228" s="13" t="e">
        <f t="shared" si="65"/>
        <v>#DIV/0!</v>
      </c>
      <c r="P1228" s="13" t="e">
        <f t="shared" si="65"/>
        <v>#DIV/0!</v>
      </c>
      <c r="Q1228" s="13" t="e">
        <f t="shared" si="65"/>
        <v>#DIV/0!</v>
      </c>
      <c r="R1228" s="13" t="e">
        <f t="shared" si="65"/>
        <v>#DIV/0!</v>
      </c>
      <c r="S1228" s="13" t="e">
        <f t="shared" si="65"/>
        <v>#DIV/0!</v>
      </c>
      <c r="T1228" s="13" t="e">
        <f t="shared" si="65"/>
        <v>#DIV/0!</v>
      </c>
      <c r="U1228" s="13" t="e">
        <f t="shared" si="65"/>
        <v>#DIV/0!</v>
      </c>
      <c r="V1228" s="13" t="e">
        <f t="shared" si="65"/>
        <v>#DIV/0!</v>
      </c>
      <c r="W1228" s="13" t="e">
        <f t="shared" si="65"/>
        <v>#DIV/0!</v>
      </c>
      <c r="X1228" s="13" t="e">
        <f t="shared" si="65"/>
        <v>#DIV/0!</v>
      </c>
      <c r="Y1228" s="13" t="e">
        <f t="shared" si="65"/>
        <v>#DIV/0!</v>
      </c>
      <c r="Z1228" s="13" t="e">
        <f t="shared" si="65"/>
        <v>#DIV/0!</v>
      </c>
      <c r="AA1228" s="13" t="e">
        <f t="shared" si="65"/>
        <v>#DIV/0!</v>
      </c>
      <c r="AB1228" s="13" t="e">
        <f t="shared" si="65"/>
        <v>#DIV/0!</v>
      </c>
      <c r="AC1228" s="13" t="e">
        <f t="shared" si="65"/>
        <v>#DIV/0!</v>
      </c>
      <c r="AD1228" s="13" t="e">
        <f t="shared" si="65"/>
        <v>#DIV/0!</v>
      </c>
      <c r="AE1228" s="13" t="e">
        <f t="shared" si="65"/>
        <v>#DIV/0!</v>
      </c>
      <c r="AF1228" s="13" t="e">
        <f t="shared" si="65"/>
        <v>#DIV/0!</v>
      </c>
      <c r="AG1228" s="13" t="e">
        <f t="shared" si="65"/>
        <v>#DIV/0!</v>
      </c>
      <c r="AH1228" s="13" t="e">
        <f t="shared" si="65"/>
        <v>#DIV/0!</v>
      </c>
      <c r="AI1228" s="13" t="e">
        <f t="shared" si="65"/>
        <v>#DIV/0!</v>
      </c>
      <c r="AJ1228" s="13" t="e">
        <f t="shared" si="65"/>
        <v>#DIV/0!</v>
      </c>
      <c r="AK1228" s="13" t="e">
        <f t="shared" si="65"/>
        <v>#DIV/0!</v>
      </c>
      <c r="AL1228" s="13" t="e">
        <f t="shared" si="65"/>
        <v>#DIV/0!</v>
      </c>
      <c r="AM1228" s="13" t="e">
        <f t="shared" si="65"/>
        <v>#DIV/0!</v>
      </c>
      <c r="AN1228" s="14"/>
      <c r="AO1228" s="13"/>
      <c r="AP1228" s="23"/>
      <c r="AQ1228" s="23"/>
      <c r="AR1228" s="23"/>
      <c r="AS1228" s="23"/>
      <c r="AT1228" s="23"/>
      <c r="AU1228" s="23"/>
      <c r="AV1228" s="23"/>
      <c r="AW1228" s="23"/>
      <c r="AX1228" s="23"/>
      <c r="AY1228" s="23"/>
      <c r="AZ1228" s="23"/>
      <c r="BA1228" s="23"/>
    </row>
    <row r="1229" spans="1:53">
      <c r="B1229" s="27" t="str">
        <f>AO$1190</f>
        <v>Sn</v>
      </c>
      <c r="C1229" s="11" t="e">
        <f t="shared" ref="C1229:AN1229" si="66">CORREL($AO$11:$AO$1168,C$11:C$1168)</f>
        <v>#DIV/0!</v>
      </c>
      <c r="D1229" s="11" t="e">
        <f t="shared" si="66"/>
        <v>#DIV/0!</v>
      </c>
      <c r="E1229" s="11" t="e">
        <f t="shared" si="66"/>
        <v>#DIV/0!</v>
      </c>
      <c r="F1229" s="11" t="e">
        <f t="shared" si="66"/>
        <v>#DIV/0!</v>
      </c>
      <c r="G1229" s="11" t="e">
        <f t="shared" si="66"/>
        <v>#DIV/0!</v>
      </c>
      <c r="H1229" s="11" t="e">
        <f t="shared" si="66"/>
        <v>#DIV/0!</v>
      </c>
      <c r="I1229" s="11" t="e">
        <f t="shared" si="66"/>
        <v>#DIV/0!</v>
      </c>
      <c r="J1229" s="11" t="e">
        <f t="shared" si="66"/>
        <v>#DIV/0!</v>
      </c>
      <c r="K1229" s="11" t="e">
        <f t="shared" si="66"/>
        <v>#DIV/0!</v>
      </c>
      <c r="L1229" s="11" t="e">
        <f t="shared" si="66"/>
        <v>#DIV/0!</v>
      </c>
      <c r="M1229" s="11" t="e">
        <f t="shared" si="66"/>
        <v>#DIV/0!</v>
      </c>
      <c r="N1229" s="11" t="e">
        <f t="shared" si="66"/>
        <v>#DIV/0!</v>
      </c>
      <c r="O1229" s="11" t="e">
        <f t="shared" si="66"/>
        <v>#DIV/0!</v>
      </c>
      <c r="P1229" s="11" t="e">
        <f t="shared" si="66"/>
        <v>#DIV/0!</v>
      </c>
      <c r="Q1229" s="11" t="e">
        <f t="shared" si="66"/>
        <v>#DIV/0!</v>
      </c>
      <c r="R1229" s="11" t="e">
        <f t="shared" si="66"/>
        <v>#DIV/0!</v>
      </c>
      <c r="S1229" s="11" t="e">
        <f t="shared" si="66"/>
        <v>#DIV/0!</v>
      </c>
      <c r="T1229" s="11" t="e">
        <f t="shared" si="66"/>
        <v>#DIV/0!</v>
      </c>
      <c r="U1229" s="11" t="e">
        <f t="shared" si="66"/>
        <v>#DIV/0!</v>
      </c>
      <c r="V1229" s="11" t="e">
        <f t="shared" si="66"/>
        <v>#DIV/0!</v>
      </c>
      <c r="W1229" s="11" t="e">
        <f t="shared" si="66"/>
        <v>#DIV/0!</v>
      </c>
      <c r="X1229" s="11" t="e">
        <f t="shared" si="66"/>
        <v>#DIV/0!</v>
      </c>
      <c r="Y1229" s="11" t="e">
        <f t="shared" si="66"/>
        <v>#DIV/0!</v>
      </c>
      <c r="Z1229" s="11" t="e">
        <f t="shared" si="66"/>
        <v>#DIV/0!</v>
      </c>
      <c r="AA1229" s="11" t="e">
        <f t="shared" si="66"/>
        <v>#DIV/0!</v>
      </c>
      <c r="AB1229" s="11" t="e">
        <f t="shared" si="66"/>
        <v>#DIV/0!</v>
      </c>
      <c r="AC1229" s="11" t="e">
        <f t="shared" si="66"/>
        <v>#DIV/0!</v>
      </c>
      <c r="AD1229" s="11" t="e">
        <f t="shared" si="66"/>
        <v>#DIV/0!</v>
      </c>
      <c r="AE1229" s="11" t="e">
        <f t="shared" si="66"/>
        <v>#DIV/0!</v>
      </c>
      <c r="AF1229" s="11" t="e">
        <f t="shared" si="66"/>
        <v>#DIV/0!</v>
      </c>
      <c r="AG1229" s="11" t="e">
        <f t="shared" si="66"/>
        <v>#DIV/0!</v>
      </c>
      <c r="AH1229" s="11" t="e">
        <f t="shared" si="66"/>
        <v>#DIV/0!</v>
      </c>
      <c r="AI1229" s="11" t="e">
        <f t="shared" si="66"/>
        <v>#DIV/0!</v>
      </c>
      <c r="AJ1229" s="11" t="e">
        <f t="shared" si="66"/>
        <v>#DIV/0!</v>
      </c>
      <c r="AK1229" s="11" t="e">
        <f t="shared" si="66"/>
        <v>#DIV/0!</v>
      </c>
      <c r="AL1229" s="11" t="e">
        <f t="shared" si="66"/>
        <v>#DIV/0!</v>
      </c>
      <c r="AM1229" s="11" t="e">
        <f t="shared" si="66"/>
        <v>#DIV/0!</v>
      </c>
      <c r="AN1229" s="11" t="e">
        <f t="shared" si="66"/>
        <v>#DIV/0!</v>
      </c>
      <c r="AO1229" s="14"/>
      <c r="AP1229" s="22"/>
      <c r="AQ1229" s="22"/>
      <c r="AR1229" s="22"/>
      <c r="AS1229" s="22"/>
      <c r="AT1229" s="22"/>
      <c r="AU1229" s="22"/>
      <c r="AV1229" s="22"/>
      <c r="AW1229" s="22"/>
      <c r="AX1229" s="22"/>
      <c r="AY1229" s="22"/>
      <c r="AZ1229" s="22"/>
      <c r="BA1229" s="22"/>
    </row>
    <row r="1230" spans="1:53" ht="14.4" thickBot="1">
      <c r="A1230" s="12"/>
      <c r="B1230" s="30" t="str">
        <f>AP$1190</f>
        <v>Sr</v>
      </c>
      <c r="C1230" s="19" t="e">
        <f t="shared" ref="C1230:AO1230" si="67">CORREL($AP$11:$AP$1168,C$11:C$1168)</f>
        <v>#DIV/0!</v>
      </c>
      <c r="D1230" s="19" t="e">
        <f t="shared" si="67"/>
        <v>#DIV/0!</v>
      </c>
      <c r="E1230" s="19" t="e">
        <f t="shared" si="67"/>
        <v>#DIV/0!</v>
      </c>
      <c r="F1230" s="19" t="e">
        <f t="shared" si="67"/>
        <v>#DIV/0!</v>
      </c>
      <c r="G1230" s="19" t="e">
        <f t="shared" si="67"/>
        <v>#DIV/0!</v>
      </c>
      <c r="H1230" s="19" t="e">
        <f t="shared" si="67"/>
        <v>#DIV/0!</v>
      </c>
      <c r="I1230" s="19" t="e">
        <f t="shared" si="67"/>
        <v>#DIV/0!</v>
      </c>
      <c r="J1230" s="19" t="e">
        <f t="shared" si="67"/>
        <v>#DIV/0!</v>
      </c>
      <c r="K1230" s="19" t="e">
        <f t="shared" si="67"/>
        <v>#DIV/0!</v>
      </c>
      <c r="L1230" s="19" t="e">
        <f t="shared" si="67"/>
        <v>#DIV/0!</v>
      </c>
      <c r="M1230" s="19" t="e">
        <f t="shared" si="67"/>
        <v>#DIV/0!</v>
      </c>
      <c r="N1230" s="19" t="e">
        <f t="shared" si="67"/>
        <v>#DIV/0!</v>
      </c>
      <c r="O1230" s="19" t="e">
        <f t="shared" si="67"/>
        <v>#DIV/0!</v>
      </c>
      <c r="P1230" s="19" t="e">
        <f t="shared" si="67"/>
        <v>#DIV/0!</v>
      </c>
      <c r="Q1230" s="19" t="e">
        <f t="shared" si="67"/>
        <v>#DIV/0!</v>
      </c>
      <c r="R1230" s="19" t="e">
        <f t="shared" si="67"/>
        <v>#DIV/0!</v>
      </c>
      <c r="S1230" s="19" t="e">
        <f t="shared" si="67"/>
        <v>#DIV/0!</v>
      </c>
      <c r="T1230" s="19" t="e">
        <f t="shared" si="67"/>
        <v>#DIV/0!</v>
      </c>
      <c r="U1230" s="19" t="e">
        <f t="shared" si="67"/>
        <v>#DIV/0!</v>
      </c>
      <c r="V1230" s="19" t="e">
        <f t="shared" si="67"/>
        <v>#DIV/0!</v>
      </c>
      <c r="W1230" s="19" t="e">
        <f t="shared" si="67"/>
        <v>#DIV/0!</v>
      </c>
      <c r="X1230" s="19" t="e">
        <f t="shared" si="67"/>
        <v>#DIV/0!</v>
      </c>
      <c r="Y1230" s="19" t="e">
        <f t="shared" si="67"/>
        <v>#DIV/0!</v>
      </c>
      <c r="Z1230" s="19" t="e">
        <f t="shared" si="67"/>
        <v>#DIV/0!</v>
      </c>
      <c r="AA1230" s="19" t="e">
        <f t="shared" si="67"/>
        <v>#DIV/0!</v>
      </c>
      <c r="AB1230" s="19" t="e">
        <f t="shared" si="67"/>
        <v>#DIV/0!</v>
      </c>
      <c r="AC1230" s="19" t="e">
        <f t="shared" si="67"/>
        <v>#DIV/0!</v>
      </c>
      <c r="AD1230" s="19" t="e">
        <f t="shared" si="67"/>
        <v>#DIV/0!</v>
      </c>
      <c r="AE1230" s="19" t="e">
        <f t="shared" si="67"/>
        <v>#DIV/0!</v>
      </c>
      <c r="AF1230" s="19" t="e">
        <f t="shared" si="67"/>
        <v>#DIV/0!</v>
      </c>
      <c r="AG1230" s="19" t="e">
        <f t="shared" si="67"/>
        <v>#DIV/0!</v>
      </c>
      <c r="AH1230" s="19" t="e">
        <f t="shared" si="67"/>
        <v>#DIV/0!</v>
      </c>
      <c r="AI1230" s="19" t="e">
        <f t="shared" si="67"/>
        <v>#DIV/0!</v>
      </c>
      <c r="AJ1230" s="19" t="e">
        <f t="shared" si="67"/>
        <v>#DIV/0!</v>
      </c>
      <c r="AK1230" s="19" t="e">
        <f t="shared" si="67"/>
        <v>#DIV/0!</v>
      </c>
      <c r="AL1230" s="19" t="e">
        <f t="shared" si="67"/>
        <v>#DIV/0!</v>
      </c>
      <c r="AM1230" s="19" t="e">
        <f t="shared" si="67"/>
        <v>#DIV/0!</v>
      </c>
      <c r="AN1230" s="19" t="e">
        <f t="shared" si="67"/>
        <v>#DIV/0!</v>
      </c>
      <c r="AO1230" s="19" t="e">
        <f t="shared" si="67"/>
        <v>#DIV/0!</v>
      </c>
      <c r="AP1230" s="32"/>
      <c r="AQ1230" s="63"/>
      <c r="AR1230" s="63"/>
      <c r="AS1230" s="63"/>
      <c r="AT1230" s="63"/>
      <c r="AU1230" s="63"/>
      <c r="AV1230" s="63"/>
      <c r="AW1230" s="63"/>
      <c r="AX1230" s="63"/>
      <c r="AY1230" s="63"/>
      <c r="AZ1230" s="63"/>
      <c r="BA1230" s="63"/>
    </row>
    <row r="1231" spans="1:53" ht="14.4" thickBot="1">
      <c r="A1231" s="59"/>
      <c r="B1231" s="61" t="str">
        <f>AQ$1190</f>
        <v>Ta</v>
      </c>
      <c r="C1231" s="62" t="e">
        <f t="shared" ref="C1231:AQ1231" si="68">CORREL($AQ$11:$AQ$1168,C$11:C$1168)</f>
        <v>#DIV/0!</v>
      </c>
      <c r="D1231" s="62" t="e">
        <f t="shared" si="68"/>
        <v>#DIV/0!</v>
      </c>
      <c r="E1231" s="62" t="e">
        <f t="shared" si="68"/>
        <v>#DIV/0!</v>
      </c>
      <c r="F1231" s="62" t="e">
        <f t="shared" si="68"/>
        <v>#DIV/0!</v>
      </c>
      <c r="G1231" s="62" t="e">
        <f t="shared" si="68"/>
        <v>#DIV/0!</v>
      </c>
      <c r="H1231" s="62" t="e">
        <f t="shared" si="68"/>
        <v>#DIV/0!</v>
      </c>
      <c r="I1231" s="62" t="e">
        <f t="shared" si="68"/>
        <v>#DIV/0!</v>
      </c>
      <c r="J1231" s="62" t="e">
        <f t="shared" si="68"/>
        <v>#DIV/0!</v>
      </c>
      <c r="K1231" s="62" t="e">
        <f t="shared" si="68"/>
        <v>#DIV/0!</v>
      </c>
      <c r="L1231" s="62" t="e">
        <f t="shared" si="68"/>
        <v>#DIV/0!</v>
      </c>
      <c r="M1231" s="62" t="e">
        <f t="shared" si="68"/>
        <v>#DIV/0!</v>
      </c>
      <c r="N1231" s="62" t="e">
        <f t="shared" si="68"/>
        <v>#DIV/0!</v>
      </c>
      <c r="O1231" s="62" t="e">
        <f t="shared" si="68"/>
        <v>#DIV/0!</v>
      </c>
      <c r="P1231" s="62" t="e">
        <f t="shared" si="68"/>
        <v>#DIV/0!</v>
      </c>
      <c r="Q1231" s="62" t="e">
        <f t="shared" si="68"/>
        <v>#DIV/0!</v>
      </c>
      <c r="R1231" s="62" t="e">
        <f t="shared" si="68"/>
        <v>#DIV/0!</v>
      </c>
      <c r="S1231" s="62" t="e">
        <f t="shared" si="68"/>
        <v>#DIV/0!</v>
      </c>
      <c r="T1231" s="62" t="e">
        <f t="shared" si="68"/>
        <v>#DIV/0!</v>
      </c>
      <c r="U1231" s="62" t="e">
        <f t="shared" si="68"/>
        <v>#DIV/0!</v>
      </c>
      <c r="V1231" s="62" t="e">
        <f t="shared" si="68"/>
        <v>#DIV/0!</v>
      </c>
      <c r="W1231" s="62" t="e">
        <f t="shared" si="68"/>
        <v>#DIV/0!</v>
      </c>
      <c r="X1231" s="62" t="e">
        <f t="shared" si="68"/>
        <v>#DIV/0!</v>
      </c>
      <c r="Y1231" s="62" t="e">
        <f t="shared" si="68"/>
        <v>#DIV/0!</v>
      </c>
      <c r="Z1231" s="62" t="e">
        <f t="shared" si="68"/>
        <v>#DIV/0!</v>
      </c>
      <c r="AA1231" s="62" t="e">
        <f t="shared" si="68"/>
        <v>#DIV/0!</v>
      </c>
      <c r="AB1231" s="62" t="e">
        <f t="shared" si="68"/>
        <v>#DIV/0!</v>
      </c>
      <c r="AC1231" s="62" t="e">
        <f t="shared" si="68"/>
        <v>#DIV/0!</v>
      </c>
      <c r="AD1231" s="62" t="e">
        <f t="shared" si="68"/>
        <v>#DIV/0!</v>
      </c>
      <c r="AE1231" s="62" t="e">
        <f t="shared" si="68"/>
        <v>#DIV/0!</v>
      </c>
      <c r="AF1231" s="62" t="e">
        <f t="shared" si="68"/>
        <v>#DIV/0!</v>
      </c>
      <c r="AG1231" s="62" t="e">
        <f t="shared" si="68"/>
        <v>#DIV/0!</v>
      </c>
      <c r="AH1231" s="62" t="e">
        <f t="shared" si="68"/>
        <v>#DIV/0!</v>
      </c>
      <c r="AI1231" s="62" t="e">
        <f t="shared" si="68"/>
        <v>#DIV/0!</v>
      </c>
      <c r="AJ1231" s="62" t="e">
        <f t="shared" si="68"/>
        <v>#DIV/0!</v>
      </c>
      <c r="AK1231" s="62" t="e">
        <f t="shared" si="68"/>
        <v>#DIV/0!</v>
      </c>
      <c r="AL1231" s="62" t="e">
        <f t="shared" si="68"/>
        <v>#DIV/0!</v>
      </c>
      <c r="AM1231" s="62" t="e">
        <f t="shared" si="68"/>
        <v>#DIV/0!</v>
      </c>
      <c r="AN1231" s="62" t="e">
        <f t="shared" si="68"/>
        <v>#DIV/0!</v>
      </c>
      <c r="AO1231" s="62" t="e">
        <f t="shared" si="68"/>
        <v>#DIV/0!</v>
      </c>
      <c r="AP1231" s="62" t="e">
        <f t="shared" si="68"/>
        <v>#DIV/0!</v>
      </c>
      <c r="AQ1231" s="62" t="e">
        <f t="shared" si="68"/>
        <v>#DIV/0!</v>
      </c>
      <c r="AR1231" s="62"/>
      <c r="AS1231" s="62"/>
      <c r="AT1231" s="62"/>
      <c r="AU1231" s="62"/>
      <c r="AV1231" s="62"/>
      <c r="AW1231" s="62"/>
      <c r="AX1231" s="62"/>
      <c r="AY1231" s="62"/>
      <c r="AZ1231" s="62"/>
      <c r="BA1231" s="62"/>
    </row>
    <row r="1232" spans="1:53" ht="14.4" thickBot="1">
      <c r="A1232" s="12"/>
      <c r="B1232" s="30" t="str">
        <f>AR$1190</f>
        <v>Te</v>
      </c>
      <c r="C1232" s="19" t="e">
        <f t="shared" ref="C1232:AR1232" si="69">CORREL($AR$11:$AR$1168,C$11:C$1168)</f>
        <v>#DIV/0!</v>
      </c>
      <c r="D1232" s="19" t="e">
        <f t="shared" si="69"/>
        <v>#DIV/0!</v>
      </c>
      <c r="E1232" s="19" t="e">
        <f t="shared" si="69"/>
        <v>#DIV/0!</v>
      </c>
      <c r="F1232" s="19" t="e">
        <f t="shared" si="69"/>
        <v>#DIV/0!</v>
      </c>
      <c r="G1232" s="19" t="e">
        <f t="shared" si="69"/>
        <v>#DIV/0!</v>
      </c>
      <c r="H1232" s="19" t="e">
        <f t="shared" si="69"/>
        <v>#DIV/0!</v>
      </c>
      <c r="I1232" s="19" t="e">
        <f t="shared" si="69"/>
        <v>#DIV/0!</v>
      </c>
      <c r="J1232" s="19" t="e">
        <f t="shared" si="69"/>
        <v>#DIV/0!</v>
      </c>
      <c r="K1232" s="19" t="e">
        <f t="shared" si="69"/>
        <v>#DIV/0!</v>
      </c>
      <c r="L1232" s="19" t="e">
        <f t="shared" si="69"/>
        <v>#DIV/0!</v>
      </c>
      <c r="M1232" s="19" t="e">
        <f t="shared" si="69"/>
        <v>#DIV/0!</v>
      </c>
      <c r="N1232" s="19" t="e">
        <f t="shared" si="69"/>
        <v>#DIV/0!</v>
      </c>
      <c r="O1232" s="19" t="e">
        <f t="shared" si="69"/>
        <v>#DIV/0!</v>
      </c>
      <c r="P1232" s="19" t="e">
        <f t="shared" si="69"/>
        <v>#DIV/0!</v>
      </c>
      <c r="Q1232" s="19" t="e">
        <f t="shared" si="69"/>
        <v>#DIV/0!</v>
      </c>
      <c r="R1232" s="19" t="e">
        <f t="shared" si="69"/>
        <v>#DIV/0!</v>
      </c>
      <c r="S1232" s="19" t="e">
        <f t="shared" si="69"/>
        <v>#DIV/0!</v>
      </c>
      <c r="T1232" s="19" t="e">
        <f t="shared" si="69"/>
        <v>#DIV/0!</v>
      </c>
      <c r="U1232" s="19" t="e">
        <f t="shared" si="69"/>
        <v>#DIV/0!</v>
      </c>
      <c r="V1232" s="19" t="e">
        <f t="shared" si="69"/>
        <v>#DIV/0!</v>
      </c>
      <c r="W1232" s="19" t="e">
        <f t="shared" si="69"/>
        <v>#DIV/0!</v>
      </c>
      <c r="X1232" s="19" t="e">
        <f t="shared" si="69"/>
        <v>#DIV/0!</v>
      </c>
      <c r="Y1232" s="19" t="e">
        <f t="shared" si="69"/>
        <v>#DIV/0!</v>
      </c>
      <c r="Z1232" s="19" t="e">
        <f t="shared" si="69"/>
        <v>#DIV/0!</v>
      </c>
      <c r="AA1232" s="19" t="e">
        <f t="shared" si="69"/>
        <v>#DIV/0!</v>
      </c>
      <c r="AB1232" s="19" t="e">
        <f t="shared" si="69"/>
        <v>#DIV/0!</v>
      </c>
      <c r="AC1232" s="19" t="e">
        <f t="shared" si="69"/>
        <v>#DIV/0!</v>
      </c>
      <c r="AD1232" s="19" t="e">
        <f t="shared" si="69"/>
        <v>#DIV/0!</v>
      </c>
      <c r="AE1232" s="19" t="e">
        <f t="shared" si="69"/>
        <v>#DIV/0!</v>
      </c>
      <c r="AF1232" s="19" t="e">
        <f t="shared" si="69"/>
        <v>#DIV/0!</v>
      </c>
      <c r="AG1232" s="19" t="e">
        <f t="shared" si="69"/>
        <v>#DIV/0!</v>
      </c>
      <c r="AH1232" s="19" t="e">
        <f t="shared" si="69"/>
        <v>#DIV/0!</v>
      </c>
      <c r="AI1232" s="19" t="e">
        <f t="shared" si="69"/>
        <v>#DIV/0!</v>
      </c>
      <c r="AJ1232" s="19" t="e">
        <f t="shared" si="69"/>
        <v>#DIV/0!</v>
      </c>
      <c r="AK1232" s="19" t="e">
        <f t="shared" si="69"/>
        <v>#DIV/0!</v>
      </c>
      <c r="AL1232" s="19" t="e">
        <f t="shared" si="69"/>
        <v>#DIV/0!</v>
      </c>
      <c r="AM1232" s="19" t="e">
        <f t="shared" si="69"/>
        <v>#DIV/0!</v>
      </c>
      <c r="AN1232" s="19" t="e">
        <f t="shared" si="69"/>
        <v>#DIV/0!</v>
      </c>
      <c r="AO1232" s="19" t="e">
        <f t="shared" si="69"/>
        <v>#DIV/0!</v>
      </c>
      <c r="AP1232" s="19" t="e">
        <f t="shared" si="69"/>
        <v>#DIV/0!</v>
      </c>
      <c r="AQ1232" s="19" t="e">
        <f t="shared" si="69"/>
        <v>#DIV/0!</v>
      </c>
      <c r="AR1232" s="19" t="e">
        <f t="shared" si="69"/>
        <v>#DIV/0!</v>
      </c>
      <c r="AS1232" s="32"/>
      <c r="AT1232" s="32"/>
      <c r="AU1232" s="32"/>
      <c r="AV1232" s="32"/>
      <c r="AW1232" s="32"/>
      <c r="AX1232" s="32"/>
      <c r="AY1232" s="32"/>
      <c r="AZ1232" s="32"/>
      <c r="BA1232" s="32"/>
    </row>
    <row r="1233" spans="1:53" ht="14.4" thickBot="1">
      <c r="A1233" s="59"/>
      <c r="B1233" s="61" t="str">
        <f>AS$1190</f>
        <v>Th</v>
      </c>
      <c r="C1233" s="62" t="e">
        <f t="shared" ref="C1233:AS1233" si="70">CORREL($AS$11:$AS$1168,C$11:C$1168)</f>
        <v>#DIV/0!</v>
      </c>
      <c r="D1233" s="62" t="e">
        <f t="shared" si="70"/>
        <v>#DIV/0!</v>
      </c>
      <c r="E1233" s="62" t="e">
        <f t="shared" si="70"/>
        <v>#DIV/0!</v>
      </c>
      <c r="F1233" s="62" t="e">
        <f t="shared" si="70"/>
        <v>#DIV/0!</v>
      </c>
      <c r="G1233" s="62" t="e">
        <f t="shared" si="70"/>
        <v>#DIV/0!</v>
      </c>
      <c r="H1233" s="62" t="e">
        <f t="shared" si="70"/>
        <v>#DIV/0!</v>
      </c>
      <c r="I1233" s="62" t="e">
        <f t="shared" si="70"/>
        <v>#DIV/0!</v>
      </c>
      <c r="J1233" s="62" t="e">
        <f t="shared" si="70"/>
        <v>#DIV/0!</v>
      </c>
      <c r="K1233" s="62" t="e">
        <f t="shared" si="70"/>
        <v>#DIV/0!</v>
      </c>
      <c r="L1233" s="62" t="e">
        <f t="shared" si="70"/>
        <v>#DIV/0!</v>
      </c>
      <c r="M1233" s="62" t="e">
        <f t="shared" si="70"/>
        <v>#DIV/0!</v>
      </c>
      <c r="N1233" s="62" t="e">
        <f t="shared" si="70"/>
        <v>#DIV/0!</v>
      </c>
      <c r="O1233" s="62" t="e">
        <f t="shared" si="70"/>
        <v>#DIV/0!</v>
      </c>
      <c r="P1233" s="62" t="e">
        <f t="shared" si="70"/>
        <v>#DIV/0!</v>
      </c>
      <c r="Q1233" s="62" t="e">
        <f t="shared" si="70"/>
        <v>#DIV/0!</v>
      </c>
      <c r="R1233" s="62" t="e">
        <f t="shared" si="70"/>
        <v>#DIV/0!</v>
      </c>
      <c r="S1233" s="62" t="e">
        <f t="shared" si="70"/>
        <v>#DIV/0!</v>
      </c>
      <c r="T1233" s="62" t="e">
        <f t="shared" si="70"/>
        <v>#DIV/0!</v>
      </c>
      <c r="U1233" s="62" t="e">
        <f t="shared" si="70"/>
        <v>#DIV/0!</v>
      </c>
      <c r="V1233" s="62" t="e">
        <f t="shared" si="70"/>
        <v>#DIV/0!</v>
      </c>
      <c r="W1233" s="62" t="e">
        <f t="shared" si="70"/>
        <v>#DIV/0!</v>
      </c>
      <c r="X1233" s="62" t="e">
        <f t="shared" si="70"/>
        <v>#DIV/0!</v>
      </c>
      <c r="Y1233" s="62" t="e">
        <f t="shared" si="70"/>
        <v>#DIV/0!</v>
      </c>
      <c r="Z1233" s="62" t="e">
        <f t="shared" si="70"/>
        <v>#DIV/0!</v>
      </c>
      <c r="AA1233" s="62" t="e">
        <f t="shared" si="70"/>
        <v>#DIV/0!</v>
      </c>
      <c r="AB1233" s="62" t="e">
        <f t="shared" si="70"/>
        <v>#DIV/0!</v>
      </c>
      <c r="AC1233" s="62" t="e">
        <f t="shared" si="70"/>
        <v>#DIV/0!</v>
      </c>
      <c r="AD1233" s="62" t="e">
        <f t="shared" si="70"/>
        <v>#DIV/0!</v>
      </c>
      <c r="AE1233" s="62" t="e">
        <f t="shared" si="70"/>
        <v>#DIV/0!</v>
      </c>
      <c r="AF1233" s="62" t="e">
        <f t="shared" si="70"/>
        <v>#DIV/0!</v>
      </c>
      <c r="AG1233" s="62" t="e">
        <f t="shared" si="70"/>
        <v>#DIV/0!</v>
      </c>
      <c r="AH1233" s="62" t="e">
        <f t="shared" si="70"/>
        <v>#DIV/0!</v>
      </c>
      <c r="AI1233" s="62" t="e">
        <f t="shared" si="70"/>
        <v>#DIV/0!</v>
      </c>
      <c r="AJ1233" s="62" t="e">
        <f t="shared" si="70"/>
        <v>#DIV/0!</v>
      </c>
      <c r="AK1233" s="62" t="e">
        <f t="shared" si="70"/>
        <v>#DIV/0!</v>
      </c>
      <c r="AL1233" s="62" t="e">
        <f t="shared" si="70"/>
        <v>#DIV/0!</v>
      </c>
      <c r="AM1233" s="62" t="e">
        <f t="shared" si="70"/>
        <v>#DIV/0!</v>
      </c>
      <c r="AN1233" s="62" t="e">
        <f t="shared" si="70"/>
        <v>#DIV/0!</v>
      </c>
      <c r="AO1233" s="62" t="e">
        <f t="shared" si="70"/>
        <v>#DIV/0!</v>
      </c>
      <c r="AP1233" s="62" t="e">
        <f t="shared" si="70"/>
        <v>#DIV/0!</v>
      </c>
      <c r="AQ1233" s="62" t="e">
        <f t="shared" si="70"/>
        <v>#DIV/0!</v>
      </c>
      <c r="AR1233" s="62" t="e">
        <f t="shared" si="70"/>
        <v>#DIV/0!</v>
      </c>
      <c r="AS1233" s="62" t="e">
        <f t="shared" si="70"/>
        <v>#DIV/0!</v>
      </c>
      <c r="AT1233" s="63"/>
      <c r="AU1233" s="63"/>
      <c r="AV1233" s="63"/>
      <c r="AW1233" s="63"/>
      <c r="AX1233" s="63"/>
      <c r="AY1233" s="63"/>
      <c r="AZ1233" s="63"/>
      <c r="BA1233" s="63"/>
    </row>
    <row r="1234" spans="1:53" ht="14.4" thickBot="1">
      <c r="A1234" s="12"/>
      <c r="B1234" s="30" t="str">
        <f>AT$1190</f>
        <v>Ti</v>
      </c>
      <c r="C1234" s="19" t="e">
        <f t="shared" ref="C1234:AT1234" si="71">CORREL($AT$11:$AT$1168,C$11:C$1168)</f>
        <v>#DIV/0!</v>
      </c>
      <c r="D1234" s="19" t="e">
        <f t="shared" si="71"/>
        <v>#DIV/0!</v>
      </c>
      <c r="E1234" s="19" t="e">
        <f t="shared" si="71"/>
        <v>#DIV/0!</v>
      </c>
      <c r="F1234" s="19" t="e">
        <f t="shared" si="71"/>
        <v>#DIV/0!</v>
      </c>
      <c r="G1234" s="19" t="e">
        <f t="shared" si="71"/>
        <v>#DIV/0!</v>
      </c>
      <c r="H1234" s="19" t="e">
        <f t="shared" si="71"/>
        <v>#DIV/0!</v>
      </c>
      <c r="I1234" s="19" t="e">
        <f t="shared" si="71"/>
        <v>#DIV/0!</v>
      </c>
      <c r="J1234" s="19" t="e">
        <f t="shared" si="71"/>
        <v>#DIV/0!</v>
      </c>
      <c r="K1234" s="19" t="e">
        <f t="shared" si="71"/>
        <v>#DIV/0!</v>
      </c>
      <c r="L1234" s="19" t="e">
        <f t="shared" si="71"/>
        <v>#DIV/0!</v>
      </c>
      <c r="M1234" s="19" t="e">
        <f t="shared" si="71"/>
        <v>#DIV/0!</v>
      </c>
      <c r="N1234" s="19" t="e">
        <f t="shared" si="71"/>
        <v>#DIV/0!</v>
      </c>
      <c r="O1234" s="19" t="e">
        <f t="shared" si="71"/>
        <v>#DIV/0!</v>
      </c>
      <c r="P1234" s="19" t="e">
        <f t="shared" si="71"/>
        <v>#DIV/0!</v>
      </c>
      <c r="Q1234" s="19" t="e">
        <f t="shared" si="71"/>
        <v>#DIV/0!</v>
      </c>
      <c r="R1234" s="19" t="e">
        <f t="shared" si="71"/>
        <v>#DIV/0!</v>
      </c>
      <c r="S1234" s="19" t="e">
        <f t="shared" si="71"/>
        <v>#DIV/0!</v>
      </c>
      <c r="T1234" s="19" t="e">
        <f t="shared" si="71"/>
        <v>#DIV/0!</v>
      </c>
      <c r="U1234" s="19" t="e">
        <f t="shared" si="71"/>
        <v>#DIV/0!</v>
      </c>
      <c r="V1234" s="19" t="e">
        <f t="shared" si="71"/>
        <v>#DIV/0!</v>
      </c>
      <c r="W1234" s="19" t="e">
        <f t="shared" si="71"/>
        <v>#DIV/0!</v>
      </c>
      <c r="X1234" s="19" t="e">
        <f t="shared" si="71"/>
        <v>#DIV/0!</v>
      </c>
      <c r="Y1234" s="19" t="e">
        <f t="shared" si="71"/>
        <v>#DIV/0!</v>
      </c>
      <c r="Z1234" s="19" t="e">
        <f t="shared" si="71"/>
        <v>#DIV/0!</v>
      </c>
      <c r="AA1234" s="19" t="e">
        <f t="shared" si="71"/>
        <v>#DIV/0!</v>
      </c>
      <c r="AB1234" s="19" t="e">
        <f t="shared" si="71"/>
        <v>#DIV/0!</v>
      </c>
      <c r="AC1234" s="19" t="e">
        <f t="shared" si="71"/>
        <v>#DIV/0!</v>
      </c>
      <c r="AD1234" s="19" t="e">
        <f t="shared" si="71"/>
        <v>#DIV/0!</v>
      </c>
      <c r="AE1234" s="19" t="e">
        <f t="shared" si="71"/>
        <v>#DIV/0!</v>
      </c>
      <c r="AF1234" s="19" t="e">
        <f t="shared" si="71"/>
        <v>#DIV/0!</v>
      </c>
      <c r="AG1234" s="19" t="e">
        <f t="shared" si="71"/>
        <v>#DIV/0!</v>
      </c>
      <c r="AH1234" s="19" t="e">
        <f t="shared" si="71"/>
        <v>#DIV/0!</v>
      </c>
      <c r="AI1234" s="19" t="e">
        <f t="shared" si="71"/>
        <v>#DIV/0!</v>
      </c>
      <c r="AJ1234" s="19" t="e">
        <f t="shared" si="71"/>
        <v>#DIV/0!</v>
      </c>
      <c r="AK1234" s="19" t="e">
        <f t="shared" si="71"/>
        <v>#DIV/0!</v>
      </c>
      <c r="AL1234" s="19" t="e">
        <f t="shared" si="71"/>
        <v>#DIV/0!</v>
      </c>
      <c r="AM1234" s="19" t="e">
        <f t="shared" si="71"/>
        <v>#DIV/0!</v>
      </c>
      <c r="AN1234" s="19" t="e">
        <f t="shared" si="71"/>
        <v>#DIV/0!</v>
      </c>
      <c r="AO1234" s="19" t="e">
        <f t="shared" si="71"/>
        <v>#DIV/0!</v>
      </c>
      <c r="AP1234" s="19" t="e">
        <f t="shared" si="71"/>
        <v>#DIV/0!</v>
      </c>
      <c r="AQ1234" s="19" t="e">
        <f t="shared" si="71"/>
        <v>#DIV/0!</v>
      </c>
      <c r="AR1234" s="19" t="e">
        <f t="shared" si="71"/>
        <v>#DIV/0!</v>
      </c>
      <c r="AS1234" s="19" t="e">
        <f t="shared" si="71"/>
        <v>#DIV/0!</v>
      </c>
      <c r="AT1234" s="19" t="e">
        <f t="shared" si="71"/>
        <v>#DIV/0!</v>
      </c>
      <c r="AU1234" s="32"/>
      <c r="AV1234" s="32"/>
      <c r="AW1234" s="32"/>
      <c r="AX1234" s="32"/>
      <c r="AY1234" s="32"/>
      <c r="AZ1234" s="32"/>
      <c r="BA1234" s="32"/>
    </row>
    <row r="1235" spans="1:53" ht="14.4" thickBot="1">
      <c r="A1235" s="59"/>
      <c r="B1235" s="61" t="str">
        <f>AU$1190</f>
        <v>Tl</v>
      </c>
      <c r="C1235" s="62" t="e">
        <f t="shared" ref="C1235:AU1235" si="72">CORREL($AU$11:$AU$1168,C$11:C$1168)</f>
        <v>#DIV/0!</v>
      </c>
      <c r="D1235" s="62" t="e">
        <f t="shared" si="72"/>
        <v>#DIV/0!</v>
      </c>
      <c r="E1235" s="62" t="e">
        <f t="shared" si="72"/>
        <v>#DIV/0!</v>
      </c>
      <c r="F1235" s="62" t="e">
        <f t="shared" si="72"/>
        <v>#DIV/0!</v>
      </c>
      <c r="G1235" s="62" t="e">
        <f t="shared" si="72"/>
        <v>#DIV/0!</v>
      </c>
      <c r="H1235" s="62" t="e">
        <f t="shared" si="72"/>
        <v>#DIV/0!</v>
      </c>
      <c r="I1235" s="62" t="e">
        <f t="shared" si="72"/>
        <v>#DIV/0!</v>
      </c>
      <c r="J1235" s="62" t="e">
        <f t="shared" si="72"/>
        <v>#DIV/0!</v>
      </c>
      <c r="K1235" s="62" t="e">
        <f t="shared" si="72"/>
        <v>#DIV/0!</v>
      </c>
      <c r="L1235" s="62" t="e">
        <f t="shared" si="72"/>
        <v>#DIV/0!</v>
      </c>
      <c r="M1235" s="62" t="e">
        <f t="shared" si="72"/>
        <v>#DIV/0!</v>
      </c>
      <c r="N1235" s="62" t="e">
        <f t="shared" si="72"/>
        <v>#DIV/0!</v>
      </c>
      <c r="O1235" s="62" t="e">
        <f t="shared" si="72"/>
        <v>#DIV/0!</v>
      </c>
      <c r="P1235" s="62" t="e">
        <f t="shared" si="72"/>
        <v>#DIV/0!</v>
      </c>
      <c r="Q1235" s="62" t="e">
        <f t="shared" si="72"/>
        <v>#DIV/0!</v>
      </c>
      <c r="R1235" s="62" t="e">
        <f t="shared" si="72"/>
        <v>#DIV/0!</v>
      </c>
      <c r="S1235" s="62" t="e">
        <f t="shared" si="72"/>
        <v>#DIV/0!</v>
      </c>
      <c r="T1235" s="62" t="e">
        <f t="shared" si="72"/>
        <v>#DIV/0!</v>
      </c>
      <c r="U1235" s="62" t="e">
        <f t="shared" si="72"/>
        <v>#DIV/0!</v>
      </c>
      <c r="V1235" s="62" t="e">
        <f t="shared" si="72"/>
        <v>#DIV/0!</v>
      </c>
      <c r="W1235" s="62" t="e">
        <f t="shared" si="72"/>
        <v>#DIV/0!</v>
      </c>
      <c r="X1235" s="62" t="e">
        <f t="shared" si="72"/>
        <v>#DIV/0!</v>
      </c>
      <c r="Y1235" s="62" t="e">
        <f t="shared" si="72"/>
        <v>#DIV/0!</v>
      </c>
      <c r="Z1235" s="62" t="e">
        <f t="shared" si="72"/>
        <v>#DIV/0!</v>
      </c>
      <c r="AA1235" s="62" t="e">
        <f t="shared" si="72"/>
        <v>#DIV/0!</v>
      </c>
      <c r="AB1235" s="62" t="e">
        <f t="shared" si="72"/>
        <v>#DIV/0!</v>
      </c>
      <c r="AC1235" s="62" t="e">
        <f t="shared" si="72"/>
        <v>#DIV/0!</v>
      </c>
      <c r="AD1235" s="62" t="e">
        <f t="shared" si="72"/>
        <v>#DIV/0!</v>
      </c>
      <c r="AE1235" s="62" t="e">
        <f t="shared" si="72"/>
        <v>#DIV/0!</v>
      </c>
      <c r="AF1235" s="62" t="e">
        <f t="shared" si="72"/>
        <v>#DIV/0!</v>
      </c>
      <c r="AG1235" s="62" t="e">
        <f t="shared" si="72"/>
        <v>#DIV/0!</v>
      </c>
      <c r="AH1235" s="62" t="e">
        <f t="shared" si="72"/>
        <v>#DIV/0!</v>
      </c>
      <c r="AI1235" s="62" t="e">
        <f t="shared" si="72"/>
        <v>#DIV/0!</v>
      </c>
      <c r="AJ1235" s="62" t="e">
        <f t="shared" si="72"/>
        <v>#DIV/0!</v>
      </c>
      <c r="AK1235" s="62" t="e">
        <f t="shared" si="72"/>
        <v>#DIV/0!</v>
      </c>
      <c r="AL1235" s="62" t="e">
        <f t="shared" si="72"/>
        <v>#DIV/0!</v>
      </c>
      <c r="AM1235" s="62" t="e">
        <f t="shared" si="72"/>
        <v>#DIV/0!</v>
      </c>
      <c r="AN1235" s="62" t="e">
        <f t="shared" si="72"/>
        <v>#DIV/0!</v>
      </c>
      <c r="AO1235" s="62" t="e">
        <f t="shared" si="72"/>
        <v>#DIV/0!</v>
      </c>
      <c r="AP1235" s="62" t="e">
        <f t="shared" si="72"/>
        <v>#DIV/0!</v>
      </c>
      <c r="AQ1235" s="62" t="e">
        <f t="shared" si="72"/>
        <v>#DIV/0!</v>
      </c>
      <c r="AR1235" s="62" t="e">
        <f t="shared" si="72"/>
        <v>#DIV/0!</v>
      </c>
      <c r="AS1235" s="62" t="e">
        <f t="shared" si="72"/>
        <v>#DIV/0!</v>
      </c>
      <c r="AT1235" s="62" t="e">
        <f t="shared" si="72"/>
        <v>#DIV/0!</v>
      </c>
      <c r="AU1235" s="62" t="e">
        <f t="shared" si="72"/>
        <v>#DIV/0!</v>
      </c>
      <c r="AV1235" s="63"/>
      <c r="AW1235" s="63"/>
      <c r="AX1235" s="63"/>
      <c r="AY1235" s="63"/>
      <c r="AZ1235" s="63"/>
      <c r="BA1235" s="63"/>
    </row>
    <row r="1236" spans="1:53" ht="14.4" thickBot="1">
      <c r="A1236" s="12"/>
      <c r="B1236" s="30" t="str">
        <f>AV$1190</f>
        <v>U</v>
      </c>
      <c r="C1236" s="19" t="e">
        <f t="shared" ref="C1236:AV1236" si="73">CORREL($AV$11:$AV$1168,C$11:C$1168)</f>
        <v>#DIV/0!</v>
      </c>
      <c r="D1236" s="19" t="e">
        <f t="shared" si="73"/>
        <v>#DIV/0!</v>
      </c>
      <c r="E1236" s="19" t="e">
        <f t="shared" si="73"/>
        <v>#DIV/0!</v>
      </c>
      <c r="F1236" s="19" t="e">
        <f t="shared" si="73"/>
        <v>#DIV/0!</v>
      </c>
      <c r="G1236" s="19" t="e">
        <f t="shared" si="73"/>
        <v>#DIV/0!</v>
      </c>
      <c r="H1236" s="19" t="e">
        <f t="shared" si="73"/>
        <v>#DIV/0!</v>
      </c>
      <c r="I1236" s="19" t="e">
        <f t="shared" si="73"/>
        <v>#DIV/0!</v>
      </c>
      <c r="J1236" s="19" t="e">
        <f t="shared" si="73"/>
        <v>#DIV/0!</v>
      </c>
      <c r="K1236" s="19" t="e">
        <f t="shared" si="73"/>
        <v>#DIV/0!</v>
      </c>
      <c r="L1236" s="19" t="e">
        <f t="shared" si="73"/>
        <v>#DIV/0!</v>
      </c>
      <c r="M1236" s="19" t="e">
        <f t="shared" si="73"/>
        <v>#DIV/0!</v>
      </c>
      <c r="N1236" s="19" t="e">
        <f t="shared" si="73"/>
        <v>#DIV/0!</v>
      </c>
      <c r="O1236" s="19" t="e">
        <f t="shared" si="73"/>
        <v>#DIV/0!</v>
      </c>
      <c r="P1236" s="19" t="e">
        <f t="shared" si="73"/>
        <v>#DIV/0!</v>
      </c>
      <c r="Q1236" s="19" t="e">
        <f t="shared" si="73"/>
        <v>#DIV/0!</v>
      </c>
      <c r="R1236" s="19" t="e">
        <f t="shared" si="73"/>
        <v>#DIV/0!</v>
      </c>
      <c r="S1236" s="19" t="e">
        <f t="shared" si="73"/>
        <v>#DIV/0!</v>
      </c>
      <c r="T1236" s="19" t="e">
        <f t="shared" si="73"/>
        <v>#DIV/0!</v>
      </c>
      <c r="U1236" s="19" t="e">
        <f t="shared" si="73"/>
        <v>#DIV/0!</v>
      </c>
      <c r="V1236" s="19" t="e">
        <f t="shared" si="73"/>
        <v>#DIV/0!</v>
      </c>
      <c r="W1236" s="19" t="e">
        <f t="shared" si="73"/>
        <v>#DIV/0!</v>
      </c>
      <c r="X1236" s="19" t="e">
        <f t="shared" si="73"/>
        <v>#DIV/0!</v>
      </c>
      <c r="Y1236" s="19" t="e">
        <f t="shared" si="73"/>
        <v>#DIV/0!</v>
      </c>
      <c r="Z1236" s="19" t="e">
        <f t="shared" si="73"/>
        <v>#DIV/0!</v>
      </c>
      <c r="AA1236" s="19" t="e">
        <f t="shared" si="73"/>
        <v>#DIV/0!</v>
      </c>
      <c r="AB1236" s="19" t="e">
        <f t="shared" si="73"/>
        <v>#DIV/0!</v>
      </c>
      <c r="AC1236" s="19" t="e">
        <f t="shared" si="73"/>
        <v>#DIV/0!</v>
      </c>
      <c r="AD1236" s="19" t="e">
        <f t="shared" si="73"/>
        <v>#DIV/0!</v>
      </c>
      <c r="AE1236" s="19" t="e">
        <f t="shared" si="73"/>
        <v>#DIV/0!</v>
      </c>
      <c r="AF1236" s="19" t="e">
        <f t="shared" si="73"/>
        <v>#DIV/0!</v>
      </c>
      <c r="AG1236" s="19" t="e">
        <f t="shared" si="73"/>
        <v>#DIV/0!</v>
      </c>
      <c r="AH1236" s="19" t="e">
        <f t="shared" si="73"/>
        <v>#DIV/0!</v>
      </c>
      <c r="AI1236" s="19" t="e">
        <f t="shared" si="73"/>
        <v>#DIV/0!</v>
      </c>
      <c r="AJ1236" s="19" t="e">
        <f t="shared" si="73"/>
        <v>#DIV/0!</v>
      </c>
      <c r="AK1236" s="19" t="e">
        <f t="shared" si="73"/>
        <v>#DIV/0!</v>
      </c>
      <c r="AL1236" s="19" t="e">
        <f t="shared" si="73"/>
        <v>#DIV/0!</v>
      </c>
      <c r="AM1236" s="19" t="e">
        <f t="shared" si="73"/>
        <v>#DIV/0!</v>
      </c>
      <c r="AN1236" s="19" t="e">
        <f t="shared" si="73"/>
        <v>#DIV/0!</v>
      </c>
      <c r="AO1236" s="19" t="e">
        <f t="shared" si="73"/>
        <v>#DIV/0!</v>
      </c>
      <c r="AP1236" s="19" t="e">
        <f t="shared" si="73"/>
        <v>#DIV/0!</v>
      </c>
      <c r="AQ1236" s="19" t="e">
        <f t="shared" si="73"/>
        <v>#DIV/0!</v>
      </c>
      <c r="AR1236" s="19" t="e">
        <f t="shared" si="73"/>
        <v>#DIV/0!</v>
      </c>
      <c r="AS1236" s="19" t="e">
        <f t="shared" si="73"/>
        <v>#DIV/0!</v>
      </c>
      <c r="AT1236" s="19" t="e">
        <f t="shared" si="73"/>
        <v>#DIV/0!</v>
      </c>
      <c r="AU1236" s="19" t="e">
        <f t="shared" si="73"/>
        <v>#DIV/0!</v>
      </c>
      <c r="AV1236" s="19" t="e">
        <f t="shared" si="73"/>
        <v>#DIV/0!</v>
      </c>
      <c r="AW1236" s="32"/>
      <c r="AX1236" s="32"/>
      <c r="AY1236" s="32"/>
      <c r="AZ1236" s="32"/>
      <c r="BA1236" s="32"/>
    </row>
    <row r="1237" spans="1:53" ht="14.4" thickBot="1">
      <c r="A1237" s="59"/>
      <c r="B1237" s="61" t="str">
        <f>AW$1190</f>
        <v>V</v>
      </c>
      <c r="C1237" s="62" t="e">
        <f t="shared" ref="C1237:AW1237" si="74">CORREL($AW$11:$AW$1168,C$11:C$1168)</f>
        <v>#DIV/0!</v>
      </c>
      <c r="D1237" s="62" t="e">
        <f t="shared" si="74"/>
        <v>#DIV/0!</v>
      </c>
      <c r="E1237" s="62" t="e">
        <f t="shared" si="74"/>
        <v>#DIV/0!</v>
      </c>
      <c r="F1237" s="62" t="e">
        <f t="shared" si="74"/>
        <v>#DIV/0!</v>
      </c>
      <c r="G1237" s="62" t="e">
        <f t="shared" si="74"/>
        <v>#DIV/0!</v>
      </c>
      <c r="H1237" s="62" t="e">
        <f t="shared" si="74"/>
        <v>#DIV/0!</v>
      </c>
      <c r="I1237" s="62" t="e">
        <f t="shared" si="74"/>
        <v>#DIV/0!</v>
      </c>
      <c r="J1237" s="62" t="e">
        <f t="shared" si="74"/>
        <v>#DIV/0!</v>
      </c>
      <c r="K1237" s="62" t="e">
        <f t="shared" si="74"/>
        <v>#DIV/0!</v>
      </c>
      <c r="L1237" s="62" t="e">
        <f t="shared" si="74"/>
        <v>#DIV/0!</v>
      </c>
      <c r="M1237" s="62" t="e">
        <f t="shared" si="74"/>
        <v>#DIV/0!</v>
      </c>
      <c r="N1237" s="62" t="e">
        <f t="shared" si="74"/>
        <v>#DIV/0!</v>
      </c>
      <c r="O1237" s="62" t="e">
        <f t="shared" si="74"/>
        <v>#DIV/0!</v>
      </c>
      <c r="P1237" s="62" t="e">
        <f t="shared" si="74"/>
        <v>#DIV/0!</v>
      </c>
      <c r="Q1237" s="62" t="e">
        <f t="shared" si="74"/>
        <v>#DIV/0!</v>
      </c>
      <c r="R1237" s="62" t="e">
        <f t="shared" si="74"/>
        <v>#DIV/0!</v>
      </c>
      <c r="S1237" s="62" t="e">
        <f t="shared" si="74"/>
        <v>#DIV/0!</v>
      </c>
      <c r="T1237" s="62" t="e">
        <f t="shared" si="74"/>
        <v>#DIV/0!</v>
      </c>
      <c r="U1237" s="62" t="e">
        <f t="shared" si="74"/>
        <v>#DIV/0!</v>
      </c>
      <c r="V1237" s="62" t="e">
        <f t="shared" si="74"/>
        <v>#DIV/0!</v>
      </c>
      <c r="W1237" s="62" t="e">
        <f t="shared" si="74"/>
        <v>#DIV/0!</v>
      </c>
      <c r="X1237" s="62" t="e">
        <f t="shared" si="74"/>
        <v>#DIV/0!</v>
      </c>
      <c r="Y1237" s="62" t="e">
        <f t="shared" si="74"/>
        <v>#DIV/0!</v>
      </c>
      <c r="Z1237" s="62" t="e">
        <f t="shared" si="74"/>
        <v>#DIV/0!</v>
      </c>
      <c r="AA1237" s="62" t="e">
        <f t="shared" si="74"/>
        <v>#DIV/0!</v>
      </c>
      <c r="AB1237" s="62" t="e">
        <f t="shared" si="74"/>
        <v>#DIV/0!</v>
      </c>
      <c r="AC1237" s="62" t="e">
        <f t="shared" si="74"/>
        <v>#DIV/0!</v>
      </c>
      <c r="AD1237" s="62" t="e">
        <f t="shared" si="74"/>
        <v>#DIV/0!</v>
      </c>
      <c r="AE1237" s="62" t="e">
        <f t="shared" si="74"/>
        <v>#DIV/0!</v>
      </c>
      <c r="AF1237" s="62" t="e">
        <f t="shared" si="74"/>
        <v>#DIV/0!</v>
      </c>
      <c r="AG1237" s="62" t="e">
        <f t="shared" si="74"/>
        <v>#DIV/0!</v>
      </c>
      <c r="AH1237" s="62" t="e">
        <f t="shared" si="74"/>
        <v>#DIV/0!</v>
      </c>
      <c r="AI1237" s="62" t="e">
        <f t="shared" si="74"/>
        <v>#DIV/0!</v>
      </c>
      <c r="AJ1237" s="62" t="e">
        <f t="shared" si="74"/>
        <v>#DIV/0!</v>
      </c>
      <c r="AK1237" s="62" t="e">
        <f t="shared" si="74"/>
        <v>#DIV/0!</v>
      </c>
      <c r="AL1237" s="62" t="e">
        <f t="shared" si="74"/>
        <v>#DIV/0!</v>
      </c>
      <c r="AM1237" s="62" t="e">
        <f t="shared" si="74"/>
        <v>#DIV/0!</v>
      </c>
      <c r="AN1237" s="62" t="e">
        <f t="shared" si="74"/>
        <v>#DIV/0!</v>
      </c>
      <c r="AO1237" s="62" t="e">
        <f t="shared" si="74"/>
        <v>#DIV/0!</v>
      </c>
      <c r="AP1237" s="62" t="e">
        <f t="shared" si="74"/>
        <v>#DIV/0!</v>
      </c>
      <c r="AQ1237" s="62" t="e">
        <f t="shared" si="74"/>
        <v>#DIV/0!</v>
      </c>
      <c r="AR1237" s="62" t="e">
        <f t="shared" si="74"/>
        <v>#DIV/0!</v>
      </c>
      <c r="AS1237" s="62" t="e">
        <f t="shared" si="74"/>
        <v>#DIV/0!</v>
      </c>
      <c r="AT1237" s="62" t="e">
        <f t="shared" si="74"/>
        <v>#DIV/0!</v>
      </c>
      <c r="AU1237" s="62" t="e">
        <f t="shared" si="74"/>
        <v>#DIV/0!</v>
      </c>
      <c r="AV1237" s="62" t="e">
        <f t="shared" si="74"/>
        <v>#DIV/0!</v>
      </c>
      <c r="AW1237" s="62" t="e">
        <f t="shared" si="74"/>
        <v>#DIV/0!</v>
      </c>
      <c r="AX1237" s="63"/>
      <c r="AY1237" s="63"/>
      <c r="AZ1237" s="63"/>
      <c r="BA1237" s="63"/>
    </row>
    <row r="1238" spans="1:53" ht="14.4" thickBot="1">
      <c r="A1238" s="12"/>
      <c r="B1238" s="30" t="str">
        <f>AX$1190</f>
        <v>W</v>
      </c>
      <c r="C1238" s="19" t="e">
        <f t="shared" ref="C1238:AX1238" si="75">CORREL($AX$11:$AX$1168,C$11:C$1168)</f>
        <v>#DIV/0!</v>
      </c>
      <c r="D1238" s="19" t="e">
        <f t="shared" si="75"/>
        <v>#DIV/0!</v>
      </c>
      <c r="E1238" s="19" t="e">
        <f t="shared" si="75"/>
        <v>#DIV/0!</v>
      </c>
      <c r="F1238" s="19" t="e">
        <f t="shared" si="75"/>
        <v>#DIV/0!</v>
      </c>
      <c r="G1238" s="19" t="e">
        <f t="shared" si="75"/>
        <v>#DIV/0!</v>
      </c>
      <c r="H1238" s="19" t="e">
        <f t="shared" si="75"/>
        <v>#DIV/0!</v>
      </c>
      <c r="I1238" s="19" t="e">
        <f t="shared" si="75"/>
        <v>#DIV/0!</v>
      </c>
      <c r="J1238" s="19" t="e">
        <f t="shared" si="75"/>
        <v>#DIV/0!</v>
      </c>
      <c r="K1238" s="19" t="e">
        <f t="shared" si="75"/>
        <v>#DIV/0!</v>
      </c>
      <c r="L1238" s="19" t="e">
        <f t="shared" si="75"/>
        <v>#DIV/0!</v>
      </c>
      <c r="M1238" s="19" t="e">
        <f t="shared" si="75"/>
        <v>#DIV/0!</v>
      </c>
      <c r="N1238" s="19" t="e">
        <f t="shared" si="75"/>
        <v>#DIV/0!</v>
      </c>
      <c r="O1238" s="19" t="e">
        <f t="shared" si="75"/>
        <v>#DIV/0!</v>
      </c>
      <c r="P1238" s="19" t="e">
        <f t="shared" si="75"/>
        <v>#DIV/0!</v>
      </c>
      <c r="Q1238" s="19" t="e">
        <f t="shared" si="75"/>
        <v>#DIV/0!</v>
      </c>
      <c r="R1238" s="19" t="e">
        <f t="shared" si="75"/>
        <v>#DIV/0!</v>
      </c>
      <c r="S1238" s="19" t="e">
        <f t="shared" si="75"/>
        <v>#DIV/0!</v>
      </c>
      <c r="T1238" s="19" t="e">
        <f t="shared" si="75"/>
        <v>#DIV/0!</v>
      </c>
      <c r="U1238" s="19" t="e">
        <f t="shared" si="75"/>
        <v>#DIV/0!</v>
      </c>
      <c r="V1238" s="19" t="e">
        <f t="shared" si="75"/>
        <v>#DIV/0!</v>
      </c>
      <c r="W1238" s="19" t="e">
        <f t="shared" si="75"/>
        <v>#DIV/0!</v>
      </c>
      <c r="X1238" s="19" t="e">
        <f t="shared" si="75"/>
        <v>#DIV/0!</v>
      </c>
      <c r="Y1238" s="19" t="e">
        <f t="shared" si="75"/>
        <v>#DIV/0!</v>
      </c>
      <c r="Z1238" s="19" t="e">
        <f t="shared" si="75"/>
        <v>#DIV/0!</v>
      </c>
      <c r="AA1238" s="19" t="e">
        <f t="shared" si="75"/>
        <v>#DIV/0!</v>
      </c>
      <c r="AB1238" s="19" t="e">
        <f t="shared" si="75"/>
        <v>#DIV/0!</v>
      </c>
      <c r="AC1238" s="19" t="e">
        <f t="shared" si="75"/>
        <v>#DIV/0!</v>
      </c>
      <c r="AD1238" s="19" t="e">
        <f t="shared" si="75"/>
        <v>#DIV/0!</v>
      </c>
      <c r="AE1238" s="19" t="e">
        <f t="shared" si="75"/>
        <v>#DIV/0!</v>
      </c>
      <c r="AF1238" s="19" t="e">
        <f t="shared" si="75"/>
        <v>#DIV/0!</v>
      </c>
      <c r="AG1238" s="19" t="e">
        <f t="shared" si="75"/>
        <v>#DIV/0!</v>
      </c>
      <c r="AH1238" s="19" t="e">
        <f t="shared" si="75"/>
        <v>#DIV/0!</v>
      </c>
      <c r="AI1238" s="19" t="e">
        <f t="shared" si="75"/>
        <v>#DIV/0!</v>
      </c>
      <c r="AJ1238" s="19" t="e">
        <f t="shared" si="75"/>
        <v>#DIV/0!</v>
      </c>
      <c r="AK1238" s="19" t="e">
        <f t="shared" si="75"/>
        <v>#DIV/0!</v>
      </c>
      <c r="AL1238" s="19" t="e">
        <f t="shared" si="75"/>
        <v>#DIV/0!</v>
      </c>
      <c r="AM1238" s="19" t="e">
        <f t="shared" si="75"/>
        <v>#DIV/0!</v>
      </c>
      <c r="AN1238" s="19" t="e">
        <f t="shared" si="75"/>
        <v>#DIV/0!</v>
      </c>
      <c r="AO1238" s="19" t="e">
        <f t="shared" si="75"/>
        <v>#DIV/0!</v>
      </c>
      <c r="AP1238" s="19" t="e">
        <f t="shared" si="75"/>
        <v>#DIV/0!</v>
      </c>
      <c r="AQ1238" s="19" t="e">
        <f t="shared" si="75"/>
        <v>#DIV/0!</v>
      </c>
      <c r="AR1238" s="19" t="e">
        <f t="shared" si="75"/>
        <v>#DIV/0!</v>
      </c>
      <c r="AS1238" s="19" t="e">
        <f t="shared" si="75"/>
        <v>#DIV/0!</v>
      </c>
      <c r="AT1238" s="19" t="e">
        <f t="shared" si="75"/>
        <v>#DIV/0!</v>
      </c>
      <c r="AU1238" s="19" t="e">
        <f t="shared" si="75"/>
        <v>#DIV/0!</v>
      </c>
      <c r="AV1238" s="19" t="e">
        <f t="shared" si="75"/>
        <v>#DIV/0!</v>
      </c>
      <c r="AW1238" s="19" t="e">
        <f t="shared" si="75"/>
        <v>#DIV/0!</v>
      </c>
      <c r="AX1238" s="19" t="e">
        <f t="shared" si="75"/>
        <v>#DIV/0!</v>
      </c>
      <c r="AY1238" s="32"/>
      <c r="AZ1238" s="32"/>
      <c r="BA1238" s="32"/>
    </row>
    <row r="1239" spans="1:53" ht="14.4" thickBot="1">
      <c r="A1239" s="59"/>
      <c r="B1239" s="61" t="str">
        <f>AY$1190</f>
        <v>Y</v>
      </c>
      <c r="C1239" s="62" t="e">
        <f t="shared" ref="C1239:AH1239" si="76">CORREL($AY$11:$AY$1168,C$11:C$1168)</f>
        <v>#DIV/0!</v>
      </c>
      <c r="D1239" s="62" t="e">
        <f t="shared" si="76"/>
        <v>#DIV/0!</v>
      </c>
      <c r="E1239" s="62" t="e">
        <f t="shared" si="76"/>
        <v>#DIV/0!</v>
      </c>
      <c r="F1239" s="62" t="e">
        <f t="shared" si="76"/>
        <v>#DIV/0!</v>
      </c>
      <c r="G1239" s="62" t="e">
        <f t="shared" si="76"/>
        <v>#DIV/0!</v>
      </c>
      <c r="H1239" s="62" t="e">
        <f t="shared" si="76"/>
        <v>#DIV/0!</v>
      </c>
      <c r="I1239" s="62" t="e">
        <f t="shared" si="76"/>
        <v>#DIV/0!</v>
      </c>
      <c r="J1239" s="62" t="e">
        <f t="shared" si="76"/>
        <v>#DIV/0!</v>
      </c>
      <c r="K1239" s="62" t="e">
        <f t="shared" si="76"/>
        <v>#DIV/0!</v>
      </c>
      <c r="L1239" s="62" t="e">
        <f t="shared" si="76"/>
        <v>#DIV/0!</v>
      </c>
      <c r="M1239" s="62" t="e">
        <f t="shared" si="76"/>
        <v>#DIV/0!</v>
      </c>
      <c r="N1239" s="62" t="e">
        <f t="shared" si="76"/>
        <v>#DIV/0!</v>
      </c>
      <c r="O1239" s="62" t="e">
        <f t="shared" si="76"/>
        <v>#DIV/0!</v>
      </c>
      <c r="P1239" s="62" t="e">
        <f t="shared" si="76"/>
        <v>#DIV/0!</v>
      </c>
      <c r="Q1239" s="62" t="e">
        <f t="shared" si="76"/>
        <v>#DIV/0!</v>
      </c>
      <c r="R1239" s="62" t="e">
        <f t="shared" si="76"/>
        <v>#DIV/0!</v>
      </c>
      <c r="S1239" s="62" t="e">
        <f t="shared" si="76"/>
        <v>#DIV/0!</v>
      </c>
      <c r="T1239" s="62" t="e">
        <f t="shared" si="76"/>
        <v>#DIV/0!</v>
      </c>
      <c r="U1239" s="62" t="e">
        <f t="shared" si="76"/>
        <v>#DIV/0!</v>
      </c>
      <c r="V1239" s="62" t="e">
        <f t="shared" si="76"/>
        <v>#DIV/0!</v>
      </c>
      <c r="W1239" s="62" t="e">
        <f t="shared" si="76"/>
        <v>#DIV/0!</v>
      </c>
      <c r="X1239" s="62" t="e">
        <f t="shared" si="76"/>
        <v>#DIV/0!</v>
      </c>
      <c r="Y1239" s="62" t="e">
        <f t="shared" si="76"/>
        <v>#DIV/0!</v>
      </c>
      <c r="Z1239" s="62" t="e">
        <f t="shared" si="76"/>
        <v>#DIV/0!</v>
      </c>
      <c r="AA1239" s="62" t="e">
        <f t="shared" si="76"/>
        <v>#DIV/0!</v>
      </c>
      <c r="AB1239" s="62" t="e">
        <f t="shared" si="76"/>
        <v>#DIV/0!</v>
      </c>
      <c r="AC1239" s="62" t="e">
        <f t="shared" si="76"/>
        <v>#DIV/0!</v>
      </c>
      <c r="AD1239" s="62" t="e">
        <f t="shared" si="76"/>
        <v>#DIV/0!</v>
      </c>
      <c r="AE1239" s="62" t="e">
        <f t="shared" si="76"/>
        <v>#DIV/0!</v>
      </c>
      <c r="AF1239" s="62" t="e">
        <f t="shared" si="76"/>
        <v>#DIV/0!</v>
      </c>
      <c r="AG1239" s="62" t="e">
        <f t="shared" si="76"/>
        <v>#DIV/0!</v>
      </c>
      <c r="AH1239" s="62" t="e">
        <f t="shared" si="76"/>
        <v>#DIV/0!</v>
      </c>
      <c r="AI1239" s="62" t="e">
        <f t="shared" ref="AI1239:AY1239" si="77">CORREL($AY$11:$AY$1168,AI$11:AI$1168)</f>
        <v>#DIV/0!</v>
      </c>
      <c r="AJ1239" s="62" t="e">
        <f t="shared" si="77"/>
        <v>#DIV/0!</v>
      </c>
      <c r="AK1239" s="62" t="e">
        <f t="shared" si="77"/>
        <v>#DIV/0!</v>
      </c>
      <c r="AL1239" s="62" t="e">
        <f t="shared" si="77"/>
        <v>#DIV/0!</v>
      </c>
      <c r="AM1239" s="62" t="e">
        <f t="shared" si="77"/>
        <v>#DIV/0!</v>
      </c>
      <c r="AN1239" s="62" t="e">
        <f t="shared" si="77"/>
        <v>#DIV/0!</v>
      </c>
      <c r="AO1239" s="62" t="e">
        <f t="shared" si="77"/>
        <v>#DIV/0!</v>
      </c>
      <c r="AP1239" s="62" t="e">
        <f t="shared" si="77"/>
        <v>#DIV/0!</v>
      </c>
      <c r="AQ1239" s="62" t="e">
        <f t="shared" si="77"/>
        <v>#DIV/0!</v>
      </c>
      <c r="AR1239" s="62" t="e">
        <f t="shared" si="77"/>
        <v>#DIV/0!</v>
      </c>
      <c r="AS1239" s="62" t="e">
        <f t="shared" si="77"/>
        <v>#DIV/0!</v>
      </c>
      <c r="AT1239" s="62" t="e">
        <f t="shared" si="77"/>
        <v>#DIV/0!</v>
      </c>
      <c r="AU1239" s="62" t="e">
        <f t="shared" si="77"/>
        <v>#DIV/0!</v>
      </c>
      <c r="AV1239" s="62" t="e">
        <f t="shared" si="77"/>
        <v>#DIV/0!</v>
      </c>
      <c r="AW1239" s="62" t="e">
        <f t="shared" si="77"/>
        <v>#DIV/0!</v>
      </c>
      <c r="AX1239" s="62" t="e">
        <f t="shared" si="77"/>
        <v>#DIV/0!</v>
      </c>
      <c r="AY1239" s="62" t="e">
        <f t="shared" si="77"/>
        <v>#DIV/0!</v>
      </c>
      <c r="AZ1239" s="63"/>
      <c r="BA1239" s="63"/>
    </row>
    <row r="1240" spans="1:53" ht="15.75" customHeight="1" thickBot="1">
      <c r="A1240" s="12"/>
      <c r="B1240" s="30" t="str">
        <f>AZ$1190</f>
        <v>Zn</v>
      </c>
      <c r="C1240" s="19" t="e">
        <f t="shared" ref="C1240:AH1240" si="78">CORREL($AZ$11:$AZ$1168,C$11:C$1168)</f>
        <v>#DIV/0!</v>
      </c>
      <c r="D1240" s="19" t="e">
        <f t="shared" si="78"/>
        <v>#DIV/0!</v>
      </c>
      <c r="E1240" s="19" t="e">
        <f t="shared" si="78"/>
        <v>#DIV/0!</v>
      </c>
      <c r="F1240" s="19" t="e">
        <f t="shared" si="78"/>
        <v>#DIV/0!</v>
      </c>
      <c r="G1240" s="19" t="e">
        <f t="shared" si="78"/>
        <v>#DIV/0!</v>
      </c>
      <c r="H1240" s="19" t="e">
        <f t="shared" si="78"/>
        <v>#DIV/0!</v>
      </c>
      <c r="I1240" s="19" t="e">
        <f t="shared" si="78"/>
        <v>#DIV/0!</v>
      </c>
      <c r="J1240" s="19" t="e">
        <f t="shared" si="78"/>
        <v>#DIV/0!</v>
      </c>
      <c r="K1240" s="19" t="e">
        <f t="shared" si="78"/>
        <v>#DIV/0!</v>
      </c>
      <c r="L1240" s="19" t="e">
        <f t="shared" si="78"/>
        <v>#DIV/0!</v>
      </c>
      <c r="M1240" s="19" t="e">
        <f t="shared" si="78"/>
        <v>#DIV/0!</v>
      </c>
      <c r="N1240" s="19" t="e">
        <f t="shared" si="78"/>
        <v>#DIV/0!</v>
      </c>
      <c r="O1240" s="19" t="e">
        <f t="shared" si="78"/>
        <v>#DIV/0!</v>
      </c>
      <c r="P1240" s="19" t="e">
        <f t="shared" si="78"/>
        <v>#DIV/0!</v>
      </c>
      <c r="Q1240" s="19" t="e">
        <f t="shared" si="78"/>
        <v>#DIV/0!</v>
      </c>
      <c r="R1240" s="19" t="e">
        <f t="shared" si="78"/>
        <v>#DIV/0!</v>
      </c>
      <c r="S1240" s="19" t="e">
        <f t="shared" si="78"/>
        <v>#DIV/0!</v>
      </c>
      <c r="T1240" s="19" t="e">
        <f t="shared" si="78"/>
        <v>#DIV/0!</v>
      </c>
      <c r="U1240" s="19" t="e">
        <f t="shared" si="78"/>
        <v>#DIV/0!</v>
      </c>
      <c r="V1240" s="19" t="e">
        <f t="shared" si="78"/>
        <v>#DIV/0!</v>
      </c>
      <c r="W1240" s="19" t="e">
        <f t="shared" si="78"/>
        <v>#DIV/0!</v>
      </c>
      <c r="X1240" s="19" t="e">
        <f t="shared" si="78"/>
        <v>#DIV/0!</v>
      </c>
      <c r="Y1240" s="19" t="e">
        <f t="shared" si="78"/>
        <v>#DIV/0!</v>
      </c>
      <c r="Z1240" s="19" t="e">
        <f t="shared" si="78"/>
        <v>#DIV/0!</v>
      </c>
      <c r="AA1240" s="19" t="e">
        <f t="shared" si="78"/>
        <v>#DIV/0!</v>
      </c>
      <c r="AB1240" s="19" t="e">
        <f t="shared" si="78"/>
        <v>#DIV/0!</v>
      </c>
      <c r="AC1240" s="19" t="e">
        <f t="shared" si="78"/>
        <v>#DIV/0!</v>
      </c>
      <c r="AD1240" s="19" t="e">
        <f t="shared" si="78"/>
        <v>#DIV/0!</v>
      </c>
      <c r="AE1240" s="19" t="e">
        <f t="shared" si="78"/>
        <v>#DIV/0!</v>
      </c>
      <c r="AF1240" s="19" t="e">
        <f t="shared" si="78"/>
        <v>#DIV/0!</v>
      </c>
      <c r="AG1240" s="19" t="e">
        <f t="shared" si="78"/>
        <v>#DIV/0!</v>
      </c>
      <c r="AH1240" s="19" t="e">
        <f t="shared" si="78"/>
        <v>#DIV/0!</v>
      </c>
      <c r="AI1240" s="19" t="e">
        <f t="shared" ref="AI1240:AZ1240" si="79">CORREL($AZ$11:$AZ$1168,AI$11:AI$1168)</f>
        <v>#DIV/0!</v>
      </c>
      <c r="AJ1240" s="19" t="e">
        <f t="shared" si="79"/>
        <v>#DIV/0!</v>
      </c>
      <c r="AK1240" s="19" t="e">
        <f t="shared" si="79"/>
        <v>#DIV/0!</v>
      </c>
      <c r="AL1240" s="19" t="e">
        <f t="shared" si="79"/>
        <v>#DIV/0!</v>
      </c>
      <c r="AM1240" s="19" t="e">
        <f t="shared" si="79"/>
        <v>#DIV/0!</v>
      </c>
      <c r="AN1240" s="19" t="e">
        <f t="shared" si="79"/>
        <v>#DIV/0!</v>
      </c>
      <c r="AO1240" s="19" t="e">
        <f t="shared" si="79"/>
        <v>#DIV/0!</v>
      </c>
      <c r="AP1240" s="19" t="e">
        <f t="shared" si="79"/>
        <v>#DIV/0!</v>
      </c>
      <c r="AQ1240" s="19" t="e">
        <f t="shared" si="79"/>
        <v>#DIV/0!</v>
      </c>
      <c r="AR1240" s="19" t="e">
        <f t="shared" si="79"/>
        <v>#DIV/0!</v>
      </c>
      <c r="AS1240" s="19" t="e">
        <f t="shared" si="79"/>
        <v>#DIV/0!</v>
      </c>
      <c r="AT1240" s="19" t="e">
        <f t="shared" si="79"/>
        <v>#DIV/0!</v>
      </c>
      <c r="AU1240" s="19" t="e">
        <f t="shared" si="79"/>
        <v>#DIV/0!</v>
      </c>
      <c r="AV1240" s="19" t="e">
        <f t="shared" si="79"/>
        <v>#DIV/0!</v>
      </c>
      <c r="AW1240" s="19" t="e">
        <f t="shared" si="79"/>
        <v>#DIV/0!</v>
      </c>
      <c r="AX1240" s="19" t="e">
        <f t="shared" si="79"/>
        <v>#DIV/0!</v>
      </c>
      <c r="AY1240" s="19" t="e">
        <f t="shared" si="79"/>
        <v>#DIV/0!</v>
      </c>
      <c r="AZ1240" s="19" t="e">
        <f t="shared" si="79"/>
        <v>#DIV/0!</v>
      </c>
      <c r="BA1240" s="32"/>
    </row>
    <row r="1241" spans="1:53" ht="14.4" thickBot="1">
      <c r="A1241" s="59"/>
      <c r="B1241" s="61" t="str">
        <f>BA$1190</f>
        <v>Zr</v>
      </c>
      <c r="C1241" s="62" t="e">
        <f t="shared" ref="C1241:AH1241" si="80">CORREL($BA$11:$BA$1168,C$11:C$1168)</f>
        <v>#DIV/0!</v>
      </c>
      <c r="D1241" s="62" t="e">
        <f t="shared" si="80"/>
        <v>#DIV/0!</v>
      </c>
      <c r="E1241" s="62" t="e">
        <f t="shared" si="80"/>
        <v>#DIV/0!</v>
      </c>
      <c r="F1241" s="62" t="e">
        <f t="shared" si="80"/>
        <v>#DIV/0!</v>
      </c>
      <c r="G1241" s="62" t="e">
        <f t="shared" si="80"/>
        <v>#DIV/0!</v>
      </c>
      <c r="H1241" s="62" t="e">
        <f t="shared" si="80"/>
        <v>#DIV/0!</v>
      </c>
      <c r="I1241" s="62" t="e">
        <f t="shared" si="80"/>
        <v>#DIV/0!</v>
      </c>
      <c r="J1241" s="62" t="e">
        <f t="shared" si="80"/>
        <v>#DIV/0!</v>
      </c>
      <c r="K1241" s="62" t="e">
        <f t="shared" si="80"/>
        <v>#DIV/0!</v>
      </c>
      <c r="L1241" s="62" t="e">
        <f t="shared" si="80"/>
        <v>#DIV/0!</v>
      </c>
      <c r="M1241" s="62" t="e">
        <f t="shared" si="80"/>
        <v>#DIV/0!</v>
      </c>
      <c r="N1241" s="62" t="e">
        <f t="shared" si="80"/>
        <v>#DIV/0!</v>
      </c>
      <c r="O1241" s="62" t="e">
        <f t="shared" si="80"/>
        <v>#DIV/0!</v>
      </c>
      <c r="P1241" s="62" t="e">
        <f t="shared" si="80"/>
        <v>#DIV/0!</v>
      </c>
      <c r="Q1241" s="62" t="e">
        <f t="shared" si="80"/>
        <v>#DIV/0!</v>
      </c>
      <c r="R1241" s="62" t="e">
        <f t="shared" si="80"/>
        <v>#DIV/0!</v>
      </c>
      <c r="S1241" s="62" t="e">
        <f t="shared" si="80"/>
        <v>#DIV/0!</v>
      </c>
      <c r="T1241" s="62" t="e">
        <f t="shared" si="80"/>
        <v>#DIV/0!</v>
      </c>
      <c r="U1241" s="62" t="e">
        <f t="shared" si="80"/>
        <v>#DIV/0!</v>
      </c>
      <c r="V1241" s="62" t="e">
        <f t="shared" si="80"/>
        <v>#DIV/0!</v>
      </c>
      <c r="W1241" s="62" t="e">
        <f t="shared" si="80"/>
        <v>#DIV/0!</v>
      </c>
      <c r="X1241" s="62" t="e">
        <f t="shared" si="80"/>
        <v>#DIV/0!</v>
      </c>
      <c r="Y1241" s="62" t="e">
        <f t="shared" si="80"/>
        <v>#DIV/0!</v>
      </c>
      <c r="Z1241" s="62" t="e">
        <f t="shared" si="80"/>
        <v>#DIV/0!</v>
      </c>
      <c r="AA1241" s="62" t="e">
        <f t="shared" si="80"/>
        <v>#DIV/0!</v>
      </c>
      <c r="AB1241" s="62" t="e">
        <f t="shared" si="80"/>
        <v>#DIV/0!</v>
      </c>
      <c r="AC1241" s="62" t="e">
        <f t="shared" si="80"/>
        <v>#DIV/0!</v>
      </c>
      <c r="AD1241" s="62" t="e">
        <f t="shared" si="80"/>
        <v>#DIV/0!</v>
      </c>
      <c r="AE1241" s="62" t="e">
        <f t="shared" si="80"/>
        <v>#DIV/0!</v>
      </c>
      <c r="AF1241" s="62" t="e">
        <f t="shared" si="80"/>
        <v>#DIV/0!</v>
      </c>
      <c r="AG1241" s="62" t="e">
        <f t="shared" si="80"/>
        <v>#DIV/0!</v>
      </c>
      <c r="AH1241" s="62" t="e">
        <f t="shared" si="80"/>
        <v>#DIV/0!</v>
      </c>
      <c r="AI1241" s="62" t="e">
        <f t="shared" ref="AI1241:BA1241" si="81">CORREL($BA$11:$BA$1168,AI$11:AI$1168)</f>
        <v>#DIV/0!</v>
      </c>
      <c r="AJ1241" s="62" t="e">
        <f t="shared" si="81"/>
        <v>#DIV/0!</v>
      </c>
      <c r="AK1241" s="62" t="e">
        <f t="shared" si="81"/>
        <v>#DIV/0!</v>
      </c>
      <c r="AL1241" s="62" t="e">
        <f t="shared" si="81"/>
        <v>#DIV/0!</v>
      </c>
      <c r="AM1241" s="62" t="e">
        <f t="shared" si="81"/>
        <v>#DIV/0!</v>
      </c>
      <c r="AN1241" s="62" t="e">
        <f t="shared" si="81"/>
        <v>#DIV/0!</v>
      </c>
      <c r="AO1241" s="62" t="e">
        <f t="shared" si="81"/>
        <v>#DIV/0!</v>
      </c>
      <c r="AP1241" s="62" t="e">
        <f t="shared" si="81"/>
        <v>#DIV/0!</v>
      </c>
      <c r="AQ1241" s="62" t="e">
        <f t="shared" si="81"/>
        <v>#DIV/0!</v>
      </c>
      <c r="AR1241" s="62" t="e">
        <f t="shared" si="81"/>
        <v>#DIV/0!</v>
      </c>
      <c r="AS1241" s="62" t="e">
        <f t="shared" si="81"/>
        <v>#DIV/0!</v>
      </c>
      <c r="AT1241" s="62" t="e">
        <f t="shared" si="81"/>
        <v>#DIV/0!</v>
      </c>
      <c r="AU1241" s="62" t="e">
        <f t="shared" si="81"/>
        <v>#DIV/0!</v>
      </c>
      <c r="AV1241" s="62" t="e">
        <f t="shared" si="81"/>
        <v>#DIV/0!</v>
      </c>
      <c r="AW1241" s="62" t="e">
        <f t="shared" si="81"/>
        <v>#DIV/0!</v>
      </c>
      <c r="AX1241" s="62" t="e">
        <f t="shared" si="81"/>
        <v>#DIV/0!</v>
      </c>
      <c r="AY1241" s="62" t="e">
        <f t="shared" si="81"/>
        <v>#DIV/0!</v>
      </c>
      <c r="AZ1241" s="62" t="e">
        <f t="shared" si="81"/>
        <v>#DIV/0!</v>
      </c>
      <c r="BA1241" s="62" t="e">
        <f t="shared" si="81"/>
        <v>#DIV/0!</v>
      </c>
    </row>
    <row r="1242" spans="1:53">
      <c r="B1242" s="11" t="s">
        <v>50</v>
      </c>
      <c r="C1242" s="11"/>
      <c r="D1242" s="11"/>
      <c r="E1242" s="11"/>
      <c r="F1242" s="11"/>
      <c r="G1242" s="11"/>
      <c r="H1242" s="11"/>
      <c r="I1242" s="11"/>
      <c r="J1242" s="11"/>
      <c r="K1242" s="11"/>
      <c r="L1242" s="11"/>
      <c r="M1242" s="11"/>
      <c r="N1242" s="11"/>
      <c r="O1242" s="11"/>
      <c r="P1242" s="11"/>
      <c r="Q1242" s="11"/>
      <c r="R1242" s="11"/>
      <c r="S1242" s="11"/>
      <c r="T1242" s="11"/>
      <c r="U1242" s="11"/>
      <c r="V1242" s="11"/>
      <c r="W1242" s="11"/>
      <c r="X1242" s="11"/>
      <c r="Y1242" s="11"/>
      <c r="Z1242" s="11"/>
      <c r="AA1242" s="11"/>
      <c r="AB1242" s="11"/>
      <c r="AC1242" s="11"/>
      <c r="AD1242" s="11"/>
      <c r="AE1242" s="11"/>
      <c r="AF1242" s="11"/>
      <c r="AG1242" s="11"/>
      <c r="AH1242" s="11"/>
      <c r="AI1242" s="11"/>
      <c r="AJ1242" s="11"/>
      <c r="AK1242" s="11"/>
      <c r="AL1242" s="11"/>
      <c r="AM1242" s="11"/>
      <c r="AN1242" s="11"/>
      <c r="AO1242" s="11"/>
    </row>
    <row r="1243" spans="1:53">
      <c r="C1243" s="11"/>
      <c r="D1243" s="11"/>
      <c r="E1243" s="11"/>
      <c r="F1243" s="11"/>
      <c r="G1243" s="11"/>
      <c r="H1243" s="11"/>
      <c r="I1243" s="11"/>
      <c r="J1243" s="11"/>
      <c r="K1243" s="11"/>
      <c r="L1243" s="11"/>
      <c r="M1243" s="11"/>
      <c r="N1243" s="11"/>
      <c r="O1243" s="11"/>
      <c r="P1243" s="11"/>
      <c r="Q1243" s="11"/>
      <c r="R1243" s="11"/>
      <c r="S1243" s="11"/>
      <c r="T1243" s="11"/>
      <c r="U1243" s="11"/>
      <c r="V1243" s="11"/>
      <c r="W1243" s="11"/>
      <c r="X1243" s="11"/>
      <c r="Y1243" s="11"/>
      <c r="Z1243" s="11"/>
      <c r="AA1243" s="11"/>
      <c r="AB1243" s="11"/>
      <c r="AC1243" s="11"/>
      <c r="AD1243" s="11"/>
      <c r="AE1243" s="11"/>
      <c r="AF1243" s="11"/>
      <c r="AG1243" s="11"/>
      <c r="AH1243" s="11"/>
      <c r="AI1243" s="11"/>
      <c r="AJ1243" s="11"/>
      <c r="AK1243" s="11"/>
      <c r="AL1243" s="11"/>
      <c r="AM1243" s="11"/>
      <c r="AN1243" s="11"/>
      <c r="AO1243" s="11"/>
    </row>
    <row r="1244" spans="1:53">
      <c r="B1244" s="11" t="s">
        <v>51</v>
      </c>
      <c r="C1244" s="11"/>
      <c r="D1244" s="11"/>
      <c r="E1244" s="11"/>
      <c r="F1244" s="11"/>
      <c r="G1244" s="11"/>
      <c r="H1244" s="11"/>
      <c r="I1244" s="11"/>
      <c r="J1244" s="11"/>
      <c r="K1244" s="11"/>
      <c r="L1244" s="11"/>
      <c r="M1244" s="11"/>
      <c r="N1244" s="11"/>
      <c r="O1244" s="11"/>
      <c r="P1244" s="11"/>
      <c r="Q1244" s="11"/>
      <c r="R1244" s="11"/>
      <c r="S1244" s="11"/>
      <c r="T1244" s="11"/>
      <c r="U1244" s="11"/>
      <c r="V1244" s="11"/>
      <c r="W1244" s="11"/>
      <c r="X1244" s="11"/>
      <c r="Y1244" s="11"/>
      <c r="Z1244" s="11"/>
      <c r="AA1244" s="11"/>
      <c r="AB1244" s="11"/>
      <c r="AC1244" s="11"/>
      <c r="AD1244" s="11"/>
      <c r="AE1244" s="11"/>
      <c r="AF1244" s="11"/>
      <c r="AG1244" s="11"/>
      <c r="AH1244" s="11"/>
      <c r="AI1244" s="11"/>
      <c r="AJ1244" s="11"/>
      <c r="AK1244" s="11"/>
      <c r="AL1244" s="11"/>
      <c r="AM1244" s="11"/>
      <c r="AN1244" s="11"/>
      <c r="AO1244" s="11"/>
    </row>
    <row r="1245" spans="1:53">
      <c r="B1245" s="11" t="s">
        <v>52</v>
      </c>
      <c r="C1245" s="11"/>
      <c r="D1245" s="11"/>
      <c r="E1245" s="11"/>
      <c r="F1245" s="11"/>
      <c r="G1245" s="11"/>
      <c r="H1245" s="11"/>
      <c r="I1245" s="11"/>
      <c r="J1245" s="11"/>
      <c r="K1245" s="11"/>
      <c r="L1245" s="11"/>
      <c r="M1245" s="11"/>
      <c r="N1245" s="11"/>
      <c r="O1245" s="11"/>
      <c r="P1245" s="11"/>
      <c r="Q1245" s="11"/>
      <c r="R1245" s="11"/>
      <c r="S1245" s="11"/>
      <c r="T1245" s="11"/>
      <c r="U1245" s="11"/>
      <c r="V1245" s="11"/>
      <c r="W1245" s="11"/>
      <c r="X1245" s="11"/>
      <c r="Y1245" s="11"/>
      <c r="Z1245" s="11"/>
      <c r="AA1245" s="11"/>
      <c r="AB1245" s="11"/>
      <c r="AC1245" s="11"/>
      <c r="AD1245" s="11"/>
      <c r="AE1245" s="11"/>
      <c r="AF1245" s="11"/>
      <c r="AG1245" s="11"/>
      <c r="AH1245" s="11"/>
      <c r="AI1245" s="11"/>
      <c r="AJ1245" s="11"/>
      <c r="AK1245" s="11"/>
      <c r="AL1245" s="11"/>
      <c r="AM1245" s="11"/>
      <c r="AN1245" s="11"/>
      <c r="AO1245" s="11"/>
    </row>
    <row r="1246" spans="1:53" ht="18" thickBot="1">
      <c r="B1246" s="58" t="s">
        <v>53</v>
      </c>
      <c r="C1246" s="11"/>
      <c r="D1246" s="11"/>
      <c r="E1246" s="11"/>
      <c r="F1246" s="11"/>
      <c r="G1246" s="11"/>
      <c r="H1246" s="11"/>
      <c r="I1246" s="11"/>
      <c r="J1246" s="11"/>
      <c r="K1246" s="11"/>
      <c r="L1246" s="11"/>
      <c r="M1246" s="11"/>
      <c r="N1246" s="11"/>
      <c r="O1246" s="11"/>
      <c r="P1246" s="11"/>
      <c r="Q1246" s="11"/>
      <c r="R1246" s="11"/>
      <c r="S1246" s="11"/>
      <c r="T1246" s="11"/>
      <c r="U1246" s="11"/>
      <c r="V1246" s="11"/>
      <c r="W1246" s="11"/>
      <c r="X1246" s="11"/>
      <c r="Y1246" s="11"/>
      <c r="Z1246" s="11"/>
      <c r="AA1246" s="11"/>
      <c r="AB1246" s="11"/>
      <c r="AC1246" s="11"/>
      <c r="AD1246" s="11"/>
      <c r="AE1246" s="11"/>
      <c r="AF1246" s="11"/>
      <c r="AG1246" s="11"/>
      <c r="AH1246" s="11"/>
      <c r="AI1246" s="11"/>
      <c r="AJ1246" s="11"/>
      <c r="AK1246" s="11"/>
      <c r="AL1246" s="11"/>
      <c r="AM1246" s="11"/>
      <c r="AN1246" s="11"/>
      <c r="AO1246" s="11"/>
    </row>
    <row r="1247" spans="1:53">
      <c r="B1247" s="26"/>
      <c r="C1247" s="20" t="str">
        <f t="shared" ref="C1247:AP1247" si="82">C10</f>
        <v>Au_ppb</v>
      </c>
      <c r="D1247" s="20" t="str">
        <f t="shared" si="82"/>
        <v>Ag_ppm</v>
      </c>
      <c r="E1247" s="20" t="str">
        <f t="shared" si="82"/>
        <v>As_ppm</v>
      </c>
      <c r="F1247" s="20" t="str">
        <f t="shared" si="82"/>
        <v>Sb_ppm</v>
      </c>
      <c r="G1247" s="20" t="str">
        <f t="shared" si="82"/>
        <v>Cu_ppm</v>
      </c>
      <c r="H1247" s="20" t="str">
        <f t="shared" si="82"/>
        <v>Mo_ppm</v>
      </c>
      <c r="I1247" s="20" t="str">
        <f t="shared" si="82"/>
        <v>Pb_ppm</v>
      </c>
      <c r="J1247" s="20" t="str">
        <f t="shared" si="82"/>
        <v>Zn_ppm</v>
      </c>
      <c r="K1247" s="20" t="str">
        <f t="shared" si="82"/>
        <v>Ca</v>
      </c>
      <c r="L1247" s="20" t="str">
        <f t="shared" si="82"/>
        <v>Cd</v>
      </c>
      <c r="M1247" s="20" t="str">
        <f t="shared" si="82"/>
        <v>Ce</v>
      </c>
      <c r="N1247" s="20" t="str">
        <f t="shared" si="82"/>
        <v>Co</v>
      </c>
      <c r="O1247" s="20" t="str">
        <f t="shared" si="82"/>
        <v>Cr</v>
      </c>
      <c r="P1247" s="20" t="str">
        <f t="shared" si="82"/>
        <v>Cs</v>
      </c>
      <c r="Q1247" s="20" t="str">
        <f t="shared" si="82"/>
        <v>Cu</v>
      </c>
      <c r="R1247" s="20" t="str">
        <f t="shared" si="82"/>
        <v>Fe</v>
      </c>
      <c r="S1247" s="20" t="str">
        <f t="shared" si="82"/>
        <v>Ga</v>
      </c>
      <c r="T1247" s="20" t="str">
        <f t="shared" si="82"/>
        <v>Ge</v>
      </c>
      <c r="U1247" s="20" t="str">
        <f t="shared" si="82"/>
        <v>Hf</v>
      </c>
      <c r="V1247" s="20" t="str">
        <f t="shared" si="82"/>
        <v>Hg</v>
      </c>
      <c r="W1247" s="20" t="str">
        <f t="shared" si="82"/>
        <v>In</v>
      </c>
      <c r="X1247" s="20" t="str">
        <f t="shared" si="82"/>
        <v>K</v>
      </c>
      <c r="Y1247" s="20" t="str">
        <f t="shared" si="82"/>
        <v>La</v>
      </c>
      <c r="Z1247" s="20" t="str">
        <f t="shared" si="82"/>
        <v>Li</v>
      </c>
      <c r="AA1247" s="20" t="str">
        <f t="shared" si="82"/>
        <v>Mg</v>
      </c>
      <c r="AB1247" s="20" t="str">
        <f t="shared" si="82"/>
        <v>Mn</v>
      </c>
      <c r="AC1247" s="20" t="str">
        <f t="shared" si="82"/>
        <v>Mo</v>
      </c>
      <c r="AD1247" s="20" t="str">
        <f t="shared" si="82"/>
        <v>Na</v>
      </c>
      <c r="AE1247" s="20" t="str">
        <f t="shared" si="82"/>
        <v>Nb</v>
      </c>
      <c r="AF1247" s="20" t="str">
        <f t="shared" si="82"/>
        <v>Ni</v>
      </c>
      <c r="AG1247" s="20" t="str">
        <f t="shared" si="82"/>
        <v>P</v>
      </c>
      <c r="AH1247" s="20" t="str">
        <f t="shared" si="82"/>
        <v>Pb</v>
      </c>
      <c r="AI1247" s="20" t="str">
        <f t="shared" si="82"/>
        <v>Rb</v>
      </c>
      <c r="AJ1247" s="20" t="str">
        <f t="shared" si="82"/>
        <v>Re</v>
      </c>
      <c r="AK1247" s="20" t="str">
        <f t="shared" si="82"/>
        <v>S</v>
      </c>
      <c r="AL1247" s="20" t="str">
        <f t="shared" si="82"/>
        <v>Sb</v>
      </c>
      <c r="AM1247" s="20" t="str">
        <f t="shared" si="82"/>
        <v>Sc</v>
      </c>
      <c r="AN1247" s="20" t="str">
        <f t="shared" si="82"/>
        <v>Se</v>
      </c>
      <c r="AO1247" s="20" t="str">
        <f t="shared" si="82"/>
        <v>Sn</v>
      </c>
      <c r="AP1247" s="21" t="str">
        <f t="shared" si="82"/>
        <v>Sr</v>
      </c>
    </row>
    <row r="1248" spans="1:53">
      <c r="B1248" s="27" t="str">
        <f>C$1190</f>
        <v>Au_ppb</v>
      </c>
      <c r="C1248" s="14"/>
      <c r="D1248" s="11">
        <f t="shared" ref="D1248:AP1248" si="83">CORREL($C$11:$C$1168,D$11:D$1168)</f>
        <v>0.22506810804447683</v>
      </c>
      <c r="E1248" s="11">
        <f t="shared" si="83"/>
        <v>0.13950506853807965</v>
      </c>
      <c r="F1248" s="11">
        <f t="shared" si="83"/>
        <v>0.17755732843020416</v>
      </c>
      <c r="G1248" s="11">
        <f t="shared" si="83"/>
        <v>6.8253239194611751E-2</v>
      </c>
      <c r="H1248" s="11">
        <f t="shared" si="83"/>
        <v>1.6541334704522685E-2</v>
      </c>
      <c r="I1248" s="11">
        <f t="shared" si="83"/>
        <v>6.4707336066869611E-2</v>
      </c>
      <c r="J1248" s="11">
        <f t="shared" si="83"/>
        <v>-4.7846095221957948E-3</v>
      </c>
      <c r="K1248" s="11" t="e">
        <f t="shared" si="83"/>
        <v>#DIV/0!</v>
      </c>
      <c r="L1248" s="11" t="e">
        <f t="shared" si="83"/>
        <v>#DIV/0!</v>
      </c>
      <c r="M1248" s="11" t="e">
        <f t="shared" si="83"/>
        <v>#DIV/0!</v>
      </c>
      <c r="N1248" s="11" t="e">
        <f t="shared" si="83"/>
        <v>#DIV/0!</v>
      </c>
      <c r="O1248" s="11" t="e">
        <f t="shared" si="83"/>
        <v>#DIV/0!</v>
      </c>
      <c r="P1248" s="11" t="e">
        <f t="shared" si="83"/>
        <v>#DIV/0!</v>
      </c>
      <c r="Q1248" s="11" t="e">
        <f t="shared" si="83"/>
        <v>#DIV/0!</v>
      </c>
      <c r="R1248" s="11" t="e">
        <f t="shared" si="83"/>
        <v>#DIV/0!</v>
      </c>
      <c r="S1248" s="11" t="e">
        <f t="shared" si="83"/>
        <v>#DIV/0!</v>
      </c>
      <c r="T1248" s="11" t="e">
        <f t="shared" si="83"/>
        <v>#DIV/0!</v>
      </c>
      <c r="U1248" s="11" t="e">
        <f t="shared" si="83"/>
        <v>#DIV/0!</v>
      </c>
      <c r="V1248" s="11" t="e">
        <f t="shared" si="83"/>
        <v>#DIV/0!</v>
      </c>
      <c r="W1248" s="11" t="e">
        <f t="shared" si="83"/>
        <v>#DIV/0!</v>
      </c>
      <c r="X1248" s="11" t="e">
        <f t="shared" si="83"/>
        <v>#DIV/0!</v>
      </c>
      <c r="Y1248" s="11" t="e">
        <f t="shared" si="83"/>
        <v>#DIV/0!</v>
      </c>
      <c r="Z1248" s="11" t="e">
        <f t="shared" si="83"/>
        <v>#DIV/0!</v>
      </c>
      <c r="AA1248" s="11" t="e">
        <f t="shared" si="83"/>
        <v>#DIV/0!</v>
      </c>
      <c r="AB1248" s="11" t="e">
        <f t="shared" si="83"/>
        <v>#DIV/0!</v>
      </c>
      <c r="AC1248" s="11" t="e">
        <f t="shared" si="83"/>
        <v>#DIV/0!</v>
      </c>
      <c r="AD1248" s="11" t="e">
        <f t="shared" si="83"/>
        <v>#DIV/0!</v>
      </c>
      <c r="AE1248" s="11" t="e">
        <f t="shared" si="83"/>
        <v>#DIV/0!</v>
      </c>
      <c r="AF1248" s="11" t="e">
        <f t="shared" si="83"/>
        <v>#DIV/0!</v>
      </c>
      <c r="AG1248" s="11" t="e">
        <f t="shared" si="83"/>
        <v>#DIV/0!</v>
      </c>
      <c r="AH1248" s="11" t="e">
        <f t="shared" si="83"/>
        <v>#DIV/0!</v>
      </c>
      <c r="AI1248" s="11" t="e">
        <f t="shared" si="83"/>
        <v>#DIV/0!</v>
      </c>
      <c r="AJ1248" s="11" t="e">
        <f t="shared" si="83"/>
        <v>#DIV/0!</v>
      </c>
      <c r="AK1248" s="11" t="e">
        <f t="shared" si="83"/>
        <v>#DIV/0!</v>
      </c>
      <c r="AL1248" s="11" t="e">
        <f t="shared" si="83"/>
        <v>#DIV/0!</v>
      </c>
      <c r="AM1248" s="11" t="e">
        <f t="shared" si="83"/>
        <v>#DIV/0!</v>
      </c>
      <c r="AN1248" s="11" t="e">
        <f t="shared" si="83"/>
        <v>#DIV/0!</v>
      </c>
      <c r="AO1248" s="11" t="e">
        <f t="shared" si="83"/>
        <v>#DIV/0!</v>
      </c>
      <c r="AP1248" s="22" t="e">
        <f t="shared" si="83"/>
        <v>#DIV/0!</v>
      </c>
    </row>
    <row r="1249" spans="2:42">
      <c r="B1249" s="28" t="str">
        <f>D$1190</f>
        <v>Ag_ppm</v>
      </c>
      <c r="C1249" s="17">
        <f>CORREL($D$11:$D$1168,C$11:C$1168)</f>
        <v>0.22506810804447683</v>
      </c>
      <c r="D1249" s="18"/>
      <c r="E1249" s="13"/>
      <c r="F1249" s="13"/>
      <c r="G1249" s="13"/>
      <c r="H1249" s="13"/>
      <c r="I1249" s="13"/>
      <c r="J1249" s="13"/>
      <c r="K1249" s="13"/>
      <c r="L1249" s="13"/>
      <c r="M1249" s="13"/>
      <c r="N1249" s="13"/>
      <c r="O1249" s="13"/>
      <c r="P1249" s="13"/>
      <c r="Q1249" s="13"/>
      <c r="R1249" s="13"/>
      <c r="S1249" s="13"/>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23"/>
    </row>
    <row r="1250" spans="2:42">
      <c r="B1250" s="27" t="str">
        <f>E$1190</f>
        <v>As_ppm</v>
      </c>
      <c r="C1250" s="11">
        <f>CORREL($E$11:$E$1168,C$11:C$1168)</f>
        <v>0.13950506853807965</v>
      </c>
      <c r="D1250" s="11">
        <f>CORREL($E$11:$E$1168,D$11:D$1168)</f>
        <v>0.18316629024268583</v>
      </c>
      <c r="E1250" s="14"/>
      <c r="F1250" s="11"/>
      <c r="G1250" s="11"/>
      <c r="H1250" s="11"/>
      <c r="I1250" s="11"/>
      <c r="J1250" s="11"/>
      <c r="K1250" s="11"/>
      <c r="L1250" s="11"/>
      <c r="M1250" s="11"/>
      <c r="N1250" s="11"/>
      <c r="O1250" s="11"/>
      <c r="P1250" s="11"/>
      <c r="Q1250" s="11"/>
      <c r="R1250" s="11"/>
      <c r="S1250" s="11"/>
      <c r="T1250" s="11"/>
      <c r="U1250" s="11"/>
      <c r="V1250" s="11"/>
      <c r="W1250" s="11"/>
      <c r="X1250" s="11"/>
      <c r="Y1250" s="11"/>
      <c r="Z1250" s="11"/>
      <c r="AA1250" s="11"/>
      <c r="AB1250" s="11"/>
      <c r="AC1250" s="11"/>
      <c r="AD1250" s="11"/>
      <c r="AE1250" s="11"/>
      <c r="AF1250" s="11"/>
      <c r="AG1250" s="11"/>
      <c r="AH1250" s="11"/>
      <c r="AI1250" s="11"/>
      <c r="AJ1250" s="11"/>
      <c r="AK1250" s="11"/>
      <c r="AL1250" s="11"/>
      <c r="AM1250" s="11"/>
      <c r="AN1250" s="11"/>
      <c r="AO1250" s="11"/>
      <c r="AP1250" s="22"/>
    </row>
    <row r="1251" spans="2:42">
      <c r="B1251" s="28" t="str">
        <f>F$1190</f>
        <v>Sb_ppm</v>
      </c>
      <c r="C1251" s="13">
        <f>CORREL($F$11:$F$1168,C$11:C$1168)</f>
        <v>0.17755732843020416</v>
      </c>
      <c r="D1251" s="13">
        <f>CORREL($F$11:$F$1168,D$11:D$1168)</f>
        <v>0.2425285089682388</v>
      </c>
      <c r="E1251" s="13">
        <f>CORREL($F$11:$F$1168,E$11:E$1168)</f>
        <v>0.62626504629873314</v>
      </c>
      <c r="F1251" s="18"/>
      <c r="G1251" s="13"/>
      <c r="H1251" s="13"/>
      <c r="I1251" s="13"/>
      <c r="J1251" s="13"/>
      <c r="K1251" s="13"/>
      <c r="L1251" s="13"/>
      <c r="M1251" s="13"/>
      <c r="N1251" s="13"/>
      <c r="O1251" s="13"/>
      <c r="P1251" s="13"/>
      <c r="Q1251" s="13"/>
      <c r="R1251" s="13"/>
      <c r="S1251" s="13"/>
      <c r="T1251" s="13"/>
      <c r="U1251" s="13"/>
      <c r="V1251" s="13"/>
      <c r="W1251" s="13"/>
      <c r="X1251" s="13"/>
      <c r="Y1251" s="13"/>
      <c r="Z1251" s="13"/>
      <c r="AA1251" s="13"/>
      <c r="AB1251" s="13"/>
      <c r="AC1251" s="13"/>
      <c r="AD1251" s="13"/>
      <c r="AE1251" s="13"/>
      <c r="AF1251" s="13"/>
      <c r="AG1251" s="13"/>
      <c r="AH1251" s="13"/>
      <c r="AI1251" s="13"/>
      <c r="AJ1251" s="13"/>
      <c r="AK1251" s="13"/>
      <c r="AL1251" s="13"/>
      <c r="AM1251" s="13"/>
      <c r="AN1251" s="13"/>
      <c r="AO1251" s="13"/>
      <c r="AP1251" s="23"/>
    </row>
    <row r="1252" spans="2:42">
      <c r="B1252" s="27" t="str">
        <f>G$1190</f>
        <v>Cu_ppm</v>
      </c>
      <c r="C1252" s="11">
        <f>CORREL($G$11:$G$1168,C$11:C$1168)</f>
        <v>6.8253239194611751E-2</v>
      </c>
      <c r="D1252" s="11">
        <f>CORREL($G$11:$G$1168,D$11:D$1168)</f>
        <v>9.7618152234554709E-2</v>
      </c>
      <c r="E1252" s="11">
        <f>CORREL($G$11:$G$1168,E$11:E$1168)</f>
        <v>0.16473801699839721</v>
      </c>
      <c r="F1252" s="11">
        <f>CORREL($G$11:$G$1168,F$11:F$1168)</f>
        <v>0.41833637547663388</v>
      </c>
      <c r="G1252" s="14"/>
      <c r="H1252" s="11"/>
      <c r="I1252" s="11"/>
      <c r="J1252" s="11"/>
      <c r="K1252" s="11"/>
      <c r="L1252" s="11"/>
      <c r="M1252" s="11"/>
      <c r="N1252" s="11"/>
      <c r="O1252" s="11"/>
      <c r="P1252" s="11"/>
      <c r="Q1252" s="11"/>
      <c r="R1252" s="11"/>
      <c r="S1252" s="11"/>
      <c r="T1252" s="11"/>
      <c r="U1252" s="11"/>
      <c r="V1252" s="11"/>
      <c r="W1252" s="11"/>
      <c r="X1252" s="11"/>
      <c r="Y1252" s="11"/>
      <c r="Z1252" s="11"/>
      <c r="AA1252" s="11"/>
      <c r="AB1252" s="11"/>
      <c r="AC1252" s="11"/>
      <c r="AD1252" s="11"/>
      <c r="AE1252" s="11"/>
      <c r="AF1252" s="11"/>
      <c r="AG1252" s="11"/>
      <c r="AH1252" s="11"/>
      <c r="AI1252" s="11"/>
      <c r="AJ1252" s="11"/>
      <c r="AK1252" s="11"/>
      <c r="AL1252" s="11"/>
      <c r="AM1252" s="11"/>
      <c r="AN1252" s="11"/>
      <c r="AO1252" s="11"/>
      <c r="AP1252" s="22"/>
    </row>
    <row r="1253" spans="2:42">
      <c r="B1253" s="28" t="str">
        <f>H$1190</f>
        <v>Mo_ppm</v>
      </c>
      <c r="C1253" s="13">
        <f>CORREL($H$11:$H$1168,C$11:C$1168)</f>
        <v>1.6541334704522685E-2</v>
      </c>
      <c r="D1253" s="13">
        <f>CORREL($H$11:$H$1168,D$11:D$1168)</f>
        <v>0.19457978680303215</v>
      </c>
      <c r="E1253" s="13">
        <f>CORREL($H$11:$H$1168,E$11:E$1168)</f>
        <v>0.21509734338840791</v>
      </c>
      <c r="F1253" s="13">
        <f>CORREL($H$11:$H$1168,F$11:F$1168)</f>
        <v>0.22787822928263163</v>
      </c>
      <c r="G1253" s="13">
        <f>CORREL($H$11:$H$1168,G$11:G$1168)</f>
        <v>0.26253952969647976</v>
      </c>
      <c r="H1253" s="18"/>
      <c r="I1253" s="13"/>
      <c r="J1253" s="13"/>
      <c r="K1253" s="13"/>
      <c r="L1253" s="13"/>
      <c r="M1253" s="13"/>
      <c r="N1253" s="13"/>
      <c r="O1253" s="13"/>
      <c r="P1253" s="13"/>
      <c r="Q1253" s="13"/>
      <c r="R1253" s="13"/>
      <c r="S1253" s="13"/>
      <c r="T1253" s="13"/>
      <c r="U1253" s="13"/>
      <c r="V1253" s="13"/>
      <c r="W1253" s="13"/>
      <c r="X1253" s="13"/>
      <c r="Y1253" s="13"/>
      <c r="Z1253" s="13"/>
      <c r="AA1253" s="13"/>
      <c r="AB1253" s="13"/>
      <c r="AC1253" s="13"/>
      <c r="AD1253" s="13"/>
      <c r="AE1253" s="13"/>
      <c r="AF1253" s="13"/>
      <c r="AG1253" s="13"/>
      <c r="AH1253" s="13"/>
      <c r="AI1253" s="13"/>
      <c r="AJ1253" s="13"/>
      <c r="AK1253" s="13"/>
      <c r="AL1253" s="13"/>
      <c r="AM1253" s="13"/>
      <c r="AN1253" s="13"/>
      <c r="AO1253" s="13"/>
      <c r="AP1253" s="23"/>
    </row>
    <row r="1254" spans="2:42">
      <c r="B1254" s="27" t="str">
        <f>I$1190</f>
        <v>Pb_ppm</v>
      </c>
      <c r="C1254" s="11">
        <f t="shared" ref="C1254:H1254" si="84">CORREL($I$11:$I$1168,C$11:C$1168)</f>
        <v>6.4707336066869611E-2</v>
      </c>
      <c r="D1254" s="11">
        <f t="shared" si="84"/>
        <v>0.37016017979687593</v>
      </c>
      <c r="E1254" s="11">
        <f t="shared" si="84"/>
        <v>0.34155934554384854</v>
      </c>
      <c r="F1254" s="11">
        <f t="shared" si="84"/>
        <v>0.27394082995826252</v>
      </c>
      <c r="G1254" s="11">
        <f t="shared" si="84"/>
        <v>-4.6220189224074806E-3</v>
      </c>
      <c r="H1254" s="11">
        <f t="shared" si="84"/>
        <v>0.1651967217466922</v>
      </c>
      <c r="I1254" s="14"/>
      <c r="J1254" s="11"/>
      <c r="K1254" s="11"/>
      <c r="L1254" s="11"/>
      <c r="M1254" s="11"/>
      <c r="N1254" s="11"/>
      <c r="O1254" s="11"/>
      <c r="P1254" s="11"/>
      <c r="Q1254" s="11"/>
      <c r="R1254" s="11"/>
      <c r="S1254" s="11"/>
      <c r="T1254" s="11"/>
      <c r="U1254" s="11"/>
      <c r="V1254" s="11"/>
      <c r="W1254" s="11"/>
      <c r="X1254" s="11"/>
      <c r="Y1254" s="11"/>
      <c r="Z1254" s="11"/>
      <c r="AA1254" s="11"/>
      <c r="AB1254" s="11"/>
      <c r="AC1254" s="11"/>
      <c r="AD1254" s="11"/>
      <c r="AE1254" s="11"/>
      <c r="AF1254" s="11"/>
      <c r="AG1254" s="11"/>
      <c r="AH1254" s="11"/>
      <c r="AI1254" s="11"/>
      <c r="AJ1254" s="11"/>
      <c r="AK1254" s="11"/>
      <c r="AL1254" s="11"/>
      <c r="AM1254" s="11"/>
      <c r="AN1254" s="11"/>
      <c r="AO1254" s="11"/>
      <c r="AP1254" s="22"/>
    </row>
    <row r="1255" spans="2:42">
      <c r="B1255" s="28" t="str">
        <f>J$1190</f>
        <v>Zn_ppm</v>
      </c>
      <c r="C1255" s="13">
        <f t="shared" ref="C1255:I1255" si="85">CORREL($J$11:$J$1168,C$11:C$1168)</f>
        <v>-4.7846095221957948E-3</v>
      </c>
      <c r="D1255" s="13">
        <f t="shared" si="85"/>
        <v>0.3777259154038356</v>
      </c>
      <c r="E1255" s="13">
        <f t="shared" si="85"/>
        <v>0.25659262976919639</v>
      </c>
      <c r="F1255" s="13">
        <f t="shared" si="85"/>
        <v>0.45751077045082245</v>
      </c>
      <c r="G1255" s="13">
        <f t="shared" si="85"/>
        <v>0.4901106638625915</v>
      </c>
      <c r="H1255" s="13">
        <f t="shared" si="85"/>
        <v>0.38000775636146999</v>
      </c>
      <c r="I1255" s="13">
        <f t="shared" si="85"/>
        <v>0.26831876856034709</v>
      </c>
      <c r="J1255" s="18"/>
      <c r="K1255" s="13"/>
      <c r="L1255" s="13"/>
      <c r="M1255" s="13"/>
      <c r="N1255" s="13"/>
      <c r="O1255" s="13"/>
      <c r="P1255" s="13"/>
      <c r="Q1255" s="13"/>
      <c r="R1255" s="13"/>
      <c r="S1255" s="13"/>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23"/>
    </row>
    <row r="1256" spans="2:42">
      <c r="B1256" s="27" t="str">
        <f>K$1190</f>
        <v>Ca</v>
      </c>
      <c r="C1256" s="11" t="e">
        <f t="shared" ref="C1256:J1256" si="86">CORREL($K$11:$K$1168,C$11:C$1168)</f>
        <v>#DIV/0!</v>
      </c>
      <c r="D1256" s="11" t="e">
        <f t="shared" si="86"/>
        <v>#DIV/0!</v>
      </c>
      <c r="E1256" s="11" t="e">
        <f t="shared" si="86"/>
        <v>#DIV/0!</v>
      </c>
      <c r="F1256" s="11" t="e">
        <f t="shared" si="86"/>
        <v>#DIV/0!</v>
      </c>
      <c r="G1256" s="11" t="e">
        <f t="shared" si="86"/>
        <v>#DIV/0!</v>
      </c>
      <c r="H1256" s="11" t="e">
        <f t="shared" si="86"/>
        <v>#DIV/0!</v>
      </c>
      <c r="I1256" s="11" t="e">
        <f t="shared" si="86"/>
        <v>#DIV/0!</v>
      </c>
      <c r="J1256" s="11" t="e">
        <f t="shared" si="86"/>
        <v>#DIV/0!</v>
      </c>
      <c r="K1256" s="14"/>
      <c r="L1256" s="11"/>
      <c r="M1256" s="11"/>
      <c r="N1256" s="11"/>
      <c r="O1256" s="11"/>
      <c r="P1256" s="11"/>
      <c r="Q1256" s="11"/>
      <c r="R1256" s="11"/>
      <c r="S1256" s="11"/>
      <c r="T1256" s="11"/>
      <c r="U1256" s="11"/>
      <c r="V1256" s="11"/>
      <c r="W1256" s="11"/>
      <c r="X1256" s="11"/>
      <c r="Y1256" s="11"/>
      <c r="Z1256" s="11"/>
      <c r="AA1256" s="11"/>
      <c r="AB1256" s="11"/>
      <c r="AC1256" s="11"/>
      <c r="AD1256" s="11"/>
      <c r="AE1256" s="11"/>
      <c r="AF1256" s="11"/>
      <c r="AG1256" s="11"/>
      <c r="AH1256" s="11"/>
      <c r="AI1256" s="11"/>
      <c r="AJ1256" s="11"/>
      <c r="AK1256" s="11"/>
      <c r="AL1256" s="11"/>
      <c r="AM1256" s="11"/>
      <c r="AN1256" s="11"/>
      <c r="AO1256" s="11"/>
      <c r="AP1256" s="22"/>
    </row>
    <row r="1257" spans="2:42">
      <c r="B1257" s="28" t="str">
        <f>L$1190</f>
        <v>Cd</v>
      </c>
      <c r="C1257" s="13" t="e">
        <f t="shared" ref="C1257:K1257" si="87">CORREL($L$11:$L$1168,C$11:C$1168)</f>
        <v>#DIV/0!</v>
      </c>
      <c r="D1257" s="13" t="e">
        <f t="shared" si="87"/>
        <v>#DIV/0!</v>
      </c>
      <c r="E1257" s="13" t="e">
        <f t="shared" si="87"/>
        <v>#DIV/0!</v>
      </c>
      <c r="F1257" s="13" t="e">
        <f t="shared" si="87"/>
        <v>#DIV/0!</v>
      </c>
      <c r="G1257" s="13" t="e">
        <f t="shared" si="87"/>
        <v>#DIV/0!</v>
      </c>
      <c r="H1257" s="13" t="e">
        <f t="shared" si="87"/>
        <v>#DIV/0!</v>
      </c>
      <c r="I1257" s="13" t="e">
        <f t="shared" si="87"/>
        <v>#DIV/0!</v>
      </c>
      <c r="J1257" s="13" t="e">
        <f t="shared" si="87"/>
        <v>#DIV/0!</v>
      </c>
      <c r="K1257" s="13" t="e">
        <f t="shared" si="87"/>
        <v>#DIV/0!</v>
      </c>
      <c r="L1257" s="18"/>
      <c r="M1257" s="13"/>
      <c r="N1257" s="13"/>
      <c r="O1257" s="13"/>
      <c r="P1257" s="13"/>
      <c r="Q1257" s="13"/>
      <c r="R1257" s="13"/>
      <c r="S1257" s="13"/>
      <c r="T1257" s="13"/>
      <c r="U1257" s="13"/>
      <c r="V1257" s="13"/>
      <c r="W1257" s="13"/>
      <c r="X1257" s="13"/>
      <c r="Y1257" s="13"/>
      <c r="Z1257" s="13"/>
      <c r="AA1257" s="13"/>
      <c r="AB1257" s="13"/>
      <c r="AC1257" s="13"/>
      <c r="AD1257" s="13"/>
      <c r="AE1257" s="13"/>
      <c r="AF1257" s="13"/>
      <c r="AG1257" s="13"/>
      <c r="AH1257" s="13"/>
      <c r="AI1257" s="13"/>
      <c r="AJ1257" s="13"/>
      <c r="AK1257" s="13"/>
      <c r="AL1257" s="13"/>
      <c r="AM1257" s="13"/>
      <c r="AN1257" s="13"/>
      <c r="AO1257" s="13"/>
      <c r="AP1257" s="23"/>
    </row>
    <row r="1258" spans="2:42">
      <c r="B1258" s="27" t="str">
        <f>M$1190</f>
        <v>Ce</v>
      </c>
      <c r="C1258" s="11" t="e">
        <f t="shared" ref="C1258:L1258" si="88">CORREL($M$11:$M$1168,C$11:C$1168)</f>
        <v>#DIV/0!</v>
      </c>
      <c r="D1258" s="11" t="e">
        <f t="shared" si="88"/>
        <v>#DIV/0!</v>
      </c>
      <c r="E1258" s="11" t="e">
        <f t="shared" si="88"/>
        <v>#DIV/0!</v>
      </c>
      <c r="F1258" s="11" t="e">
        <f t="shared" si="88"/>
        <v>#DIV/0!</v>
      </c>
      <c r="G1258" s="11" t="e">
        <f t="shared" si="88"/>
        <v>#DIV/0!</v>
      </c>
      <c r="H1258" s="11" t="e">
        <f t="shared" si="88"/>
        <v>#DIV/0!</v>
      </c>
      <c r="I1258" s="11" t="e">
        <f t="shared" si="88"/>
        <v>#DIV/0!</v>
      </c>
      <c r="J1258" s="11" t="e">
        <f t="shared" si="88"/>
        <v>#DIV/0!</v>
      </c>
      <c r="K1258" s="11" t="e">
        <f t="shared" si="88"/>
        <v>#DIV/0!</v>
      </c>
      <c r="L1258" s="11" t="e">
        <f t="shared" si="88"/>
        <v>#DIV/0!</v>
      </c>
      <c r="M1258" s="14"/>
      <c r="N1258" s="11"/>
      <c r="O1258" s="11"/>
      <c r="P1258" s="11"/>
      <c r="Q1258" s="11"/>
      <c r="R1258" s="11"/>
      <c r="S1258" s="11"/>
      <c r="T1258" s="11"/>
      <c r="U1258" s="11"/>
      <c r="V1258" s="11"/>
      <c r="W1258" s="11"/>
      <c r="X1258" s="11"/>
      <c r="Y1258" s="11"/>
      <c r="Z1258" s="11"/>
      <c r="AA1258" s="11"/>
      <c r="AB1258" s="11"/>
      <c r="AC1258" s="11"/>
      <c r="AD1258" s="11"/>
      <c r="AE1258" s="11"/>
      <c r="AF1258" s="11"/>
      <c r="AG1258" s="11"/>
      <c r="AH1258" s="11"/>
      <c r="AI1258" s="11"/>
      <c r="AJ1258" s="11"/>
      <c r="AK1258" s="11"/>
      <c r="AL1258" s="11"/>
      <c r="AM1258" s="11"/>
      <c r="AN1258" s="11"/>
      <c r="AO1258" s="11"/>
      <c r="AP1258" s="22"/>
    </row>
    <row r="1259" spans="2:42">
      <c r="B1259" s="28" t="str">
        <f>N$1190</f>
        <v>Co</v>
      </c>
      <c r="C1259" s="13" t="e">
        <f t="shared" ref="C1259:M1259" si="89">CORREL($N$11:$N$1168,C$11:C$1168)</f>
        <v>#DIV/0!</v>
      </c>
      <c r="D1259" s="13" t="e">
        <f t="shared" si="89"/>
        <v>#DIV/0!</v>
      </c>
      <c r="E1259" s="13" t="e">
        <f t="shared" si="89"/>
        <v>#DIV/0!</v>
      </c>
      <c r="F1259" s="13" t="e">
        <f t="shared" si="89"/>
        <v>#DIV/0!</v>
      </c>
      <c r="G1259" s="13" t="e">
        <f t="shared" si="89"/>
        <v>#DIV/0!</v>
      </c>
      <c r="H1259" s="13" t="e">
        <f t="shared" si="89"/>
        <v>#DIV/0!</v>
      </c>
      <c r="I1259" s="13" t="e">
        <f t="shared" si="89"/>
        <v>#DIV/0!</v>
      </c>
      <c r="J1259" s="13" t="e">
        <f t="shared" si="89"/>
        <v>#DIV/0!</v>
      </c>
      <c r="K1259" s="13" t="e">
        <f t="shared" si="89"/>
        <v>#DIV/0!</v>
      </c>
      <c r="L1259" s="13" t="e">
        <f t="shared" si="89"/>
        <v>#DIV/0!</v>
      </c>
      <c r="M1259" s="13" t="e">
        <f t="shared" si="89"/>
        <v>#DIV/0!</v>
      </c>
      <c r="N1259" s="18"/>
      <c r="O1259" s="13"/>
      <c r="P1259" s="13"/>
      <c r="Q1259" s="13"/>
      <c r="R1259" s="13"/>
      <c r="S1259" s="13"/>
      <c r="T1259" s="13"/>
      <c r="U1259" s="13"/>
      <c r="V1259" s="13"/>
      <c r="W1259" s="13"/>
      <c r="X1259" s="13"/>
      <c r="Y1259" s="13"/>
      <c r="Z1259" s="13"/>
      <c r="AA1259" s="13"/>
      <c r="AB1259" s="13"/>
      <c r="AC1259" s="13"/>
      <c r="AD1259" s="13"/>
      <c r="AE1259" s="13"/>
      <c r="AF1259" s="13"/>
      <c r="AG1259" s="13"/>
      <c r="AH1259" s="13"/>
      <c r="AI1259" s="13"/>
      <c r="AJ1259" s="13"/>
      <c r="AK1259" s="13"/>
      <c r="AL1259" s="13"/>
      <c r="AM1259" s="13"/>
      <c r="AN1259" s="13"/>
      <c r="AO1259" s="13"/>
      <c r="AP1259" s="23"/>
    </row>
    <row r="1260" spans="2:42">
      <c r="B1260" s="27" t="str">
        <f>O$1190</f>
        <v>Cr</v>
      </c>
      <c r="C1260" s="11" t="e">
        <f t="shared" ref="C1260:N1260" si="90">CORREL($O$11:$O$1168,C$11:C$1168)</f>
        <v>#DIV/0!</v>
      </c>
      <c r="D1260" s="11" t="e">
        <f t="shared" si="90"/>
        <v>#DIV/0!</v>
      </c>
      <c r="E1260" s="11" t="e">
        <f t="shared" si="90"/>
        <v>#DIV/0!</v>
      </c>
      <c r="F1260" s="11" t="e">
        <f t="shared" si="90"/>
        <v>#DIV/0!</v>
      </c>
      <c r="G1260" s="11" t="e">
        <f t="shared" si="90"/>
        <v>#DIV/0!</v>
      </c>
      <c r="H1260" s="11" t="e">
        <f t="shared" si="90"/>
        <v>#DIV/0!</v>
      </c>
      <c r="I1260" s="11" t="e">
        <f t="shared" si="90"/>
        <v>#DIV/0!</v>
      </c>
      <c r="J1260" s="11" t="e">
        <f t="shared" si="90"/>
        <v>#DIV/0!</v>
      </c>
      <c r="K1260" s="11" t="e">
        <f t="shared" si="90"/>
        <v>#DIV/0!</v>
      </c>
      <c r="L1260" s="11" t="e">
        <f t="shared" si="90"/>
        <v>#DIV/0!</v>
      </c>
      <c r="M1260" s="11" t="e">
        <f t="shared" si="90"/>
        <v>#DIV/0!</v>
      </c>
      <c r="N1260" s="11" t="e">
        <f t="shared" si="90"/>
        <v>#DIV/0!</v>
      </c>
      <c r="O1260" s="14"/>
      <c r="P1260" s="11"/>
      <c r="Q1260" s="11"/>
      <c r="R1260" s="11"/>
      <c r="S1260" s="11"/>
      <c r="T1260" s="11"/>
      <c r="U1260" s="11"/>
      <c r="V1260" s="11"/>
      <c r="W1260" s="11"/>
      <c r="X1260" s="11"/>
      <c r="Y1260" s="11"/>
      <c r="Z1260" s="11"/>
      <c r="AA1260" s="11"/>
      <c r="AB1260" s="11"/>
      <c r="AC1260" s="11"/>
      <c r="AD1260" s="11"/>
      <c r="AE1260" s="11"/>
      <c r="AF1260" s="11"/>
      <c r="AG1260" s="11"/>
      <c r="AH1260" s="11"/>
      <c r="AI1260" s="11"/>
      <c r="AJ1260" s="11"/>
      <c r="AK1260" s="11"/>
      <c r="AL1260" s="11"/>
      <c r="AM1260" s="11"/>
      <c r="AN1260" s="11"/>
      <c r="AO1260" s="11"/>
      <c r="AP1260" s="22"/>
    </row>
    <row r="1261" spans="2:42">
      <c r="B1261" s="28" t="str">
        <f>P$1190</f>
        <v>Cs</v>
      </c>
      <c r="C1261" s="13" t="e">
        <f t="shared" ref="C1261:O1261" si="91">CORREL($P$11:$P$1168,C$11:C$1168)</f>
        <v>#DIV/0!</v>
      </c>
      <c r="D1261" s="13" t="e">
        <f t="shared" si="91"/>
        <v>#DIV/0!</v>
      </c>
      <c r="E1261" s="13" t="e">
        <f t="shared" si="91"/>
        <v>#DIV/0!</v>
      </c>
      <c r="F1261" s="13" t="e">
        <f t="shared" si="91"/>
        <v>#DIV/0!</v>
      </c>
      <c r="G1261" s="13" t="e">
        <f t="shared" si="91"/>
        <v>#DIV/0!</v>
      </c>
      <c r="H1261" s="13" t="e">
        <f t="shared" si="91"/>
        <v>#DIV/0!</v>
      </c>
      <c r="I1261" s="13" t="e">
        <f t="shared" si="91"/>
        <v>#DIV/0!</v>
      </c>
      <c r="J1261" s="13" t="e">
        <f t="shared" si="91"/>
        <v>#DIV/0!</v>
      </c>
      <c r="K1261" s="13" t="e">
        <f t="shared" si="91"/>
        <v>#DIV/0!</v>
      </c>
      <c r="L1261" s="13" t="e">
        <f t="shared" si="91"/>
        <v>#DIV/0!</v>
      </c>
      <c r="M1261" s="13" t="e">
        <f t="shared" si="91"/>
        <v>#DIV/0!</v>
      </c>
      <c r="N1261" s="13" t="e">
        <f t="shared" si="91"/>
        <v>#DIV/0!</v>
      </c>
      <c r="O1261" s="13" t="e">
        <f t="shared" si="91"/>
        <v>#DIV/0!</v>
      </c>
      <c r="P1261" s="18"/>
      <c r="Q1261" s="13"/>
      <c r="R1261" s="13"/>
      <c r="S1261" s="13"/>
      <c r="T1261" s="13"/>
      <c r="U1261" s="13"/>
      <c r="V1261" s="13"/>
      <c r="W1261" s="13"/>
      <c r="X1261" s="13"/>
      <c r="Y1261" s="13"/>
      <c r="Z1261" s="13"/>
      <c r="AA1261" s="13"/>
      <c r="AB1261" s="13"/>
      <c r="AC1261" s="13"/>
      <c r="AD1261" s="13"/>
      <c r="AE1261" s="13"/>
      <c r="AF1261" s="13"/>
      <c r="AG1261" s="13"/>
      <c r="AH1261" s="13"/>
      <c r="AI1261" s="13"/>
      <c r="AJ1261" s="13"/>
      <c r="AK1261" s="13"/>
      <c r="AL1261" s="13"/>
      <c r="AM1261" s="13"/>
      <c r="AN1261" s="13"/>
      <c r="AO1261" s="13"/>
      <c r="AP1261" s="23"/>
    </row>
    <row r="1262" spans="2:42">
      <c r="B1262" s="27" t="str">
        <f>Q$1190</f>
        <v>Cu</v>
      </c>
      <c r="C1262" s="11" t="e">
        <f t="shared" ref="C1262:P1262" si="92">CORREL($Q$11:$Q$1168,C$11:C$1168)</f>
        <v>#DIV/0!</v>
      </c>
      <c r="D1262" s="11" t="e">
        <f t="shared" si="92"/>
        <v>#DIV/0!</v>
      </c>
      <c r="E1262" s="11" t="e">
        <f t="shared" si="92"/>
        <v>#DIV/0!</v>
      </c>
      <c r="F1262" s="11" t="e">
        <f t="shared" si="92"/>
        <v>#DIV/0!</v>
      </c>
      <c r="G1262" s="11" t="e">
        <f t="shared" si="92"/>
        <v>#DIV/0!</v>
      </c>
      <c r="H1262" s="11" t="e">
        <f t="shared" si="92"/>
        <v>#DIV/0!</v>
      </c>
      <c r="I1262" s="11" t="e">
        <f t="shared" si="92"/>
        <v>#DIV/0!</v>
      </c>
      <c r="J1262" s="11" t="e">
        <f t="shared" si="92"/>
        <v>#DIV/0!</v>
      </c>
      <c r="K1262" s="11" t="e">
        <f t="shared" si="92"/>
        <v>#DIV/0!</v>
      </c>
      <c r="L1262" s="11" t="e">
        <f t="shared" si="92"/>
        <v>#DIV/0!</v>
      </c>
      <c r="M1262" s="11" t="e">
        <f t="shared" si="92"/>
        <v>#DIV/0!</v>
      </c>
      <c r="N1262" s="11" t="e">
        <f t="shared" si="92"/>
        <v>#DIV/0!</v>
      </c>
      <c r="O1262" s="11" t="e">
        <f t="shared" si="92"/>
        <v>#DIV/0!</v>
      </c>
      <c r="P1262" s="11" t="e">
        <f t="shared" si="92"/>
        <v>#DIV/0!</v>
      </c>
      <c r="Q1262" s="14"/>
      <c r="R1262" s="11"/>
      <c r="S1262" s="11"/>
      <c r="T1262" s="11"/>
      <c r="U1262" s="11"/>
      <c r="V1262" s="11"/>
      <c r="W1262" s="11"/>
      <c r="X1262" s="11"/>
      <c r="Y1262" s="11"/>
      <c r="Z1262" s="11"/>
      <c r="AA1262" s="11"/>
      <c r="AB1262" s="11"/>
      <c r="AC1262" s="11"/>
      <c r="AD1262" s="11"/>
      <c r="AE1262" s="11"/>
      <c r="AF1262" s="11"/>
      <c r="AG1262" s="11"/>
      <c r="AH1262" s="11"/>
      <c r="AI1262" s="11"/>
      <c r="AJ1262" s="11"/>
      <c r="AK1262" s="11"/>
      <c r="AL1262" s="11"/>
      <c r="AM1262" s="11"/>
      <c r="AN1262" s="11"/>
      <c r="AO1262" s="11"/>
      <c r="AP1262" s="22"/>
    </row>
    <row r="1263" spans="2:42">
      <c r="B1263" s="28" t="str">
        <f>R$1190</f>
        <v>Fe</v>
      </c>
      <c r="C1263" s="13" t="e">
        <f t="shared" ref="C1263:Q1263" si="93">CORREL($R$11:$R$1168,C$11:C$1168)</f>
        <v>#DIV/0!</v>
      </c>
      <c r="D1263" s="13" t="e">
        <f t="shared" si="93"/>
        <v>#DIV/0!</v>
      </c>
      <c r="E1263" s="13" t="e">
        <f t="shared" si="93"/>
        <v>#DIV/0!</v>
      </c>
      <c r="F1263" s="13" t="e">
        <f t="shared" si="93"/>
        <v>#DIV/0!</v>
      </c>
      <c r="G1263" s="13" t="e">
        <f t="shared" si="93"/>
        <v>#DIV/0!</v>
      </c>
      <c r="H1263" s="13" t="e">
        <f t="shared" si="93"/>
        <v>#DIV/0!</v>
      </c>
      <c r="I1263" s="13" t="e">
        <f t="shared" si="93"/>
        <v>#DIV/0!</v>
      </c>
      <c r="J1263" s="13" t="e">
        <f t="shared" si="93"/>
        <v>#DIV/0!</v>
      </c>
      <c r="K1263" s="13" t="e">
        <f t="shared" si="93"/>
        <v>#DIV/0!</v>
      </c>
      <c r="L1263" s="13" t="e">
        <f t="shared" si="93"/>
        <v>#DIV/0!</v>
      </c>
      <c r="M1263" s="13" t="e">
        <f t="shared" si="93"/>
        <v>#DIV/0!</v>
      </c>
      <c r="N1263" s="13" t="e">
        <f t="shared" si="93"/>
        <v>#DIV/0!</v>
      </c>
      <c r="O1263" s="13" t="e">
        <f t="shared" si="93"/>
        <v>#DIV/0!</v>
      </c>
      <c r="P1263" s="13" t="e">
        <f t="shared" si="93"/>
        <v>#DIV/0!</v>
      </c>
      <c r="Q1263" s="13" t="e">
        <f t="shared" si="93"/>
        <v>#DIV/0!</v>
      </c>
      <c r="R1263" s="18"/>
      <c r="S1263" s="13"/>
      <c r="T1263" s="13"/>
      <c r="U1263" s="13"/>
      <c r="V1263" s="13"/>
      <c r="W1263" s="13"/>
      <c r="X1263" s="13"/>
      <c r="Y1263" s="13"/>
      <c r="Z1263" s="13"/>
      <c r="AA1263" s="13"/>
      <c r="AB1263" s="13"/>
      <c r="AC1263" s="13"/>
      <c r="AD1263" s="13"/>
      <c r="AE1263" s="13"/>
      <c r="AF1263" s="13"/>
      <c r="AG1263" s="13"/>
      <c r="AH1263" s="13"/>
      <c r="AI1263" s="13"/>
      <c r="AJ1263" s="13"/>
      <c r="AK1263" s="13"/>
      <c r="AL1263" s="13"/>
      <c r="AM1263" s="13"/>
      <c r="AN1263" s="13"/>
      <c r="AO1263" s="13"/>
      <c r="AP1263" s="23"/>
    </row>
    <row r="1264" spans="2:42">
      <c r="B1264" s="27" t="str">
        <f>S$1190</f>
        <v>Ga</v>
      </c>
      <c r="C1264" s="11" t="e">
        <f t="shared" ref="C1264:R1264" si="94">CORREL($S$11:$S$1168,C$11:C$1168)</f>
        <v>#DIV/0!</v>
      </c>
      <c r="D1264" s="11" t="e">
        <f t="shared" si="94"/>
        <v>#DIV/0!</v>
      </c>
      <c r="E1264" s="11" t="e">
        <f t="shared" si="94"/>
        <v>#DIV/0!</v>
      </c>
      <c r="F1264" s="11" t="e">
        <f t="shared" si="94"/>
        <v>#DIV/0!</v>
      </c>
      <c r="G1264" s="11" t="e">
        <f t="shared" si="94"/>
        <v>#DIV/0!</v>
      </c>
      <c r="H1264" s="11" t="e">
        <f t="shared" si="94"/>
        <v>#DIV/0!</v>
      </c>
      <c r="I1264" s="11" t="e">
        <f t="shared" si="94"/>
        <v>#DIV/0!</v>
      </c>
      <c r="J1264" s="11" t="e">
        <f t="shared" si="94"/>
        <v>#DIV/0!</v>
      </c>
      <c r="K1264" s="11" t="e">
        <f t="shared" si="94"/>
        <v>#DIV/0!</v>
      </c>
      <c r="L1264" s="11" t="e">
        <f t="shared" si="94"/>
        <v>#DIV/0!</v>
      </c>
      <c r="M1264" s="11" t="e">
        <f t="shared" si="94"/>
        <v>#DIV/0!</v>
      </c>
      <c r="N1264" s="11" t="e">
        <f t="shared" si="94"/>
        <v>#DIV/0!</v>
      </c>
      <c r="O1264" s="11" t="e">
        <f t="shared" si="94"/>
        <v>#DIV/0!</v>
      </c>
      <c r="P1264" s="11" t="e">
        <f t="shared" si="94"/>
        <v>#DIV/0!</v>
      </c>
      <c r="Q1264" s="11" t="e">
        <f t="shared" si="94"/>
        <v>#DIV/0!</v>
      </c>
      <c r="R1264" s="11" t="e">
        <f t="shared" si="94"/>
        <v>#DIV/0!</v>
      </c>
      <c r="S1264" s="14"/>
      <c r="T1264" s="11"/>
      <c r="U1264" s="11"/>
      <c r="V1264" s="11"/>
      <c r="W1264" s="11"/>
      <c r="X1264" s="11"/>
      <c r="Y1264" s="11"/>
      <c r="Z1264" s="11"/>
      <c r="AA1264" s="11"/>
      <c r="AB1264" s="11"/>
      <c r="AC1264" s="11"/>
      <c r="AD1264" s="11"/>
      <c r="AE1264" s="11"/>
      <c r="AF1264" s="11"/>
      <c r="AG1264" s="11"/>
      <c r="AH1264" s="11"/>
      <c r="AI1264" s="11"/>
      <c r="AJ1264" s="11"/>
      <c r="AK1264" s="11"/>
      <c r="AL1264" s="11"/>
      <c r="AM1264" s="11"/>
      <c r="AN1264" s="11"/>
      <c r="AO1264" s="11"/>
      <c r="AP1264" s="22"/>
    </row>
    <row r="1265" spans="2:42">
      <c r="B1265" s="28" t="str">
        <f>T$1190</f>
        <v>Ge</v>
      </c>
      <c r="C1265" s="13" t="e">
        <f t="shared" ref="C1265:S1265" si="95">CORREL($T$11:$T$1168,C$11:C$1168)</f>
        <v>#DIV/0!</v>
      </c>
      <c r="D1265" s="13" t="e">
        <f t="shared" si="95"/>
        <v>#DIV/0!</v>
      </c>
      <c r="E1265" s="13" t="e">
        <f t="shared" si="95"/>
        <v>#DIV/0!</v>
      </c>
      <c r="F1265" s="13" t="e">
        <f t="shared" si="95"/>
        <v>#DIV/0!</v>
      </c>
      <c r="G1265" s="13" t="e">
        <f t="shared" si="95"/>
        <v>#DIV/0!</v>
      </c>
      <c r="H1265" s="13" t="e">
        <f t="shared" si="95"/>
        <v>#DIV/0!</v>
      </c>
      <c r="I1265" s="13" t="e">
        <f t="shared" si="95"/>
        <v>#DIV/0!</v>
      </c>
      <c r="J1265" s="13" t="e">
        <f t="shared" si="95"/>
        <v>#DIV/0!</v>
      </c>
      <c r="K1265" s="13" t="e">
        <f t="shared" si="95"/>
        <v>#DIV/0!</v>
      </c>
      <c r="L1265" s="13" t="e">
        <f t="shared" si="95"/>
        <v>#DIV/0!</v>
      </c>
      <c r="M1265" s="13" t="e">
        <f t="shared" si="95"/>
        <v>#DIV/0!</v>
      </c>
      <c r="N1265" s="13" t="e">
        <f t="shared" si="95"/>
        <v>#DIV/0!</v>
      </c>
      <c r="O1265" s="13" t="e">
        <f t="shared" si="95"/>
        <v>#DIV/0!</v>
      </c>
      <c r="P1265" s="13" t="e">
        <f t="shared" si="95"/>
        <v>#DIV/0!</v>
      </c>
      <c r="Q1265" s="13" t="e">
        <f t="shared" si="95"/>
        <v>#DIV/0!</v>
      </c>
      <c r="R1265" s="13" t="e">
        <f t="shared" si="95"/>
        <v>#DIV/0!</v>
      </c>
      <c r="S1265" s="13" t="e">
        <f t="shared" si="95"/>
        <v>#DIV/0!</v>
      </c>
      <c r="T1265" s="18"/>
      <c r="U1265" s="13"/>
      <c r="V1265" s="13"/>
      <c r="W1265" s="13"/>
      <c r="X1265" s="13"/>
      <c r="Y1265" s="13"/>
      <c r="Z1265" s="13"/>
      <c r="AA1265" s="13"/>
      <c r="AB1265" s="13"/>
      <c r="AC1265" s="13"/>
      <c r="AD1265" s="13"/>
      <c r="AE1265" s="13"/>
      <c r="AF1265" s="13"/>
      <c r="AG1265" s="13"/>
      <c r="AH1265" s="13"/>
      <c r="AI1265" s="13"/>
      <c r="AJ1265" s="13"/>
      <c r="AK1265" s="13"/>
      <c r="AL1265" s="13"/>
      <c r="AM1265" s="13"/>
      <c r="AN1265" s="13"/>
      <c r="AO1265" s="13"/>
      <c r="AP1265" s="23"/>
    </row>
    <row r="1266" spans="2:42">
      <c r="B1266" s="27" t="str">
        <f>U$1190</f>
        <v>Hf</v>
      </c>
      <c r="C1266" s="11" t="e">
        <f t="shared" ref="C1266:T1266" si="96">CORREL($U$11:$U$1168,C$11:C$1168)</f>
        <v>#DIV/0!</v>
      </c>
      <c r="D1266" s="11" t="e">
        <f t="shared" si="96"/>
        <v>#DIV/0!</v>
      </c>
      <c r="E1266" s="11" t="e">
        <f t="shared" si="96"/>
        <v>#DIV/0!</v>
      </c>
      <c r="F1266" s="11" t="e">
        <f t="shared" si="96"/>
        <v>#DIV/0!</v>
      </c>
      <c r="G1266" s="11" t="e">
        <f t="shared" si="96"/>
        <v>#DIV/0!</v>
      </c>
      <c r="H1266" s="11" t="e">
        <f t="shared" si="96"/>
        <v>#DIV/0!</v>
      </c>
      <c r="I1266" s="11" t="e">
        <f t="shared" si="96"/>
        <v>#DIV/0!</v>
      </c>
      <c r="J1266" s="11" t="e">
        <f t="shared" si="96"/>
        <v>#DIV/0!</v>
      </c>
      <c r="K1266" s="11" t="e">
        <f t="shared" si="96"/>
        <v>#DIV/0!</v>
      </c>
      <c r="L1266" s="11" t="e">
        <f t="shared" si="96"/>
        <v>#DIV/0!</v>
      </c>
      <c r="M1266" s="11" t="e">
        <f t="shared" si="96"/>
        <v>#DIV/0!</v>
      </c>
      <c r="N1266" s="11" t="e">
        <f t="shared" si="96"/>
        <v>#DIV/0!</v>
      </c>
      <c r="O1266" s="11" t="e">
        <f t="shared" si="96"/>
        <v>#DIV/0!</v>
      </c>
      <c r="P1266" s="11" t="e">
        <f t="shared" si="96"/>
        <v>#DIV/0!</v>
      </c>
      <c r="Q1266" s="11" t="e">
        <f t="shared" si="96"/>
        <v>#DIV/0!</v>
      </c>
      <c r="R1266" s="11" t="e">
        <f t="shared" si="96"/>
        <v>#DIV/0!</v>
      </c>
      <c r="S1266" s="11" t="e">
        <f t="shared" si="96"/>
        <v>#DIV/0!</v>
      </c>
      <c r="T1266" s="11" t="e">
        <f t="shared" si="96"/>
        <v>#DIV/0!</v>
      </c>
      <c r="U1266" s="14"/>
      <c r="V1266" s="11"/>
      <c r="W1266" s="11"/>
      <c r="X1266" s="11"/>
      <c r="Y1266" s="11"/>
      <c r="Z1266" s="11"/>
      <c r="AA1266" s="11"/>
      <c r="AB1266" s="11"/>
      <c r="AC1266" s="11"/>
      <c r="AD1266" s="11"/>
      <c r="AE1266" s="11"/>
      <c r="AF1266" s="11"/>
      <c r="AG1266" s="11"/>
      <c r="AH1266" s="11"/>
      <c r="AI1266" s="11"/>
      <c r="AJ1266" s="11"/>
      <c r="AK1266" s="11"/>
      <c r="AL1266" s="11"/>
      <c r="AM1266" s="11"/>
      <c r="AN1266" s="11"/>
      <c r="AO1266" s="11"/>
      <c r="AP1266" s="22"/>
    </row>
    <row r="1267" spans="2:42">
      <c r="B1267" s="28" t="str">
        <f>V$1190</f>
        <v>Hg</v>
      </c>
      <c r="C1267" s="13" t="e">
        <f t="shared" ref="C1267:U1267" si="97">CORREL($V$11:$V$1168,C$11:C$1168)</f>
        <v>#DIV/0!</v>
      </c>
      <c r="D1267" s="13" t="e">
        <f t="shared" si="97"/>
        <v>#DIV/0!</v>
      </c>
      <c r="E1267" s="13" t="e">
        <f t="shared" si="97"/>
        <v>#DIV/0!</v>
      </c>
      <c r="F1267" s="13" t="e">
        <f t="shared" si="97"/>
        <v>#DIV/0!</v>
      </c>
      <c r="G1267" s="13" t="e">
        <f t="shared" si="97"/>
        <v>#DIV/0!</v>
      </c>
      <c r="H1267" s="13" t="e">
        <f t="shared" si="97"/>
        <v>#DIV/0!</v>
      </c>
      <c r="I1267" s="13" t="e">
        <f t="shared" si="97"/>
        <v>#DIV/0!</v>
      </c>
      <c r="J1267" s="13" t="e">
        <f t="shared" si="97"/>
        <v>#DIV/0!</v>
      </c>
      <c r="K1267" s="13" t="e">
        <f t="shared" si="97"/>
        <v>#DIV/0!</v>
      </c>
      <c r="L1267" s="13" t="e">
        <f t="shared" si="97"/>
        <v>#DIV/0!</v>
      </c>
      <c r="M1267" s="13" t="e">
        <f t="shared" si="97"/>
        <v>#DIV/0!</v>
      </c>
      <c r="N1267" s="13" t="e">
        <f t="shared" si="97"/>
        <v>#DIV/0!</v>
      </c>
      <c r="O1267" s="13" t="e">
        <f t="shared" si="97"/>
        <v>#DIV/0!</v>
      </c>
      <c r="P1267" s="13" t="e">
        <f t="shared" si="97"/>
        <v>#DIV/0!</v>
      </c>
      <c r="Q1267" s="13" t="e">
        <f t="shared" si="97"/>
        <v>#DIV/0!</v>
      </c>
      <c r="R1267" s="13" t="e">
        <f t="shared" si="97"/>
        <v>#DIV/0!</v>
      </c>
      <c r="S1267" s="13" t="e">
        <f t="shared" si="97"/>
        <v>#DIV/0!</v>
      </c>
      <c r="T1267" s="13" t="e">
        <f t="shared" si="97"/>
        <v>#DIV/0!</v>
      </c>
      <c r="U1267" s="13" t="e">
        <f t="shared" si="97"/>
        <v>#DIV/0!</v>
      </c>
      <c r="V1267" s="18"/>
      <c r="W1267" s="13"/>
      <c r="X1267" s="13"/>
      <c r="Y1267" s="13"/>
      <c r="Z1267" s="13"/>
      <c r="AA1267" s="13"/>
      <c r="AB1267" s="13"/>
      <c r="AC1267" s="13"/>
      <c r="AD1267" s="13"/>
      <c r="AE1267" s="13"/>
      <c r="AF1267" s="13"/>
      <c r="AG1267" s="13"/>
      <c r="AH1267" s="13"/>
      <c r="AI1267" s="13"/>
      <c r="AJ1267" s="13"/>
      <c r="AK1267" s="13"/>
      <c r="AL1267" s="13"/>
      <c r="AM1267" s="13"/>
      <c r="AN1267" s="13"/>
      <c r="AO1267" s="13"/>
      <c r="AP1267" s="23"/>
    </row>
    <row r="1268" spans="2:42">
      <c r="B1268" s="27" t="str">
        <f>W$1190</f>
        <v>In</v>
      </c>
      <c r="C1268" s="11" t="e">
        <f t="shared" ref="C1268:V1268" si="98">CORREL($W$11:$W$1168,C$11:C$1168)</f>
        <v>#DIV/0!</v>
      </c>
      <c r="D1268" s="11" t="e">
        <f t="shared" si="98"/>
        <v>#DIV/0!</v>
      </c>
      <c r="E1268" s="11" t="e">
        <f t="shared" si="98"/>
        <v>#DIV/0!</v>
      </c>
      <c r="F1268" s="11" t="e">
        <f t="shared" si="98"/>
        <v>#DIV/0!</v>
      </c>
      <c r="G1268" s="11" t="e">
        <f t="shared" si="98"/>
        <v>#DIV/0!</v>
      </c>
      <c r="H1268" s="11" t="e">
        <f t="shared" si="98"/>
        <v>#DIV/0!</v>
      </c>
      <c r="I1268" s="11" t="e">
        <f t="shared" si="98"/>
        <v>#DIV/0!</v>
      </c>
      <c r="J1268" s="11" t="e">
        <f t="shared" si="98"/>
        <v>#DIV/0!</v>
      </c>
      <c r="K1268" s="11" t="e">
        <f t="shared" si="98"/>
        <v>#DIV/0!</v>
      </c>
      <c r="L1268" s="11" t="e">
        <f t="shared" si="98"/>
        <v>#DIV/0!</v>
      </c>
      <c r="M1268" s="11" t="e">
        <f t="shared" si="98"/>
        <v>#DIV/0!</v>
      </c>
      <c r="N1268" s="11" t="e">
        <f t="shared" si="98"/>
        <v>#DIV/0!</v>
      </c>
      <c r="O1268" s="11" t="e">
        <f t="shared" si="98"/>
        <v>#DIV/0!</v>
      </c>
      <c r="P1268" s="11" t="e">
        <f t="shared" si="98"/>
        <v>#DIV/0!</v>
      </c>
      <c r="Q1268" s="11" t="e">
        <f t="shared" si="98"/>
        <v>#DIV/0!</v>
      </c>
      <c r="R1268" s="11" t="e">
        <f t="shared" si="98"/>
        <v>#DIV/0!</v>
      </c>
      <c r="S1268" s="11" t="e">
        <f t="shared" si="98"/>
        <v>#DIV/0!</v>
      </c>
      <c r="T1268" s="11" t="e">
        <f t="shared" si="98"/>
        <v>#DIV/0!</v>
      </c>
      <c r="U1268" s="11" t="e">
        <f t="shared" si="98"/>
        <v>#DIV/0!</v>
      </c>
      <c r="V1268" s="11" t="e">
        <f t="shared" si="98"/>
        <v>#DIV/0!</v>
      </c>
      <c r="W1268" s="14"/>
      <c r="X1268" s="11"/>
      <c r="Y1268" s="11"/>
      <c r="Z1268" s="11"/>
      <c r="AA1268" s="11"/>
      <c r="AB1268" s="11"/>
      <c r="AC1268" s="11"/>
      <c r="AD1268" s="11"/>
      <c r="AE1268" s="11"/>
      <c r="AF1268" s="11"/>
      <c r="AG1268" s="11"/>
      <c r="AH1268" s="11"/>
      <c r="AI1268" s="11"/>
      <c r="AJ1268" s="11"/>
      <c r="AK1268" s="11"/>
      <c r="AL1268" s="11"/>
      <c r="AM1268" s="11"/>
      <c r="AN1268" s="11"/>
      <c r="AO1268" s="11"/>
      <c r="AP1268" s="22"/>
    </row>
    <row r="1269" spans="2:42">
      <c r="B1269" s="28" t="str">
        <f>X$1190</f>
        <v>K</v>
      </c>
      <c r="C1269" s="13" t="e">
        <f t="shared" ref="C1269:W1269" si="99">CORREL($X$11:$X$1168,C$11:C$1168)</f>
        <v>#DIV/0!</v>
      </c>
      <c r="D1269" s="13" t="e">
        <f t="shared" si="99"/>
        <v>#DIV/0!</v>
      </c>
      <c r="E1269" s="13" t="e">
        <f t="shared" si="99"/>
        <v>#DIV/0!</v>
      </c>
      <c r="F1269" s="13" t="e">
        <f t="shared" si="99"/>
        <v>#DIV/0!</v>
      </c>
      <c r="G1269" s="13" t="e">
        <f t="shared" si="99"/>
        <v>#DIV/0!</v>
      </c>
      <c r="H1269" s="13" t="e">
        <f t="shared" si="99"/>
        <v>#DIV/0!</v>
      </c>
      <c r="I1269" s="13" t="e">
        <f t="shared" si="99"/>
        <v>#DIV/0!</v>
      </c>
      <c r="J1269" s="13" t="e">
        <f t="shared" si="99"/>
        <v>#DIV/0!</v>
      </c>
      <c r="K1269" s="13" t="e">
        <f t="shared" si="99"/>
        <v>#DIV/0!</v>
      </c>
      <c r="L1269" s="13" t="e">
        <f t="shared" si="99"/>
        <v>#DIV/0!</v>
      </c>
      <c r="M1269" s="13" t="e">
        <f t="shared" si="99"/>
        <v>#DIV/0!</v>
      </c>
      <c r="N1269" s="13" t="e">
        <f t="shared" si="99"/>
        <v>#DIV/0!</v>
      </c>
      <c r="O1269" s="13" t="e">
        <f t="shared" si="99"/>
        <v>#DIV/0!</v>
      </c>
      <c r="P1269" s="13" t="e">
        <f t="shared" si="99"/>
        <v>#DIV/0!</v>
      </c>
      <c r="Q1269" s="13" t="e">
        <f t="shared" si="99"/>
        <v>#DIV/0!</v>
      </c>
      <c r="R1269" s="13" t="e">
        <f t="shared" si="99"/>
        <v>#DIV/0!</v>
      </c>
      <c r="S1269" s="13" t="e">
        <f t="shared" si="99"/>
        <v>#DIV/0!</v>
      </c>
      <c r="T1269" s="13" t="e">
        <f t="shared" si="99"/>
        <v>#DIV/0!</v>
      </c>
      <c r="U1269" s="13" t="e">
        <f t="shared" si="99"/>
        <v>#DIV/0!</v>
      </c>
      <c r="V1269" s="13" t="e">
        <f t="shared" si="99"/>
        <v>#DIV/0!</v>
      </c>
      <c r="W1269" s="13" t="e">
        <f t="shared" si="99"/>
        <v>#DIV/0!</v>
      </c>
      <c r="X1269" s="18"/>
      <c r="Y1269" s="13"/>
      <c r="Z1269" s="13"/>
      <c r="AA1269" s="13"/>
      <c r="AB1269" s="13"/>
      <c r="AC1269" s="13"/>
      <c r="AD1269" s="13"/>
      <c r="AE1269" s="13"/>
      <c r="AF1269" s="13"/>
      <c r="AG1269" s="13"/>
      <c r="AH1269" s="13"/>
      <c r="AI1269" s="13"/>
      <c r="AJ1269" s="13"/>
      <c r="AK1269" s="13"/>
      <c r="AL1269" s="13"/>
      <c r="AM1269" s="13"/>
      <c r="AN1269" s="13"/>
      <c r="AO1269" s="13"/>
      <c r="AP1269" s="23"/>
    </row>
    <row r="1270" spans="2:42">
      <c r="B1270" s="27" t="str">
        <f>Y$1190</f>
        <v>La</v>
      </c>
      <c r="C1270" s="11" t="e">
        <f t="shared" ref="C1270:X1270" si="100">CORREL($Y$11:$Y$1168,C$11:C$1168)</f>
        <v>#DIV/0!</v>
      </c>
      <c r="D1270" s="11" t="e">
        <f t="shared" si="100"/>
        <v>#DIV/0!</v>
      </c>
      <c r="E1270" s="11" t="e">
        <f t="shared" si="100"/>
        <v>#DIV/0!</v>
      </c>
      <c r="F1270" s="11" t="e">
        <f t="shared" si="100"/>
        <v>#DIV/0!</v>
      </c>
      <c r="G1270" s="11" t="e">
        <f t="shared" si="100"/>
        <v>#DIV/0!</v>
      </c>
      <c r="H1270" s="11" t="e">
        <f t="shared" si="100"/>
        <v>#DIV/0!</v>
      </c>
      <c r="I1270" s="11" t="e">
        <f t="shared" si="100"/>
        <v>#DIV/0!</v>
      </c>
      <c r="J1270" s="11" t="e">
        <f t="shared" si="100"/>
        <v>#DIV/0!</v>
      </c>
      <c r="K1270" s="11" t="e">
        <f t="shared" si="100"/>
        <v>#DIV/0!</v>
      </c>
      <c r="L1270" s="11" t="e">
        <f t="shared" si="100"/>
        <v>#DIV/0!</v>
      </c>
      <c r="M1270" s="11" t="e">
        <f t="shared" si="100"/>
        <v>#DIV/0!</v>
      </c>
      <c r="N1270" s="11" t="e">
        <f t="shared" si="100"/>
        <v>#DIV/0!</v>
      </c>
      <c r="O1270" s="11" t="e">
        <f t="shared" si="100"/>
        <v>#DIV/0!</v>
      </c>
      <c r="P1270" s="11" t="e">
        <f t="shared" si="100"/>
        <v>#DIV/0!</v>
      </c>
      <c r="Q1270" s="11" t="e">
        <f t="shared" si="100"/>
        <v>#DIV/0!</v>
      </c>
      <c r="R1270" s="11" t="e">
        <f t="shared" si="100"/>
        <v>#DIV/0!</v>
      </c>
      <c r="S1270" s="11" t="e">
        <f t="shared" si="100"/>
        <v>#DIV/0!</v>
      </c>
      <c r="T1270" s="11" t="e">
        <f t="shared" si="100"/>
        <v>#DIV/0!</v>
      </c>
      <c r="U1270" s="11" t="e">
        <f t="shared" si="100"/>
        <v>#DIV/0!</v>
      </c>
      <c r="V1270" s="11" t="e">
        <f t="shared" si="100"/>
        <v>#DIV/0!</v>
      </c>
      <c r="W1270" s="11" t="e">
        <f t="shared" si="100"/>
        <v>#DIV/0!</v>
      </c>
      <c r="X1270" s="11" t="e">
        <f t="shared" si="100"/>
        <v>#DIV/0!</v>
      </c>
      <c r="Y1270" s="14"/>
      <c r="Z1270" s="11"/>
      <c r="AA1270" s="11"/>
      <c r="AB1270" s="11"/>
      <c r="AC1270" s="11"/>
      <c r="AD1270" s="11"/>
      <c r="AE1270" s="11"/>
      <c r="AF1270" s="11"/>
      <c r="AG1270" s="11"/>
      <c r="AH1270" s="11"/>
      <c r="AI1270" s="11"/>
      <c r="AJ1270" s="11"/>
      <c r="AK1270" s="11"/>
      <c r="AL1270" s="11"/>
      <c r="AM1270" s="11"/>
      <c r="AN1270" s="11"/>
      <c r="AO1270" s="11"/>
      <c r="AP1270" s="22"/>
    </row>
    <row r="1271" spans="2:42">
      <c r="B1271" s="28" t="str">
        <f>Z$1190</f>
        <v>Li</v>
      </c>
      <c r="C1271" s="13" t="e">
        <f t="shared" ref="C1271:Y1271" si="101">CORREL($Z$11:$Z$1168,C$11:C$1168)</f>
        <v>#DIV/0!</v>
      </c>
      <c r="D1271" s="13" t="e">
        <f t="shared" si="101"/>
        <v>#DIV/0!</v>
      </c>
      <c r="E1271" s="13" t="e">
        <f t="shared" si="101"/>
        <v>#DIV/0!</v>
      </c>
      <c r="F1271" s="13" t="e">
        <f t="shared" si="101"/>
        <v>#DIV/0!</v>
      </c>
      <c r="G1271" s="13" t="e">
        <f t="shared" si="101"/>
        <v>#DIV/0!</v>
      </c>
      <c r="H1271" s="13" t="e">
        <f t="shared" si="101"/>
        <v>#DIV/0!</v>
      </c>
      <c r="I1271" s="13" t="e">
        <f t="shared" si="101"/>
        <v>#DIV/0!</v>
      </c>
      <c r="J1271" s="13" t="e">
        <f t="shared" si="101"/>
        <v>#DIV/0!</v>
      </c>
      <c r="K1271" s="13" t="e">
        <f t="shared" si="101"/>
        <v>#DIV/0!</v>
      </c>
      <c r="L1271" s="13" t="e">
        <f t="shared" si="101"/>
        <v>#DIV/0!</v>
      </c>
      <c r="M1271" s="13" t="e">
        <f t="shared" si="101"/>
        <v>#DIV/0!</v>
      </c>
      <c r="N1271" s="13" t="e">
        <f t="shared" si="101"/>
        <v>#DIV/0!</v>
      </c>
      <c r="O1271" s="13" t="e">
        <f t="shared" si="101"/>
        <v>#DIV/0!</v>
      </c>
      <c r="P1271" s="13" t="e">
        <f t="shared" si="101"/>
        <v>#DIV/0!</v>
      </c>
      <c r="Q1271" s="13" t="e">
        <f t="shared" si="101"/>
        <v>#DIV/0!</v>
      </c>
      <c r="R1271" s="13" t="e">
        <f t="shared" si="101"/>
        <v>#DIV/0!</v>
      </c>
      <c r="S1271" s="13" t="e">
        <f t="shared" si="101"/>
        <v>#DIV/0!</v>
      </c>
      <c r="T1271" s="13" t="e">
        <f t="shared" si="101"/>
        <v>#DIV/0!</v>
      </c>
      <c r="U1271" s="13" t="e">
        <f t="shared" si="101"/>
        <v>#DIV/0!</v>
      </c>
      <c r="V1271" s="13" t="e">
        <f t="shared" si="101"/>
        <v>#DIV/0!</v>
      </c>
      <c r="W1271" s="13" t="e">
        <f t="shared" si="101"/>
        <v>#DIV/0!</v>
      </c>
      <c r="X1271" s="13" t="e">
        <f t="shared" si="101"/>
        <v>#DIV/0!</v>
      </c>
      <c r="Y1271" s="13" t="e">
        <f t="shared" si="101"/>
        <v>#DIV/0!</v>
      </c>
      <c r="Z1271" s="18"/>
      <c r="AA1271" s="13"/>
      <c r="AB1271" s="13"/>
      <c r="AC1271" s="13"/>
      <c r="AD1271" s="13"/>
      <c r="AE1271" s="13"/>
      <c r="AF1271" s="13"/>
      <c r="AG1271" s="13"/>
      <c r="AH1271" s="13"/>
      <c r="AI1271" s="13"/>
      <c r="AJ1271" s="13"/>
      <c r="AK1271" s="13"/>
      <c r="AL1271" s="13"/>
      <c r="AM1271" s="13"/>
      <c r="AN1271" s="13"/>
      <c r="AO1271" s="13"/>
      <c r="AP1271" s="23"/>
    </row>
    <row r="1272" spans="2:42">
      <c r="B1272" s="29" t="str">
        <f>AA$1190</f>
        <v>Mg</v>
      </c>
      <c r="C1272" s="11" t="e">
        <f t="shared" ref="C1272:Z1272" si="102">CORREL($AA$11:$AA$1168,C$11:C$1168)</f>
        <v>#DIV/0!</v>
      </c>
      <c r="D1272" s="11" t="e">
        <f t="shared" si="102"/>
        <v>#DIV/0!</v>
      </c>
      <c r="E1272" s="11" t="e">
        <f t="shared" si="102"/>
        <v>#DIV/0!</v>
      </c>
      <c r="F1272" s="11" t="e">
        <f t="shared" si="102"/>
        <v>#DIV/0!</v>
      </c>
      <c r="G1272" s="11" t="e">
        <f t="shared" si="102"/>
        <v>#DIV/0!</v>
      </c>
      <c r="H1272" s="11" t="e">
        <f t="shared" si="102"/>
        <v>#DIV/0!</v>
      </c>
      <c r="I1272" s="11" t="e">
        <f t="shared" si="102"/>
        <v>#DIV/0!</v>
      </c>
      <c r="J1272" s="11" t="e">
        <f t="shared" si="102"/>
        <v>#DIV/0!</v>
      </c>
      <c r="K1272" s="11" t="e">
        <f t="shared" si="102"/>
        <v>#DIV/0!</v>
      </c>
      <c r="L1272" s="11" t="e">
        <f t="shared" si="102"/>
        <v>#DIV/0!</v>
      </c>
      <c r="M1272" s="11" t="e">
        <f t="shared" si="102"/>
        <v>#DIV/0!</v>
      </c>
      <c r="N1272" s="11" t="e">
        <f t="shared" si="102"/>
        <v>#DIV/0!</v>
      </c>
      <c r="O1272" s="11" t="e">
        <f t="shared" si="102"/>
        <v>#DIV/0!</v>
      </c>
      <c r="P1272" s="11" t="e">
        <f t="shared" si="102"/>
        <v>#DIV/0!</v>
      </c>
      <c r="Q1272" s="11" t="e">
        <f t="shared" si="102"/>
        <v>#DIV/0!</v>
      </c>
      <c r="R1272" s="11" t="e">
        <f t="shared" si="102"/>
        <v>#DIV/0!</v>
      </c>
      <c r="S1272" s="11" t="e">
        <f t="shared" si="102"/>
        <v>#DIV/0!</v>
      </c>
      <c r="T1272" s="11" t="e">
        <f t="shared" si="102"/>
        <v>#DIV/0!</v>
      </c>
      <c r="U1272" s="11" t="e">
        <f t="shared" si="102"/>
        <v>#DIV/0!</v>
      </c>
      <c r="V1272" s="11" t="e">
        <f t="shared" si="102"/>
        <v>#DIV/0!</v>
      </c>
      <c r="W1272" s="11" t="e">
        <f t="shared" si="102"/>
        <v>#DIV/0!</v>
      </c>
      <c r="X1272" s="11" t="e">
        <f t="shared" si="102"/>
        <v>#DIV/0!</v>
      </c>
      <c r="Y1272" s="11" t="e">
        <f t="shared" si="102"/>
        <v>#DIV/0!</v>
      </c>
      <c r="Z1272" s="11" t="e">
        <f t="shared" si="102"/>
        <v>#DIV/0!</v>
      </c>
      <c r="AA1272" s="15"/>
      <c r="AB1272" s="15"/>
      <c r="AC1272" s="15"/>
      <c r="AD1272" s="15"/>
      <c r="AE1272" s="15"/>
      <c r="AF1272" s="15"/>
      <c r="AG1272" s="15"/>
      <c r="AH1272" s="15"/>
      <c r="AI1272" s="15"/>
      <c r="AJ1272" s="15"/>
      <c r="AK1272" s="15"/>
      <c r="AL1272" s="15"/>
      <c r="AM1272" s="15"/>
      <c r="AN1272" s="15"/>
      <c r="AO1272" s="15"/>
      <c r="AP1272" s="24"/>
    </row>
    <row r="1273" spans="2:42">
      <c r="B1273" s="28" t="str">
        <f>AB$1190</f>
        <v>Mn</v>
      </c>
      <c r="C1273" s="13" t="e">
        <f t="shared" ref="C1273:AA1273" si="103">CORREL($AB$11:$AB$1168,C$11:C$1168)</f>
        <v>#DIV/0!</v>
      </c>
      <c r="D1273" s="13" t="e">
        <f t="shared" si="103"/>
        <v>#DIV/0!</v>
      </c>
      <c r="E1273" s="13" t="e">
        <f t="shared" si="103"/>
        <v>#DIV/0!</v>
      </c>
      <c r="F1273" s="13" t="e">
        <f t="shared" si="103"/>
        <v>#DIV/0!</v>
      </c>
      <c r="G1273" s="13" t="e">
        <f t="shared" si="103"/>
        <v>#DIV/0!</v>
      </c>
      <c r="H1273" s="13" t="e">
        <f t="shared" si="103"/>
        <v>#DIV/0!</v>
      </c>
      <c r="I1273" s="13" t="e">
        <f t="shared" si="103"/>
        <v>#DIV/0!</v>
      </c>
      <c r="J1273" s="13" t="e">
        <f t="shared" si="103"/>
        <v>#DIV/0!</v>
      </c>
      <c r="K1273" s="13" t="e">
        <f t="shared" si="103"/>
        <v>#DIV/0!</v>
      </c>
      <c r="L1273" s="13" t="e">
        <f t="shared" si="103"/>
        <v>#DIV/0!</v>
      </c>
      <c r="M1273" s="13" t="e">
        <f t="shared" si="103"/>
        <v>#DIV/0!</v>
      </c>
      <c r="N1273" s="13" t="e">
        <f t="shared" si="103"/>
        <v>#DIV/0!</v>
      </c>
      <c r="O1273" s="13" t="e">
        <f t="shared" si="103"/>
        <v>#DIV/0!</v>
      </c>
      <c r="P1273" s="13" t="e">
        <f t="shared" si="103"/>
        <v>#DIV/0!</v>
      </c>
      <c r="Q1273" s="13" t="e">
        <f t="shared" si="103"/>
        <v>#DIV/0!</v>
      </c>
      <c r="R1273" s="13" t="e">
        <f t="shared" si="103"/>
        <v>#DIV/0!</v>
      </c>
      <c r="S1273" s="13" t="e">
        <f t="shared" si="103"/>
        <v>#DIV/0!</v>
      </c>
      <c r="T1273" s="13" t="e">
        <f t="shared" si="103"/>
        <v>#DIV/0!</v>
      </c>
      <c r="U1273" s="13" t="e">
        <f t="shared" si="103"/>
        <v>#DIV/0!</v>
      </c>
      <c r="V1273" s="13" t="e">
        <f t="shared" si="103"/>
        <v>#DIV/0!</v>
      </c>
      <c r="W1273" s="13" t="e">
        <f t="shared" si="103"/>
        <v>#DIV/0!</v>
      </c>
      <c r="X1273" s="13" t="e">
        <f t="shared" si="103"/>
        <v>#DIV/0!</v>
      </c>
      <c r="Y1273" s="13" t="e">
        <f t="shared" si="103"/>
        <v>#DIV/0!</v>
      </c>
      <c r="Z1273" s="13" t="e">
        <f t="shared" si="103"/>
        <v>#DIV/0!</v>
      </c>
      <c r="AA1273" s="13" t="e">
        <f t="shared" si="103"/>
        <v>#DIV/0!</v>
      </c>
      <c r="AB1273" s="18"/>
      <c r="AC1273" s="13"/>
      <c r="AD1273" s="13"/>
      <c r="AE1273" s="13"/>
      <c r="AF1273" s="13"/>
      <c r="AG1273" s="13"/>
      <c r="AH1273" s="13"/>
      <c r="AI1273" s="13"/>
      <c r="AJ1273" s="13"/>
      <c r="AK1273" s="13"/>
      <c r="AL1273" s="13"/>
      <c r="AM1273" s="13"/>
      <c r="AN1273" s="13"/>
      <c r="AO1273" s="13"/>
      <c r="AP1273" s="23"/>
    </row>
    <row r="1274" spans="2:42">
      <c r="B1274" s="27" t="str">
        <f>AC$1190</f>
        <v>Mo</v>
      </c>
      <c r="C1274" s="11" t="e">
        <f t="shared" ref="C1274:AB1274" si="104">CORREL($AC$11:$AC$1168,C$11:C$1168)</f>
        <v>#DIV/0!</v>
      </c>
      <c r="D1274" s="11" t="e">
        <f t="shared" si="104"/>
        <v>#DIV/0!</v>
      </c>
      <c r="E1274" s="11" t="e">
        <f t="shared" si="104"/>
        <v>#DIV/0!</v>
      </c>
      <c r="F1274" s="11" t="e">
        <f t="shared" si="104"/>
        <v>#DIV/0!</v>
      </c>
      <c r="G1274" s="11" t="e">
        <f t="shared" si="104"/>
        <v>#DIV/0!</v>
      </c>
      <c r="H1274" s="11" t="e">
        <f t="shared" si="104"/>
        <v>#DIV/0!</v>
      </c>
      <c r="I1274" s="11" t="e">
        <f t="shared" si="104"/>
        <v>#DIV/0!</v>
      </c>
      <c r="J1274" s="11" t="e">
        <f t="shared" si="104"/>
        <v>#DIV/0!</v>
      </c>
      <c r="K1274" s="11" t="e">
        <f t="shared" si="104"/>
        <v>#DIV/0!</v>
      </c>
      <c r="L1274" s="11" t="e">
        <f t="shared" si="104"/>
        <v>#DIV/0!</v>
      </c>
      <c r="M1274" s="11" t="e">
        <f t="shared" si="104"/>
        <v>#DIV/0!</v>
      </c>
      <c r="N1274" s="11" t="e">
        <f t="shared" si="104"/>
        <v>#DIV/0!</v>
      </c>
      <c r="O1274" s="11" t="e">
        <f t="shared" si="104"/>
        <v>#DIV/0!</v>
      </c>
      <c r="P1274" s="11" t="e">
        <f t="shared" si="104"/>
        <v>#DIV/0!</v>
      </c>
      <c r="Q1274" s="11" t="e">
        <f t="shared" si="104"/>
        <v>#DIV/0!</v>
      </c>
      <c r="R1274" s="11" t="e">
        <f t="shared" si="104"/>
        <v>#DIV/0!</v>
      </c>
      <c r="S1274" s="11" t="e">
        <f t="shared" si="104"/>
        <v>#DIV/0!</v>
      </c>
      <c r="T1274" s="11" t="e">
        <f t="shared" si="104"/>
        <v>#DIV/0!</v>
      </c>
      <c r="U1274" s="11" t="e">
        <f t="shared" si="104"/>
        <v>#DIV/0!</v>
      </c>
      <c r="V1274" s="11" t="e">
        <f t="shared" si="104"/>
        <v>#DIV/0!</v>
      </c>
      <c r="W1274" s="11" t="e">
        <f t="shared" si="104"/>
        <v>#DIV/0!</v>
      </c>
      <c r="X1274" s="11" t="e">
        <f t="shared" si="104"/>
        <v>#DIV/0!</v>
      </c>
      <c r="Y1274" s="11" t="e">
        <f t="shared" si="104"/>
        <v>#DIV/0!</v>
      </c>
      <c r="Z1274" s="11" t="e">
        <f t="shared" si="104"/>
        <v>#DIV/0!</v>
      </c>
      <c r="AA1274" s="11" t="e">
        <f t="shared" si="104"/>
        <v>#DIV/0!</v>
      </c>
      <c r="AB1274" s="11" t="e">
        <f t="shared" si="104"/>
        <v>#DIV/0!</v>
      </c>
      <c r="AC1274" s="14"/>
      <c r="AD1274" s="11"/>
      <c r="AE1274" s="11"/>
      <c r="AF1274" s="11"/>
      <c r="AG1274" s="11"/>
      <c r="AH1274" s="11"/>
      <c r="AI1274" s="11"/>
      <c r="AJ1274" s="11"/>
      <c r="AK1274" s="11"/>
      <c r="AL1274" s="11"/>
      <c r="AM1274" s="11"/>
      <c r="AN1274" s="11"/>
      <c r="AO1274" s="11"/>
      <c r="AP1274" s="22"/>
    </row>
    <row r="1275" spans="2:42">
      <c r="B1275" s="28" t="str">
        <f>AD$1190</f>
        <v>Na</v>
      </c>
      <c r="C1275" s="13" t="e">
        <f t="shared" ref="C1275:AC1275" si="105">CORREL($AD$11:$AD$1168,C$11:C$1168)</f>
        <v>#DIV/0!</v>
      </c>
      <c r="D1275" s="13" t="e">
        <f t="shared" si="105"/>
        <v>#DIV/0!</v>
      </c>
      <c r="E1275" s="13" t="e">
        <f t="shared" si="105"/>
        <v>#DIV/0!</v>
      </c>
      <c r="F1275" s="13" t="e">
        <f t="shared" si="105"/>
        <v>#DIV/0!</v>
      </c>
      <c r="G1275" s="13" t="e">
        <f t="shared" si="105"/>
        <v>#DIV/0!</v>
      </c>
      <c r="H1275" s="13" t="e">
        <f t="shared" si="105"/>
        <v>#DIV/0!</v>
      </c>
      <c r="I1275" s="13" t="e">
        <f t="shared" si="105"/>
        <v>#DIV/0!</v>
      </c>
      <c r="J1275" s="13" t="e">
        <f t="shared" si="105"/>
        <v>#DIV/0!</v>
      </c>
      <c r="K1275" s="13" t="e">
        <f t="shared" si="105"/>
        <v>#DIV/0!</v>
      </c>
      <c r="L1275" s="13" t="e">
        <f t="shared" si="105"/>
        <v>#DIV/0!</v>
      </c>
      <c r="M1275" s="13" t="e">
        <f t="shared" si="105"/>
        <v>#DIV/0!</v>
      </c>
      <c r="N1275" s="13" t="e">
        <f t="shared" si="105"/>
        <v>#DIV/0!</v>
      </c>
      <c r="O1275" s="13" t="e">
        <f t="shared" si="105"/>
        <v>#DIV/0!</v>
      </c>
      <c r="P1275" s="13" t="e">
        <f t="shared" si="105"/>
        <v>#DIV/0!</v>
      </c>
      <c r="Q1275" s="13" t="e">
        <f t="shared" si="105"/>
        <v>#DIV/0!</v>
      </c>
      <c r="R1275" s="13" t="e">
        <f t="shared" si="105"/>
        <v>#DIV/0!</v>
      </c>
      <c r="S1275" s="13" t="e">
        <f t="shared" si="105"/>
        <v>#DIV/0!</v>
      </c>
      <c r="T1275" s="13" t="e">
        <f t="shared" si="105"/>
        <v>#DIV/0!</v>
      </c>
      <c r="U1275" s="13" t="e">
        <f t="shared" si="105"/>
        <v>#DIV/0!</v>
      </c>
      <c r="V1275" s="13" t="e">
        <f t="shared" si="105"/>
        <v>#DIV/0!</v>
      </c>
      <c r="W1275" s="13" t="e">
        <f t="shared" si="105"/>
        <v>#DIV/0!</v>
      </c>
      <c r="X1275" s="13" t="e">
        <f t="shared" si="105"/>
        <v>#DIV/0!</v>
      </c>
      <c r="Y1275" s="13" t="e">
        <f t="shared" si="105"/>
        <v>#DIV/0!</v>
      </c>
      <c r="Z1275" s="13" t="e">
        <f t="shared" si="105"/>
        <v>#DIV/0!</v>
      </c>
      <c r="AA1275" s="13" t="e">
        <f t="shared" si="105"/>
        <v>#DIV/0!</v>
      </c>
      <c r="AB1275" s="13" t="e">
        <f t="shared" si="105"/>
        <v>#DIV/0!</v>
      </c>
      <c r="AC1275" s="13" t="e">
        <f t="shared" si="105"/>
        <v>#DIV/0!</v>
      </c>
      <c r="AD1275" s="18"/>
      <c r="AE1275" s="13"/>
      <c r="AF1275" s="13"/>
      <c r="AG1275" s="13"/>
      <c r="AH1275" s="13"/>
      <c r="AI1275" s="13"/>
      <c r="AJ1275" s="13"/>
      <c r="AK1275" s="13"/>
      <c r="AL1275" s="13"/>
      <c r="AM1275" s="13"/>
      <c r="AN1275" s="13"/>
      <c r="AO1275" s="13"/>
      <c r="AP1275" s="23"/>
    </row>
    <row r="1276" spans="2:42">
      <c r="B1276" s="27" t="str">
        <f>AE$1190</f>
        <v>Nb</v>
      </c>
      <c r="C1276" s="11" t="e">
        <f t="shared" ref="C1276:AD1276" si="106">CORREL($AE$11:$AE$1168,C$11:C$1168)</f>
        <v>#DIV/0!</v>
      </c>
      <c r="D1276" s="11" t="e">
        <f t="shared" si="106"/>
        <v>#DIV/0!</v>
      </c>
      <c r="E1276" s="11" t="e">
        <f t="shared" si="106"/>
        <v>#DIV/0!</v>
      </c>
      <c r="F1276" s="11" t="e">
        <f t="shared" si="106"/>
        <v>#DIV/0!</v>
      </c>
      <c r="G1276" s="11" t="e">
        <f t="shared" si="106"/>
        <v>#DIV/0!</v>
      </c>
      <c r="H1276" s="11" t="e">
        <f t="shared" si="106"/>
        <v>#DIV/0!</v>
      </c>
      <c r="I1276" s="11" t="e">
        <f t="shared" si="106"/>
        <v>#DIV/0!</v>
      </c>
      <c r="J1276" s="11" t="e">
        <f t="shared" si="106"/>
        <v>#DIV/0!</v>
      </c>
      <c r="K1276" s="11" t="e">
        <f t="shared" si="106"/>
        <v>#DIV/0!</v>
      </c>
      <c r="L1276" s="11" t="e">
        <f t="shared" si="106"/>
        <v>#DIV/0!</v>
      </c>
      <c r="M1276" s="11" t="e">
        <f t="shared" si="106"/>
        <v>#DIV/0!</v>
      </c>
      <c r="N1276" s="11" t="e">
        <f t="shared" si="106"/>
        <v>#DIV/0!</v>
      </c>
      <c r="O1276" s="11" t="e">
        <f t="shared" si="106"/>
        <v>#DIV/0!</v>
      </c>
      <c r="P1276" s="11" t="e">
        <f t="shared" si="106"/>
        <v>#DIV/0!</v>
      </c>
      <c r="Q1276" s="11" t="e">
        <f t="shared" si="106"/>
        <v>#DIV/0!</v>
      </c>
      <c r="R1276" s="11" t="e">
        <f t="shared" si="106"/>
        <v>#DIV/0!</v>
      </c>
      <c r="S1276" s="11" t="e">
        <f t="shared" si="106"/>
        <v>#DIV/0!</v>
      </c>
      <c r="T1276" s="11" t="e">
        <f t="shared" si="106"/>
        <v>#DIV/0!</v>
      </c>
      <c r="U1276" s="11" t="e">
        <f t="shared" si="106"/>
        <v>#DIV/0!</v>
      </c>
      <c r="V1276" s="11" t="e">
        <f t="shared" si="106"/>
        <v>#DIV/0!</v>
      </c>
      <c r="W1276" s="11" t="e">
        <f t="shared" si="106"/>
        <v>#DIV/0!</v>
      </c>
      <c r="X1276" s="11" t="e">
        <f t="shared" si="106"/>
        <v>#DIV/0!</v>
      </c>
      <c r="Y1276" s="11" t="e">
        <f t="shared" si="106"/>
        <v>#DIV/0!</v>
      </c>
      <c r="Z1276" s="11" t="e">
        <f t="shared" si="106"/>
        <v>#DIV/0!</v>
      </c>
      <c r="AA1276" s="11" t="e">
        <f t="shared" si="106"/>
        <v>#DIV/0!</v>
      </c>
      <c r="AB1276" s="11" t="e">
        <f t="shared" si="106"/>
        <v>#DIV/0!</v>
      </c>
      <c r="AC1276" s="11" t="e">
        <f t="shared" si="106"/>
        <v>#DIV/0!</v>
      </c>
      <c r="AD1276" s="11" t="e">
        <f t="shared" si="106"/>
        <v>#DIV/0!</v>
      </c>
      <c r="AE1276" s="14"/>
      <c r="AF1276" s="11"/>
      <c r="AG1276" s="11"/>
      <c r="AH1276" s="11"/>
      <c r="AI1276" s="11"/>
      <c r="AJ1276" s="11"/>
      <c r="AK1276" s="11"/>
      <c r="AL1276" s="11"/>
      <c r="AM1276" s="11"/>
      <c r="AN1276" s="11"/>
      <c r="AO1276" s="11"/>
      <c r="AP1276" s="22"/>
    </row>
    <row r="1277" spans="2:42">
      <c r="B1277" s="28" t="str">
        <f>AF$1190</f>
        <v>Ni</v>
      </c>
      <c r="C1277" s="13" t="e">
        <f t="shared" ref="C1277:AE1277" si="107">CORREL($AF$11:$AF$1168,C$11:C$1168)</f>
        <v>#DIV/0!</v>
      </c>
      <c r="D1277" s="13" t="e">
        <f t="shared" si="107"/>
        <v>#DIV/0!</v>
      </c>
      <c r="E1277" s="13" t="e">
        <f t="shared" si="107"/>
        <v>#DIV/0!</v>
      </c>
      <c r="F1277" s="13" t="e">
        <f t="shared" si="107"/>
        <v>#DIV/0!</v>
      </c>
      <c r="G1277" s="13" t="e">
        <f t="shared" si="107"/>
        <v>#DIV/0!</v>
      </c>
      <c r="H1277" s="13" t="e">
        <f t="shared" si="107"/>
        <v>#DIV/0!</v>
      </c>
      <c r="I1277" s="13" t="e">
        <f t="shared" si="107"/>
        <v>#DIV/0!</v>
      </c>
      <c r="J1277" s="13" t="e">
        <f t="shared" si="107"/>
        <v>#DIV/0!</v>
      </c>
      <c r="K1277" s="13" t="e">
        <f t="shared" si="107"/>
        <v>#DIV/0!</v>
      </c>
      <c r="L1277" s="13" t="e">
        <f t="shared" si="107"/>
        <v>#DIV/0!</v>
      </c>
      <c r="M1277" s="13" t="e">
        <f t="shared" si="107"/>
        <v>#DIV/0!</v>
      </c>
      <c r="N1277" s="13" t="e">
        <f t="shared" si="107"/>
        <v>#DIV/0!</v>
      </c>
      <c r="O1277" s="13" t="e">
        <f t="shared" si="107"/>
        <v>#DIV/0!</v>
      </c>
      <c r="P1277" s="13" t="e">
        <f t="shared" si="107"/>
        <v>#DIV/0!</v>
      </c>
      <c r="Q1277" s="13" t="e">
        <f t="shared" si="107"/>
        <v>#DIV/0!</v>
      </c>
      <c r="R1277" s="13" t="e">
        <f t="shared" si="107"/>
        <v>#DIV/0!</v>
      </c>
      <c r="S1277" s="13" t="e">
        <f t="shared" si="107"/>
        <v>#DIV/0!</v>
      </c>
      <c r="T1277" s="13" t="e">
        <f t="shared" si="107"/>
        <v>#DIV/0!</v>
      </c>
      <c r="U1277" s="13" t="e">
        <f t="shared" si="107"/>
        <v>#DIV/0!</v>
      </c>
      <c r="V1277" s="13" t="e">
        <f t="shared" si="107"/>
        <v>#DIV/0!</v>
      </c>
      <c r="W1277" s="13" t="e">
        <f t="shared" si="107"/>
        <v>#DIV/0!</v>
      </c>
      <c r="X1277" s="13" t="e">
        <f t="shared" si="107"/>
        <v>#DIV/0!</v>
      </c>
      <c r="Y1277" s="13" t="e">
        <f t="shared" si="107"/>
        <v>#DIV/0!</v>
      </c>
      <c r="Z1277" s="13" t="e">
        <f t="shared" si="107"/>
        <v>#DIV/0!</v>
      </c>
      <c r="AA1277" s="13" t="e">
        <f t="shared" si="107"/>
        <v>#DIV/0!</v>
      </c>
      <c r="AB1277" s="13" t="e">
        <f t="shared" si="107"/>
        <v>#DIV/0!</v>
      </c>
      <c r="AC1277" s="13" t="e">
        <f t="shared" si="107"/>
        <v>#DIV/0!</v>
      </c>
      <c r="AD1277" s="13" t="e">
        <f t="shared" si="107"/>
        <v>#DIV/0!</v>
      </c>
      <c r="AE1277" s="13" t="e">
        <f t="shared" si="107"/>
        <v>#DIV/0!</v>
      </c>
      <c r="AF1277" s="18"/>
      <c r="AG1277" s="13"/>
      <c r="AH1277" s="13"/>
      <c r="AI1277" s="13"/>
      <c r="AJ1277" s="13"/>
      <c r="AK1277" s="13"/>
      <c r="AL1277" s="13"/>
      <c r="AM1277" s="13"/>
      <c r="AN1277" s="13"/>
      <c r="AO1277" s="13"/>
      <c r="AP1277" s="23"/>
    </row>
    <row r="1278" spans="2:42">
      <c r="B1278" s="27" t="str">
        <f>AG$1190</f>
        <v>P</v>
      </c>
      <c r="C1278" s="11" t="e">
        <f t="shared" ref="C1278:AF1278" si="108">CORREL($AG$11:$AG$1168,C$11:C$1168)</f>
        <v>#DIV/0!</v>
      </c>
      <c r="D1278" s="11" t="e">
        <f t="shared" si="108"/>
        <v>#DIV/0!</v>
      </c>
      <c r="E1278" s="11" t="e">
        <f t="shared" si="108"/>
        <v>#DIV/0!</v>
      </c>
      <c r="F1278" s="11" t="e">
        <f t="shared" si="108"/>
        <v>#DIV/0!</v>
      </c>
      <c r="G1278" s="11" t="e">
        <f t="shared" si="108"/>
        <v>#DIV/0!</v>
      </c>
      <c r="H1278" s="11" t="e">
        <f t="shared" si="108"/>
        <v>#DIV/0!</v>
      </c>
      <c r="I1278" s="11" t="e">
        <f t="shared" si="108"/>
        <v>#DIV/0!</v>
      </c>
      <c r="J1278" s="11" t="e">
        <f t="shared" si="108"/>
        <v>#DIV/0!</v>
      </c>
      <c r="K1278" s="11" t="e">
        <f t="shared" si="108"/>
        <v>#DIV/0!</v>
      </c>
      <c r="L1278" s="11" t="e">
        <f t="shared" si="108"/>
        <v>#DIV/0!</v>
      </c>
      <c r="M1278" s="11" t="e">
        <f t="shared" si="108"/>
        <v>#DIV/0!</v>
      </c>
      <c r="N1278" s="11" t="e">
        <f t="shared" si="108"/>
        <v>#DIV/0!</v>
      </c>
      <c r="O1278" s="11" t="e">
        <f t="shared" si="108"/>
        <v>#DIV/0!</v>
      </c>
      <c r="P1278" s="11" t="e">
        <f t="shared" si="108"/>
        <v>#DIV/0!</v>
      </c>
      <c r="Q1278" s="11" t="e">
        <f t="shared" si="108"/>
        <v>#DIV/0!</v>
      </c>
      <c r="R1278" s="11" t="e">
        <f t="shared" si="108"/>
        <v>#DIV/0!</v>
      </c>
      <c r="S1278" s="11" t="e">
        <f t="shared" si="108"/>
        <v>#DIV/0!</v>
      </c>
      <c r="T1278" s="11" t="e">
        <f t="shared" si="108"/>
        <v>#DIV/0!</v>
      </c>
      <c r="U1278" s="11" t="e">
        <f t="shared" si="108"/>
        <v>#DIV/0!</v>
      </c>
      <c r="V1278" s="11" t="e">
        <f t="shared" si="108"/>
        <v>#DIV/0!</v>
      </c>
      <c r="W1278" s="11" t="e">
        <f t="shared" si="108"/>
        <v>#DIV/0!</v>
      </c>
      <c r="X1278" s="11" t="e">
        <f t="shared" si="108"/>
        <v>#DIV/0!</v>
      </c>
      <c r="Y1278" s="11" t="e">
        <f t="shared" si="108"/>
        <v>#DIV/0!</v>
      </c>
      <c r="Z1278" s="11" t="e">
        <f t="shared" si="108"/>
        <v>#DIV/0!</v>
      </c>
      <c r="AA1278" s="11" t="e">
        <f t="shared" si="108"/>
        <v>#DIV/0!</v>
      </c>
      <c r="AB1278" s="11" t="e">
        <f t="shared" si="108"/>
        <v>#DIV/0!</v>
      </c>
      <c r="AC1278" s="11" t="e">
        <f t="shared" si="108"/>
        <v>#DIV/0!</v>
      </c>
      <c r="AD1278" s="11" t="e">
        <f t="shared" si="108"/>
        <v>#DIV/0!</v>
      </c>
      <c r="AE1278" s="11" t="e">
        <f t="shared" si="108"/>
        <v>#DIV/0!</v>
      </c>
      <c r="AF1278" s="11" t="e">
        <f t="shared" si="108"/>
        <v>#DIV/0!</v>
      </c>
      <c r="AG1278" s="14"/>
      <c r="AH1278" s="11"/>
      <c r="AI1278" s="11"/>
      <c r="AJ1278" s="11"/>
      <c r="AK1278" s="11"/>
      <c r="AL1278" s="11"/>
      <c r="AM1278" s="11"/>
      <c r="AN1278" s="11"/>
      <c r="AO1278" s="11"/>
      <c r="AP1278" s="22"/>
    </row>
    <row r="1279" spans="2:42">
      <c r="B1279" s="28" t="str">
        <f>AH$1190</f>
        <v>Pb</v>
      </c>
      <c r="C1279" s="13" t="e">
        <f t="shared" ref="C1279:AG1279" si="109">CORREL($AH$11:$AH$1168,C$11:C$1168)</f>
        <v>#DIV/0!</v>
      </c>
      <c r="D1279" s="13" t="e">
        <f t="shared" si="109"/>
        <v>#DIV/0!</v>
      </c>
      <c r="E1279" s="13" t="e">
        <f t="shared" si="109"/>
        <v>#DIV/0!</v>
      </c>
      <c r="F1279" s="13" t="e">
        <f t="shared" si="109"/>
        <v>#DIV/0!</v>
      </c>
      <c r="G1279" s="13" t="e">
        <f t="shared" si="109"/>
        <v>#DIV/0!</v>
      </c>
      <c r="H1279" s="13" t="e">
        <f t="shared" si="109"/>
        <v>#DIV/0!</v>
      </c>
      <c r="I1279" s="13" t="e">
        <f t="shared" si="109"/>
        <v>#DIV/0!</v>
      </c>
      <c r="J1279" s="13" t="e">
        <f t="shared" si="109"/>
        <v>#DIV/0!</v>
      </c>
      <c r="K1279" s="13" t="e">
        <f t="shared" si="109"/>
        <v>#DIV/0!</v>
      </c>
      <c r="L1279" s="13" t="e">
        <f t="shared" si="109"/>
        <v>#DIV/0!</v>
      </c>
      <c r="M1279" s="13" t="e">
        <f t="shared" si="109"/>
        <v>#DIV/0!</v>
      </c>
      <c r="N1279" s="13" t="e">
        <f t="shared" si="109"/>
        <v>#DIV/0!</v>
      </c>
      <c r="O1279" s="13" t="e">
        <f t="shared" si="109"/>
        <v>#DIV/0!</v>
      </c>
      <c r="P1279" s="13" t="e">
        <f t="shared" si="109"/>
        <v>#DIV/0!</v>
      </c>
      <c r="Q1279" s="13" t="e">
        <f t="shared" si="109"/>
        <v>#DIV/0!</v>
      </c>
      <c r="R1279" s="13" t="e">
        <f t="shared" si="109"/>
        <v>#DIV/0!</v>
      </c>
      <c r="S1279" s="13" t="e">
        <f t="shared" si="109"/>
        <v>#DIV/0!</v>
      </c>
      <c r="T1279" s="13" t="e">
        <f t="shared" si="109"/>
        <v>#DIV/0!</v>
      </c>
      <c r="U1279" s="13" t="e">
        <f t="shared" si="109"/>
        <v>#DIV/0!</v>
      </c>
      <c r="V1279" s="13" t="e">
        <f t="shared" si="109"/>
        <v>#DIV/0!</v>
      </c>
      <c r="W1279" s="13" t="e">
        <f t="shared" si="109"/>
        <v>#DIV/0!</v>
      </c>
      <c r="X1279" s="13" t="e">
        <f t="shared" si="109"/>
        <v>#DIV/0!</v>
      </c>
      <c r="Y1279" s="13" t="e">
        <f t="shared" si="109"/>
        <v>#DIV/0!</v>
      </c>
      <c r="Z1279" s="13" t="e">
        <f t="shared" si="109"/>
        <v>#DIV/0!</v>
      </c>
      <c r="AA1279" s="13" t="e">
        <f t="shared" si="109"/>
        <v>#DIV/0!</v>
      </c>
      <c r="AB1279" s="13" t="e">
        <f t="shared" si="109"/>
        <v>#DIV/0!</v>
      </c>
      <c r="AC1279" s="13" t="e">
        <f t="shared" si="109"/>
        <v>#DIV/0!</v>
      </c>
      <c r="AD1279" s="13" t="e">
        <f t="shared" si="109"/>
        <v>#DIV/0!</v>
      </c>
      <c r="AE1279" s="13" t="e">
        <f t="shared" si="109"/>
        <v>#DIV/0!</v>
      </c>
      <c r="AF1279" s="13" t="e">
        <f t="shared" si="109"/>
        <v>#DIV/0!</v>
      </c>
      <c r="AG1279" s="13" t="e">
        <f t="shared" si="109"/>
        <v>#DIV/0!</v>
      </c>
      <c r="AH1279" s="18"/>
      <c r="AI1279" s="13"/>
      <c r="AJ1279" s="13"/>
      <c r="AK1279" s="13"/>
      <c r="AL1279" s="13"/>
      <c r="AM1279" s="13"/>
      <c r="AN1279" s="13"/>
      <c r="AO1279" s="13"/>
      <c r="AP1279" s="23"/>
    </row>
    <row r="1280" spans="2:42">
      <c r="B1280" s="27" t="str">
        <f>AI$1190</f>
        <v>Rb</v>
      </c>
      <c r="C1280" s="11" t="e">
        <f t="shared" ref="C1280:AH1280" si="110">CORREL($AI$11:$AI$1168,C$11:C$1168)</f>
        <v>#DIV/0!</v>
      </c>
      <c r="D1280" s="11" t="e">
        <f t="shared" si="110"/>
        <v>#DIV/0!</v>
      </c>
      <c r="E1280" s="11" t="e">
        <f t="shared" si="110"/>
        <v>#DIV/0!</v>
      </c>
      <c r="F1280" s="11" t="e">
        <f t="shared" si="110"/>
        <v>#DIV/0!</v>
      </c>
      <c r="G1280" s="11" t="e">
        <f t="shared" si="110"/>
        <v>#DIV/0!</v>
      </c>
      <c r="H1280" s="11" t="e">
        <f t="shared" si="110"/>
        <v>#DIV/0!</v>
      </c>
      <c r="I1280" s="11" t="e">
        <f t="shared" si="110"/>
        <v>#DIV/0!</v>
      </c>
      <c r="J1280" s="11" t="e">
        <f t="shared" si="110"/>
        <v>#DIV/0!</v>
      </c>
      <c r="K1280" s="11" t="e">
        <f t="shared" si="110"/>
        <v>#DIV/0!</v>
      </c>
      <c r="L1280" s="11" t="e">
        <f t="shared" si="110"/>
        <v>#DIV/0!</v>
      </c>
      <c r="M1280" s="11" t="e">
        <f t="shared" si="110"/>
        <v>#DIV/0!</v>
      </c>
      <c r="N1280" s="11" t="e">
        <f t="shared" si="110"/>
        <v>#DIV/0!</v>
      </c>
      <c r="O1280" s="11" t="e">
        <f t="shared" si="110"/>
        <v>#DIV/0!</v>
      </c>
      <c r="P1280" s="11" t="e">
        <f t="shared" si="110"/>
        <v>#DIV/0!</v>
      </c>
      <c r="Q1280" s="11" t="e">
        <f t="shared" si="110"/>
        <v>#DIV/0!</v>
      </c>
      <c r="R1280" s="11" t="e">
        <f t="shared" si="110"/>
        <v>#DIV/0!</v>
      </c>
      <c r="S1280" s="11" t="e">
        <f t="shared" si="110"/>
        <v>#DIV/0!</v>
      </c>
      <c r="T1280" s="11" t="e">
        <f t="shared" si="110"/>
        <v>#DIV/0!</v>
      </c>
      <c r="U1280" s="11" t="e">
        <f t="shared" si="110"/>
        <v>#DIV/0!</v>
      </c>
      <c r="V1280" s="11" t="e">
        <f t="shared" si="110"/>
        <v>#DIV/0!</v>
      </c>
      <c r="W1280" s="11" t="e">
        <f t="shared" si="110"/>
        <v>#DIV/0!</v>
      </c>
      <c r="X1280" s="11" t="e">
        <f t="shared" si="110"/>
        <v>#DIV/0!</v>
      </c>
      <c r="Y1280" s="11" t="e">
        <f t="shared" si="110"/>
        <v>#DIV/0!</v>
      </c>
      <c r="Z1280" s="11" t="e">
        <f t="shared" si="110"/>
        <v>#DIV/0!</v>
      </c>
      <c r="AA1280" s="11" t="e">
        <f t="shared" si="110"/>
        <v>#DIV/0!</v>
      </c>
      <c r="AB1280" s="11" t="e">
        <f t="shared" si="110"/>
        <v>#DIV/0!</v>
      </c>
      <c r="AC1280" s="11" t="e">
        <f t="shared" si="110"/>
        <v>#DIV/0!</v>
      </c>
      <c r="AD1280" s="11" t="e">
        <f t="shared" si="110"/>
        <v>#DIV/0!</v>
      </c>
      <c r="AE1280" s="11" t="e">
        <f t="shared" si="110"/>
        <v>#DIV/0!</v>
      </c>
      <c r="AF1280" s="11" t="e">
        <f t="shared" si="110"/>
        <v>#DIV/0!</v>
      </c>
      <c r="AG1280" s="11" t="e">
        <f t="shared" si="110"/>
        <v>#DIV/0!</v>
      </c>
      <c r="AH1280" s="11" t="e">
        <f t="shared" si="110"/>
        <v>#DIV/0!</v>
      </c>
      <c r="AI1280" s="14"/>
      <c r="AJ1280" s="11"/>
      <c r="AK1280" s="11"/>
      <c r="AL1280" s="11"/>
      <c r="AM1280" s="11"/>
      <c r="AN1280" s="11"/>
      <c r="AO1280" s="11"/>
      <c r="AP1280" s="22"/>
    </row>
    <row r="1281" spans="2:42">
      <c r="B1281" s="28" t="str">
        <f>AJ$1190</f>
        <v>Re</v>
      </c>
      <c r="C1281" s="13" t="e">
        <f t="shared" ref="C1281:AI1281" si="111">CORREL($AJ$11:$AJ$1168,C$11:C$1168)</f>
        <v>#DIV/0!</v>
      </c>
      <c r="D1281" s="13" t="e">
        <f t="shared" si="111"/>
        <v>#DIV/0!</v>
      </c>
      <c r="E1281" s="13" t="e">
        <f t="shared" si="111"/>
        <v>#DIV/0!</v>
      </c>
      <c r="F1281" s="13" t="e">
        <f t="shared" si="111"/>
        <v>#DIV/0!</v>
      </c>
      <c r="G1281" s="13" t="e">
        <f t="shared" si="111"/>
        <v>#DIV/0!</v>
      </c>
      <c r="H1281" s="13" t="e">
        <f t="shared" si="111"/>
        <v>#DIV/0!</v>
      </c>
      <c r="I1281" s="13" t="e">
        <f t="shared" si="111"/>
        <v>#DIV/0!</v>
      </c>
      <c r="J1281" s="13" t="e">
        <f t="shared" si="111"/>
        <v>#DIV/0!</v>
      </c>
      <c r="K1281" s="13" t="e">
        <f t="shared" si="111"/>
        <v>#DIV/0!</v>
      </c>
      <c r="L1281" s="13" t="e">
        <f t="shared" si="111"/>
        <v>#DIV/0!</v>
      </c>
      <c r="M1281" s="13" t="e">
        <f t="shared" si="111"/>
        <v>#DIV/0!</v>
      </c>
      <c r="N1281" s="13" t="e">
        <f t="shared" si="111"/>
        <v>#DIV/0!</v>
      </c>
      <c r="O1281" s="13" t="e">
        <f t="shared" si="111"/>
        <v>#DIV/0!</v>
      </c>
      <c r="P1281" s="13" t="e">
        <f t="shared" si="111"/>
        <v>#DIV/0!</v>
      </c>
      <c r="Q1281" s="13" t="e">
        <f t="shared" si="111"/>
        <v>#DIV/0!</v>
      </c>
      <c r="R1281" s="13" t="e">
        <f t="shared" si="111"/>
        <v>#DIV/0!</v>
      </c>
      <c r="S1281" s="13" t="e">
        <f t="shared" si="111"/>
        <v>#DIV/0!</v>
      </c>
      <c r="T1281" s="13" t="e">
        <f t="shared" si="111"/>
        <v>#DIV/0!</v>
      </c>
      <c r="U1281" s="13" t="e">
        <f t="shared" si="111"/>
        <v>#DIV/0!</v>
      </c>
      <c r="V1281" s="13" t="e">
        <f t="shared" si="111"/>
        <v>#DIV/0!</v>
      </c>
      <c r="W1281" s="13" t="e">
        <f t="shared" si="111"/>
        <v>#DIV/0!</v>
      </c>
      <c r="X1281" s="13" t="e">
        <f t="shared" si="111"/>
        <v>#DIV/0!</v>
      </c>
      <c r="Y1281" s="13" t="e">
        <f t="shared" si="111"/>
        <v>#DIV/0!</v>
      </c>
      <c r="Z1281" s="13" t="e">
        <f t="shared" si="111"/>
        <v>#DIV/0!</v>
      </c>
      <c r="AA1281" s="13" t="e">
        <f t="shared" si="111"/>
        <v>#DIV/0!</v>
      </c>
      <c r="AB1281" s="13" t="e">
        <f t="shared" si="111"/>
        <v>#DIV/0!</v>
      </c>
      <c r="AC1281" s="13" t="e">
        <f t="shared" si="111"/>
        <v>#DIV/0!</v>
      </c>
      <c r="AD1281" s="13" t="e">
        <f t="shared" si="111"/>
        <v>#DIV/0!</v>
      </c>
      <c r="AE1281" s="13" t="e">
        <f t="shared" si="111"/>
        <v>#DIV/0!</v>
      </c>
      <c r="AF1281" s="13" t="e">
        <f t="shared" si="111"/>
        <v>#DIV/0!</v>
      </c>
      <c r="AG1281" s="13" t="e">
        <f t="shared" si="111"/>
        <v>#DIV/0!</v>
      </c>
      <c r="AH1281" s="13" t="e">
        <f t="shared" si="111"/>
        <v>#DIV/0!</v>
      </c>
      <c r="AI1281" s="13" t="e">
        <f t="shared" si="111"/>
        <v>#DIV/0!</v>
      </c>
      <c r="AJ1281" s="18"/>
      <c r="AK1281" s="13"/>
      <c r="AL1281" s="13"/>
      <c r="AM1281" s="13"/>
      <c r="AN1281" s="13"/>
      <c r="AO1281" s="13"/>
      <c r="AP1281" s="23"/>
    </row>
    <row r="1282" spans="2:42">
      <c r="B1282" s="27" t="str">
        <f>AK$1190</f>
        <v>S</v>
      </c>
      <c r="C1282" s="11" t="e">
        <f t="shared" ref="C1282:AJ1282" si="112">CORREL($AK$11:$AK$1168,C$11:C$1168)</f>
        <v>#DIV/0!</v>
      </c>
      <c r="D1282" s="11" t="e">
        <f t="shared" si="112"/>
        <v>#DIV/0!</v>
      </c>
      <c r="E1282" s="11" t="e">
        <f t="shared" si="112"/>
        <v>#DIV/0!</v>
      </c>
      <c r="F1282" s="11" t="e">
        <f t="shared" si="112"/>
        <v>#DIV/0!</v>
      </c>
      <c r="G1282" s="11" t="e">
        <f t="shared" si="112"/>
        <v>#DIV/0!</v>
      </c>
      <c r="H1282" s="11" t="e">
        <f t="shared" si="112"/>
        <v>#DIV/0!</v>
      </c>
      <c r="I1282" s="11" t="e">
        <f t="shared" si="112"/>
        <v>#DIV/0!</v>
      </c>
      <c r="J1282" s="11" t="e">
        <f t="shared" si="112"/>
        <v>#DIV/0!</v>
      </c>
      <c r="K1282" s="11" t="e">
        <f t="shared" si="112"/>
        <v>#DIV/0!</v>
      </c>
      <c r="L1282" s="11" t="e">
        <f t="shared" si="112"/>
        <v>#DIV/0!</v>
      </c>
      <c r="M1282" s="11" t="e">
        <f t="shared" si="112"/>
        <v>#DIV/0!</v>
      </c>
      <c r="N1282" s="11" t="e">
        <f t="shared" si="112"/>
        <v>#DIV/0!</v>
      </c>
      <c r="O1282" s="11" t="e">
        <f t="shared" si="112"/>
        <v>#DIV/0!</v>
      </c>
      <c r="P1282" s="11" t="e">
        <f t="shared" si="112"/>
        <v>#DIV/0!</v>
      </c>
      <c r="Q1282" s="11" t="e">
        <f t="shared" si="112"/>
        <v>#DIV/0!</v>
      </c>
      <c r="R1282" s="11" t="e">
        <f t="shared" si="112"/>
        <v>#DIV/0!</v>
      </c>
      <c r="S1282" s="11" t="e">
        <f t="shared" si="112"/>
        <v>#DIV/0!</v>
      </c>
      <c r="T1282" s="11" t="e">
        <f t="shared" si="112"/>
        <v>#DIV/0!</v>
      </c>
      <c r="U1282" s="11" t="e">
        <f t="shared" si="112"/>
        <v>#DIV/0!</v>
      </c>
      <c r="V1282" s="11" t="e">
        <f t="shared" si="112"/>
        <v>#DIV/0!</v>
      </c>
      <c r="W1282" s="11" t="e">
        <f t="shared" si="112"/>
        <v>#DIV/0!</v>
      </c>
      <c r="X1282" s="11" t="e">
        <f t="shared" si="112"/>
        <v>#DIV/0!</v>
      </c>
      <c r="Y1282" s="11" t="e">
        <f t="shared" si="112"/>
        <v>#DIV/0!</v>
      </c>
      <c r="Z1282" s="11" t="e">
        <f t="shared" si="112"/>
        <v>#DIV/0!</v>
      </c>
      <c r="AA1282" s="11" t="e">
        <f t="shared" si="112"/>
        <v>#DIV/0!</v>
      </c>
      <c r="AB1282" s="11" t="e">
        <f t="shared" si="112"/>
        <v>#DIV/0!</v>
      </c>
      <c r="AC1282" s="11" t="e">
        <f t="shared" si="112"/>
        <v>#DIV/0!</v>
      </c>
      <c r="AD1282" s="11" t="e">
        <f t="shared" si="112"/>
        <v>#DIV/0!</v>
      </c>
      <c r="AE1282" s="11" t="e">
        <f t="shared" si="112"/>
        <v>#DIV/0!</v>
      </c>
      <c r="AF1282" s="11" t="e">
        <f t="shared" si="112"/>
        <v>#DIV/0!</v>
      </c>
      <c r="AG1282" s="11" t="e">
        <f t="shared" si="112"/>
        <v>#DIV/0!</v>
      </c>
      <c r="AH1282" s="11" t="e">
        <f t="shared" si="112"/>
        <v>#DIV/0!</v>
      </c>
      <c r="AI1282" s="11" t="e">
        <f t="shared" si="112"/>
        <v>#DIV/0!</v>
      </c>
      <c r="AJ1282" s="11" t="e">
        <f t="shared" si="112"/>
        <v>#DIV/0!</v>
      </c>
      <c r="AK1282" s="14"/>
      <c r="AL1282" s="11"/>
      <c r="AM1282" s="11"/>
      <c r="AN1282" s="11"/>
      <c r="AO1282" s="11"/>
      <c r="AP1282" s="22"/>
    </row>
    <row r="1283" spans="2:42">
      <c r="B1283" s="28" t="str">
        <f>AL$1190</f>
        <v>Sb</v>
      </c>
      <c r="C1283" s="13" t="e">
        <f t="shared" ref="C1283:AK1283" si="113">CORREL($AL$11:$AL$1168,C$11:C$1168)</f>
        <v>#DIV/0!</v>
      </c>
      <c r="D1283" s="13" t="e">
        <f t="shared" si="113"/>
        <v>#DIV/0!</v>
      </c>
      <c r="E1283" s="13" t="e">
        <f t="shared" si="113"/>
        <v>#DIV/0!</v>
      </c>
      <c r="F1283" s="13" t="e">
        <f t="shared" si="113"/>
        <v>#DIV/0!</v>
      </c>
      <c r="G1283" s="13" t="e">
        <f t="shared" si="113"/>
        <v>#DIV/0!</v>
      </c>
      <c r="H1283" s="13" t="e">
        <f t="shared" si="113"/>
        <v>#DIV/0!</v>
      </c>
      <c r="I1283" s="13" t="e">
        <f t="shared" si="113"/>
        <v>#DIV/0!</v>
      </c>
      <c r="J1283" s="13" t="e">
        <f t="shared" si="113"/>
        <v>#DIV/0!</v>
      </c>
      <c r="K1283" s="13" t="e">
        <f t="shared" si="113"/>
        <v>#DIV/0!</v>
      </c>
      <c r="L1283" s="13" t="e">
        <f t="shared" si="113"/>
        <v>#DIV/0!</v>
      </c>
      <c r="M1283" s="13" t="e">
        <f t="shared" si="113"/>
        <v>#DIV/0!</v>
      </c>
      <c r="N1283" s="13" t="e">
        <f t="shared" si="113"/>
        <v>#DIV/0!</v>
      </c>
      <c r="O1283" s="13" t="e">
        <f t="shared" si="113"/>
        <v>#DIV/0!</v>
      </c>
      <c r="P1283" s="13" t="e">
        <f t="shared" si="113"/>
        <v>#DIV/0!</v>
      </c>
      <c r="Q1283" s="13" t="e">
        <f t="shared" si="113"/>
        <v>#DIV/0!</v>
      </c>
      <c r="R1283" s="13" t="e">
        <f t="shared" si="113"/>
        <v>#DIV/0!</v>
      </c>
      <c r="S1283" s="13" t="e">
        <f t="shared" si="113"/>
        <v>#DIV/0!</v>
      </c>
      <c r="T1283" s="13" t="e">
        <f t="shared" si="113"/>
        <v>#DIV/0!</v>
      </c>
      <c r="U1283" s="13" t="e">
        <f t="shared" si="113"/>
        <v>#DIV/0!</v>
      </c>
      <c r="V1283" s="13" t="e">
        <f t="shared" si="113"/>
        <v>#DIV/0!</v>
      </c>
      <c r="W1283" s="13" t="e">
        <f t="shared" si="113"/>
        <v>#DIV/0!</v>
      </c>
      <c r="X1283" s="13" t="e">
        <f t="shared" si="113"/>
        <v>#DIV/0!</v>
      </c>
      <c r="Y1283" s="13" t="e">
        <f t="shared" si="113"/>
        <v>#DIV/0!</v>
      </c>
      <c r="Z1283" s="13" t="e">
        <f t="shared" si="113"/>
        <v>#DIV/0!</v>
      </c>
      <c r="AA1283" s="13" t="e">
        <f t="shared" si="113"/>
        <v>#DIV/0!</v>
      </c>
      <c r="AB1283" s="13" t="e">
        <f t="shared" si="113"/>
        <v>#DIV/0!</v>
      </c>
      <c r="AC1283" s="13" t="e">
        <f t="shared" si="113"/>
        <v>#DIV/0!</v>
      </c>
      <c r="AD1283" s="13" t="e">
        <f t="shared" si="113"/>
        <v>#DIV/0!</v>
      </c>
      <c r="AE1283" s="13" t="e">
        <f t="shared" si="113"/>
        <v>#DIV/0!</v>
      </c>
      <c r="AF1283" s="13" t="e">
        <f t="shared" si="113"/>
        <v>#DIV/0!</v>
      </c>
      <c r="AG1283" s="13" t="e">
        <f t="shared" si="113"/>
        <v>#DIV/0!</v>
      </c>
      <c r="AH1283" s="13" t="e">
        <f t="shared" si="113"/>
        <v>#DIV/0!</v>
      </c>
      <c r="AI1283" s="13" t="e">
        <f t="shared" si="113"/>
        <v>#DIV/0!</v>
      </c>
      <c r="AJ1283" s="13" t="e">
        <f t="shared" si="113"/>
        <v>#DIV/0!</v>
      </c>
      <c r="AK1283" s="13" t="e">
        <f t="shared" si="113"/>
        <v>#DIV/0!</v>
      </c>
      <c r="AL1283" s="18"/>
      <c r="AM1283" s="13"/>
      <c r="AN1283" s="13"/>
      <c r="AO1283" s="13"/>
      <c r="AP1283" s="23"/>
    </row>
    <row r="1284" spans="2:42">
      <c r="B1284" s="27" t="str">
        <f>AM$1190</f>
        <v>Sc</v>
      </c>
      <c r="C1284" s="11" t="e">
        <f t="shared" ref="C1284:AL1284" si="114">CORREL($AM$11:$AM$1168,C$11:C$1168)</f>
        <v>#DIV/0!</v>
      </c>
      <c r="D1284" s="11" t="e">
        <f t="shared" si="114"/>
        <v>#DIV/0!</v>
      </c>
      <c r="E1284" s="11" t="e">
        <f t="shared" si="114"/>
        <v>#DIV/0!</v>
      </c>
      <c r="F1284" s="11" t="e">
        <f t="shared" si="114"/>
        <v>#DIV/0!</v>
      </c>
      <c r="G1284" s="11" t="e">
        <f t="shared" si="114"/>
        <v>#DIV/0!</v>
      </c>
      <c r="H1284" s="11" t="e">
        <f t="shared" si="114"/>
        <v>#DIV/0!</v>
      </c>
      <c r="I1284" s="11" t="e">
        <f t="shared" si="114"/>
        <v>#DIV/0!</v>
      </c>
      <c r="J1284" s="11" t="e">
        <f t="shared" si="114"/>
        <v>#DIV/0!</v>
      </c>
      <c r="K1284" s="11" t="e">
        <f t="shared" si="114"/>
        <v>#DIV/0!</v>
      </c>
      <c r="L1284" s="11" t="e">
        <f t="shared" si="114"/>
        <v>#DIV/0!</v>
      </c>
      <c r="M1284" s="11" t="e">
        <f t="shared" si="114"/>
        <v>#DIV/0!</v>
      </c>
      <c r="N1284" s="11" t="e">
        <f t="shared" si="114"/>
        <v>#DIV/0!</v>
      </c>
      <c r="O1284" s="11" t="e">
        <f t="shared" si="114"/>
        <v>#DIV/0!</v>
      </c>
      <c r="P1284" s="11" t="e">
        <f t="shared" si="114"/>
        <v>#DIV/0!</v>
      </c>
      <c r="Q1284" s="11" t="e">
        <f t="shared" si="114"/>
        <v>#DIV/0!</v>
      </c>
      <c r="R1284" s="11" t="e">
        <f t="shared" si="114"/>
        <v>#DIV/0!</v>
      </c>
      <c r="S1284" s="11" t="e">
        <f t="shared" si="114"/>
        <v>#DIV/0!</v>
      </c>
      <c r="T1284" s="11" t="e">
        <f t="shared" si="114"/>
        <v>#DIV/0!</v>
      </c>
      <c r="U1284" s="11" t="e">
        <f t="shared" si="114"/>
        <v>#DIV/0!</v>
      </c>
      <c r="V1284" s="11" t="e">
        <f t="shared" si="114"/>
        <v>#DIV/0!</v>
      </c>
      <c r="W1284" s="11" t="e">
        <f t="shared" si="114"/>
        <v>#DIV/0!</v>
      </c>
      <c r="X1284" s="11" t="e">
        <f t="shared" si="114"/>
        <v>#DIV/0!</v>
      </c>
      <c r="Y1284" s="11" t="e">
        <f t="shared" si="114"/>
        <v>#DIV/0!</v>
      </c>
      <c r="Z1284" s="11" t="e">
        <f t="shared" si="114"/>
        <v>#DIV/0!</v>
      </c>
      <c r="AA1284" s="11" t="e">
        <f t="shared" si="114"/>
        <v>#DIV/0!</v>
      </c>
      <c r="AB1284" s="11" t="e">
        <f t="shared" si="114"/>
        <v>#DIV/0!</v>
      </c>
      <c r="AC1284" s="11" t="e">
        <f t="shared" si="114"/>
        <v>#DIV/0!</v>
      </c>
      <c r="AD1284" s="11" t="e">
        <f t="shared" si="114"/>
        <v>#DIV/0!</v>
      </c>
      <c r="AE1284" s="11" t="e">
        <f t="shared" si="114"/>
        <v>#DIV/0!</v>
      </c>
      <c r="AF1284" s="11" t="e">
        <f t="shared" si="114"/>
        <v>#DIV/0!</v>
      </c>
      <c r="AG1284" s="11" t="e">
        <f t="shared" si="114"/>
        <v>#DIV/0!</v>
      </c>
      <c r="AH1284" s="11" t="e">
        <f t="shared" si="114"/>
        <v>#DIV/0!</v>
      </c>
      <c r="AI1284" s="11" t="e">
        <f t="shared" si="114"/>
        <v>#DIV/0!</v>
      </c>
      <c r="AJ1284" s="11" t="e">
        <f t="shared" si="114"/>
        <v>#DIV/0!</v>
      </c>
      <c r="AK1284" s="11" t="e">
        <f t="shared" si="114"/>
        <v>#DIV/0!</v>
      </c>
      <c r="AL1284" s="11" t="e">
        <f t="shared" si="114"/>
        <v>#DIV/0!</v>
      </c>
      <c r="AM1284" s="14"/>
      <c r="AN1284" s="11"/>
      <c r="AO1284" s="11"/>
      <c r="AP1284" s="22"/>
    </row>
    <row r="1285" spans="2:42">
      <c r="B1285" s="28" t="str">
        <f>AN$1190</f>
        <v>Se</v>
      </c>
      <c r="C1285" s="13" t="e">
        <f t="shared" ref="C1285:AM1285" si="115">CORREL($AN$11:$AN$1168,C$11:C$1168)</f>
        <v>#DIV/0!</v>
      </c>
      <c r="D1285" s="13" t="e">
        <f t="shared" si="115"/>
        <v>#DIV/0!</v>
      </c>
      <c r="E1285" s="13" t="e">
        <f t="shared" si="115"/>
        <v>#DIV/0!</v>
      </c>
      <c r="F1285" s="13" t="e">
        <f t="shared" si="115"/>
        <v>#DIV/0!</v>
      </c>
      <c r="G1285" s="13" t="e">
        <f t="shared" si="115"/>
        <v>#DIV/0!</v>
      </c>
      <c r="H1285" s="13" t="e">
        <f t="shared" si="115"/>
        <v>#DIV/0!</v>
      </c>
      <c r="I1285" s="13" t="e">
        <f t="shared" si="115"/>
        <v>#DIV/0!</v>
      </c>
      <c r="J1285" s="13" t="e">
        <f t="shared" si="115"/>
        <v>#DIV/0!</v>
      </c>
      <c r="K1285" s="13" t="e">
        <f t="shared" si="115"/>
        <v>#DIV/0!</v>
      </c>
      <c r="L1285" s="13" t="e">
        <f t="shared" si="115"/>
        <v>#DIV/0!</v>
      </c>
      <c r="M1285" s="13" t="e">
        <f t="shared" si="115"/>
        <v>#DIV/0!</v>
      </c>
      <c r="N1285" s="13" t="e">
        <f t="shared" si="115"/>
        <v>#DIV/0!</v>
      </c>
      <c r="O1285" s="13" t="e">
        <f t="shared" si="115"/>
        <v>#DIV/0!</v>
      </c>
      <c r="P1285" s="13" t="e">
        <f t="shared" si="115"/>
        <v>#DIV/0!</v>
      </c>
      <c r="Q1285" s="13" t="e">
        <f t="shared" si="115"/>
        <v>#DIV/0!</v>
      </c>
      <c r="R1285" s="13" t="e">
        <f t="shared" si="115"/>
        <v>#DIV/0!</v>
      </c>
      <c r="S1285" s="13" t="e">
        <f t="shared" si="115"/>
        <v>#DIV/0!</v>
      </c>
      <c r="T1285" s="13" t="e">
        <f t="shared" si="115"/>
        <v>#DIV/0!</v>
      </c>
      <c r="U1285" s="13" t="e">
        <f t="shared" si="115"/>
        <v>#DIV/0!</v>
      </c>
      <c r="V1285" s="13" t="e">
        <f t="shared" si="115"/>
        <v>#DIV/0!</v>
      </c>
      <c r="W1285" s="13" t="e">
        <f t="shared" si="115"/>
        <v>#DIV/0!</v>
      </c>
      <c r="X1285" s="13" t="e">
        <f t="shared" si="115"/>
        <v>#DIV/0!</v>
      </c>
      <c r="Y1285" s="13" t="e">
        <f t="shared" si="115"/>
        <v>#DIV/0!</v>
      </c>
      <c r="Z1285" s="13" t="e">
        <f t="shared" si="115"/>
        <v>#DIV/0!</v>
      </c>
      <c r="AA1285" s="13" t="e">
        <f t="shared" si="115"/>
        <v>#DIV/0!</v>
      </c>
      <c r="AB1285" s="13" t="e">
        <f t="shared" si="115"/>
        <v>#DIV/0!</v>
      </c>
      <c r="AC1285" s="13" t="e">
        <f t="shared" si="115"/>
        <v>#DIV/0!</v>
      </c>
      <c r="AD1285" s="13" t="e">
        <f t="shared" si="115"/>
        <v>#DIV/0!</v>
      </c>
      <c r="AE1285" s="13" t="e">
        <f t="shared" si="115"/>
        <v>#DIV/0!</v>
      </c>
      <c r="AF1285" s="13" t="e">
        <f t="shared" si="115"/>
        <v>#DIV/0!</v>
      </c>
      <c r="AG1285" s="13" t="e">
        <f t="shared" si="115"/>
        <v>#DIV/0!</v>
      </c>
      <c r="AH1285" s="13" t="e">
        <f t="shared" si="115"/>
        <v>#DIV/0!</v>
      </c>
      <c r="AI1285" s="13" t="e">
        <f t="shared" si="115"/>
        <v>#DIV/0!</v>
      </c>
      <c r="AJ1285" s="13" t="e">
        <f t="shared" si="115"/>
        <v>#DIV/0!</v>
      </c>
      <c r="AK1285" s="13" t="e">
        <f t="shared" si="115"/>
        <v>#DIV/0!</v>
      </c>
      <c r="AL1285" s="13" t="e">
        <f t="shared" si="115"/>
        <v>#DIV/0!</v>
      </c>
      <c r="AM1285" s="13" t="e">
        <f t="shared" si="115"/>
        <v>#DIV/0!</v>
      </c>
      <c r="AN1285" s="18"/>
      <c r="AO1285" s="13"/>
      <c r="AP1285" s="23"/>
    </row>
    <row r="1286" spans="2:42">
      <c r="B1286" s="27" t="str">
        <f>AO$1190</f>
        <v>Sn</v>
      </c>
      <c r="C1286" s="11" t="e">
        <f t="shared" ref="C1286:AN1286" si="116">CORREL($AO$11:$AO$1168,C$11:C$1168)</f>
        <v>#DIV/0!</v>
      </c>
      <c r="D1286" s="11" t="e">
        <f t="shared" si="116"/>
        <v>#DIV/0!</v>
      </c>
      <c r="E1286" s="11" t="e">
        <f t="shared" si="116"/>
        <v>#DIV/0!</v>
      </c>
      <c r="F1286" s="11" t="e">
        <f t="shared" si="116"/>
        <v>#DIV/0!</v>
      </c>
      <c r="G1286" s="11" t="e">
        <f t="shared" si="116"/>
        <v>#DIV/0!</v>
      </c>
      <c r="H1286" s="11" t="e">
        <f t="shared" si="116"/>
        <v>#DIV/0!</v>
      </c>
      <c r="I1286" s="11" t="e">
        <f t="shared" si="116"/>
        <v>#DIV/0!</v>
      </c>
      <c r="J1286" s="11" t="e">
        <f t="shared" si="116"/>
        <v>#DIV/0!</v>
      </c>
      <c r="K1286" s="11" t="e">
        <f t="shared" si="116"/>
        <v>#DIV/0!</v>
      </c>
      <c r="L1286" s="11" t="e">
        <f t="shared" si="116"/>
        <v>#DIV/0!</v>
      </c>
      <c r="M1286" s="11" t="e">
        <f t="shared" si="116"/>
        <v>#DIV/0!</v>
      </c>
      <c r="N1286" s="11" t="e">
        <f t="shared" si="116"/>
        <v>#DIV/0!</v>
      </c>
      <c r="O1286" s="11" t="e">
        <f t="shared" si="116"/>
        <v>#DIV/0!</v>
      </c>
      <c r="P1286" s="11" t="e">
        <f t="shared" si="116"/>
        <v>#DIV/0!</v>
      </c>
      <c r="Q1286" s="11" t="e">
        <f t="shared" si="116"/>
        <v>#DIV/0!</v>
      </c>
      <c r="R1286" s="11" t="e">
        <f t="shared" si="116"/>
        <v>#DIV/0!</v>
      </c>
      <c r="S1286" s="11" t="e">
        <f t="shared" si="116"/>
        <v>#DIV/0!</v>
      </c>
      <c r="T1286" s="11" t="e">
        <f t="shared" si="116"/>
        <v>#DIV/0!</v>
      </c>
      <c r="U1286" s="11" t="e">
        <f t="shared" si="116"/>
        <v>#DIV/0!</v>
      </c>
      <c r="V1286" s="11" t="e">
        <f t="shared" si="116"/>
        <v>#DIV/0!</v>
      </c>
      <c r="W1286" s="11" t="e">
        <f t="shared" si="116"/>
        <v>#DIV/0!</v>
      </c>
      <c r="X1286" s="11" t="e">
        <f t="shared" si="116"/>
        <v>#DIV/0!</v>
      </c>
      <c r="Y1286" s="11" t="e">
        <f t="shared" si="116"/>
        <v>#DIV/0!</v>
      </c>
      <c r="Z1286" s="11" t="e">
        <f t="shared" si="116"/>
        <v>#DIV/0!</v>
      </c>
      <c r="AA1286" s="11" t="e">
        <f t="shared" si="116"/>
        <v>#DIV/0!</v>
      </c>
      <c r="AB1286" s="11" t="e">
        <f t="shared" si="116"/>
        <v>#DIV/0!</v>
      </c>
      <c r="AC1286" s="11" t="e">
        <f t="shared" si="116"/>
        <v>#DIV/0!</v>
      </c>
      <c r="AD1286" s="11" t="e">
        <f t="shared" si="116"/>
        <v>#DIV/0!</v>
      </c>
      <c r="AE1286" s="11" t="e">
        <f t="shared" si="116"/>
        <v>#DIV/0!</v>
      </c>
      <c r="AF1286" s="11" t="e">
        <f t="shared" si="116"/>
        <v>#DIV/0!</v>
      </c>
      <c r="AG1286" s="11" t="e">
        <f t="shared" si="116"/>
        <v>#DIV/0!</v>
      </c>
      <c r="AH1286" s="11" t="e">
        <f t="shared" si="116"/>
        <v>#DIV/0!</v>
      </c>
      <c r="AI1286" s="11" t="e">
        <f t="shared" si="116"/>
        <v>#DIV/0!</v>
      </c>
      <c r="AJ1286" s="11" t="e">
        <f t="shared" si="116"/>
        <v>#DIV/0!</v>
      </c>
      <c r="AK1286" s="11" t="e">
        <f t="shared" si="116"/>
        <v>#DIV/0!</v>
      </c>
      <c r="AL1286" s="11" t="e">
        <f t="shared" si="116"/>
        <v>#DIV/0!</v>
      </c>
      <c r="AM1286" s="11" t="e">
        <f t="shared" si="116"/>
        <v>#DIV/0!</v>
      </c>
      <c r="AN1286" s="11" t="e">
        <f t="shared" si="116"/>
        <v>#DIV/0!</v>
      </c>
      <c r="AO1286" s="14"/>
      <c r="AP1286" s="22"/>
    </row>
    <row r="1287" spans="2:42" ht="14.4" thickBot="1">
      <c r="B1287" s="30" t="str">
        <f>AP$1190</f>
        <v>Sr</v>
      </c>
      <c r="C1287" s="19" t="e">
        <f t="shared" ref="C1287:AO1287" si="117">CORREL($AP$11:$AP$1168,C$11:C$1168)</f>
        <v>#DIV/0!</v>
      </c>
      <c r="D1287" s="19" t="e">
        <f t="shared" si="117"/>
        <v>#DIV/0!</v>
      </c>
      <c r="E1287" s="19" t="e">
        <f t="shared" si="117"/>
        <v>#DIV/0!</v>
      </c>
      <c r="F1287" s="19" t="e">
        <f t="shared" si="117"/>
        <v>#DIV/0!</v>
      </c>
      <c r="G1287" s="19" t="e">
        <f t="shared" si="117"/>
        <v>#DIV/0!</v>
      </c>
      <c r="H1287" s="19" t="e">
        <f t="shared" si="117"/>
        <v>#DIV/0!</v>
      </c>
      <c r="I1287" s="19" t="e">
        <f t="shared" si="117"/>
        <v>#DIV/0!</v>
      </c>
      <c r="J1287" s="19" t="e">
        <f t="shared" si="117"/>
        <v>#DIV/0!</v>
      </c>
      <c r="K1287" s="19" t="e">
        <f t="shared" si="117"/>
        <v>#DIV/0!</v>
      </c>
      <c r="L1287" s="19" t="e">
        <f t="shared" si="117"/>
        <v>#DIV/0!</v>
      </c>
      <c r="M1287" s="19" t="e">
        <f t="shared" si="117"/>
        <v>#DIV/0!</v>
      </c>
      <c r="N1287" s="19" t="e">
        <f t="shared" si="117"/>
        <v>#DIV/0!</v>
      </c>
      <c r="O1287" s="19" t="e">
        <f t="shared" si="117"/>
        <v>#DIV/0!</v>
      </c>
      <c r="P1287" s="19" t="e">
        <f t="shared" si="117"/>
        <v>#DIV/0!</v>
      </c>
      <c r="Q1287" s="19" t="e">
        <f t="shared" si="117"/>
        <v>#DIV/0!</v>
      </c>
      <c r="R1287" s="19" t="e">
        <f t="shared" si="117"/>
        <v>#DIV/0!</v>
      </c>
      <c r="S1287" s="19" t="e">
        <f t="shared" si="117"/>
        <v>#DIV/0!</v>
      </c>
      <c r="T1287" s="19" t="e">
        <f t="shared" si="117"/>
        <v>#DIV/0!</v>
      </c>
      <c r="U1287" s="19" t="e">
        <f t="shared" si="117"/>
        <v>#DIV/0!</v>
      </c>
      <c r="V1287" s="19" t="e">
        <f t="shared" si="117"/>
        <v>#DIV/0!</v>
      </c>
      <c r="W1287" s="19" t="e">
        <f t="shared" si="117"/>
        <v>#DIV/0!</v>
      </c>
      <c r="X1287" s="19" t="e">
        <f t="shared" si="117"/>
        <v>#DIV/0!</v>
      </c>
      <c r="Y1287" s="19" t="e">
        <f t="shared" si="117"/>
        <v>#DIV/0!</v>
      </c>
      <c r="Z1287" s="19" t="e">
        <f t="shared" si="117"/>
        <v>#DIV/0!</v>
      </c>
      <c r="AA1287" s="19" t="e">
        <f t="shared" si="117"/>
        <v>#DIV/0!</v>
      </c>
      <c r="AB1287" s="19" t="e">
        <f t="shared" si="117"/>
        <v>#DIV/0!</v>
      </c>
      <c r="AC1287" s="19" t="e">
        <f t="shared" si="117"/>
        <v>#DIV/0!</v>
      </c>
      <c r="AD1287" s="19" t="e">
        <f t="shared" si="117"/>
        <v>#DIV/0!</v>
      </c>
      <c r="AE1287" s="19" t="e">
        <f t="shared" si="117"/>
        <v>#DIV/0!</v>
      </c>
      <c r="AF1287" s="19" t="e">
        <f t="shared" si="117"/>
        <v>#DIV/0!</v>
      </c>
      <c r="AG1287" s="19" t="e">
        <f t="shared" si="117"/>
        <v>#DIV/0!</v>
      </c>
      <c r="AH1287" s="19" t="e">
        <f t="shared" si="117"/>
        <v>#DIV/0!</v>
      </c>
      <c r="AI1287" s="19" t="e">
        <f t="shared" si="117"/>
        <v>#DIV/0!</v>
      </c>
      <c r="AJ1287" s="19" t="e">
        <f t="shared" si="117"/>
        <v>#DIV/0!</v>
      </c>
      <c r="AK1287" s="19" t="e">
        <f t="shared" si="117"/>
        <v>#DIV/0!</v>
      </c>
      <c r="AL1287" s="19" t="e">
        <f t="shared" si="117"/>
        <v>#DIV/0!</v>
      </c>
      <c r="AM1287" s="19" t="e">
        <f t="shared" si="117"/>
        <v>#DIV/0!</v>
      </c>
      <c r="AN1287" s="19" t="e">
        <f t="shared" si="117"/>
        <v>#DIV/0!</v>
      </c>
      <c r="AO1287" s="19" t="e">
        <f t="shared" si="117"/>
        <v>#DIV/0!</v>
      </c>
      <c r="AP1287" s="25"/>
    </row>
    <row r="2779" spans="1:53" s="59" customFormat="1">
      <c r="A2779"/>
      <c r="B2779" s="11"/>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row>
    <row r="2781" spans="1:53" s="59" customFormat="1">
      <c r="A2781"/>
      <c r="B2781" s="1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row>
    <row r="2783" spans="1:53" s="59" customFormat="1">
      <c r="A2783"/>
      <c r="B2783" s="11"/>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row>
    <row r="2785" spans="1:53" s="59" customFormat="1">
      <c r="A2785"/>
      <c r="B2785" s="11"/>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row>
    <row r="2787" spans="1:53" s="59" customFormat="1">
      <c r="A2787"/>
      <c r="B2787" s="11"/>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row>
    <row r="2789" spans="1:53" s="59" customFormat="1">
      <c r="A2789"/>
      <c r="B2789" s="11"/>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row>
  </sheetData>
  <phoneticPr fontId="0" type="noConversion"/>
  <pageMargins left="0.19685039370078741" right="0.19685039370078741" top="0.98425196850393704" bottom="0.98425196850393704" header="0.51181102362204722" footer="0.51181102362204722"/>
  <pageSetup fitToWidth="2" pageOrder="overThenDown" orientation="landscape" horizontalDpi="300" verticalDpi="300" r:id="rId1"/>
  <headerFooter alignWithMargins="0">
    <oddHeader xml:space="preserve">&amp;C&amp;A - Correlation Table
</oddHeader>
    <oddFooter>&amp;C&amp;F - Page &amp;P</oddFooter>
  </headerFooter>
</worksheet>
</file>

<file path=xl/worksheets/sheet2.xml><?xml version="1.0" encoding="utf-8"?>
<worksheet xmlns="http://schemas.openxmlformats.org/spreadsheetml/2006/main" xmlns:r="http://schemas.openxmlformats.org/officeDocument/2006/relationships">
  <dimension ref="A1:AL1068"/>
  <sheetViews>
    <sheetView workbookViewId="0">
      <selection activeCell="C29" sqref="C29"/>
    </sheetView>
  </sheetViews>
  <sheetFormatPr defaultRowHeight="13.8"/>
  <sheetData>
    <row r="1" spans="1:38" ht="14.4">
      <c r="A1" s="64" t="s">
        <v>73</v>
      </c>
      <c r="B1" s="64" t="s">
        <v>75</v>
      </c>
      <c r="C1" s="64" t="s">
        <v>545</v>
      </c>
      <c r="D1" s="64" t="s">
        <v>76</v>
      </c>
      <c r="E1" s="64" t="s">
        <v>78</v>
      </c>
      <c r="F1" s="64" t="s">
        <v>101</v>
      </c>
      <c r="G1" s="64" t="s">
        <v>87</v>
      </c>
      <c r="H1" s="64" t="s">
        <v>95</v>
      </c>
      <c r="I1" s="64" t="s">
        <v>99</v>
      </c>
      <c r="J1" s="64" t="s">
        <v>110</v>
      </c>
      <c r="K1" s="64" t="s">
        <v>77</v>
      </c>
      <c r="L1" s="64" t="s">
        <v>79</v>
      </c>
      <c r="M1" s="64" t="s">
        <v>80</v>
      </c>
      <c r="N1" s="64" t="s">
        <v>81</v>
      </c>
      <c r="O1" s="64" t="s">
        <v>82</v>
      </c>
      <c r="P1" s="64" t="s">
        <v>83</v>
      </c>
      <c r="Q1" s="64" t="s">
        <v>84</v>
      </c>
      <c r="R1" s="64" t="s">
        <v>85</v>
      </c>
      <c r="S1" s="64" t="s">
        <v>86</v>
      </c>
      <c r="T1" s="64" t="s">
        <v>88</v>
      </c>
      <c r="U1" s="64" t="s">
        <v>89</v>
      </c>
      <c r="V1" s="64" t="s">
        <v>90</v>
      </c>
      <c r="W1" s="64" t="s">
        <v>91</v>
      </c>
      <c r="X1" s="64" t="s">
        <v>92</v>
      </c>
      <c r="Y1" s="64" t="s">
        <v>93</v>
      </c>
      <c r="Z1" s="64" t="s">
        <v>94</v>
      </c>
      <c r="AA1" s="64" t="s">
        <v>96</v>
      </c>
      <c r="AB1" s="64" t="s">
        <v>97</v>
      </c>
      <c r="AC1" s="64" t="s">
        <v>98</v>
      </c>
      <c r="AD1" s="64" t="s">
        <v>100</v>
      </c>
      <c r="AE1" s="64" t="s">
        <v>102</v>
      </c>
      <c r="AF1" s="64" t="s">
        <v>103</v>
      </c>
      <c r="AG1" s="64" t="s">
        <v>104</v>
      </c>
      <c r="AH1" s="64" t="s">
        <v>105</v>
      </c>
      <c r="AI1" s="64" t="s">
        <v>106</v>
      </c>
      <c r="AJ1" s="64" t="s">
        <v>107</v>
      </c>
      <c r="AK1" s="64" t="s">
        <v>108</v>
      </c>
      <c r="AL1" s="64" t="s">
        <v>109</v>
      </c>
    </row>
    <row r="2" spans="1:38">
      <c r="A2" t="s">
        <v>111</v>
      </c>
      <c r="B2">
        <v>6.0000000000000001E-3</v>
      </c>
      <c r="C2">
        <f>B2*1000</f>
        <v>6</v>
      </c>
      <c r="D2">
        <v>0.4</v>
      </c>
      <c r="E2">
        <v>9</v>
      </c>
      <c r="F2">
        <v>4</v>
      </c>
      <c r="G2">
        <v>43</v>
      </c>
      <c r="H2">
        <v>2</v>
      </c>
      <c r="I2">
        <v>8</v>
      </c>
      <c r="J2">
        <v>113</v>
      </c>
      <c r="K2">
        <v>1.06</v>
      </c>
      <c r="M2">
        <v>470</v>
      </c>
      <c r="P2">
        <v>0.31</v>
      </c>
      <c r="Q2">
        <v>0.9</v>
      </c>
      <c r="R2">
        <v>9</v>
      </c>
      <c r="S2">
        <v>26</v>
      </c>
      <c r="T2">
        <v>2.94</v>
      </c>
      <c r="W2">
        <v>0.15</v>
      </c>
      <c r="X2">
        <v>10</v>
      </c>
      <c r="Y2">
        <v>0.3</v>
      </c>
      <c r="Z2">
        <v>378</v>
      </c>
      <c r="AA2">
        <v>0.02</v>
      </c>
      <c r="AB2">
        <v>33</v>
      </c>
      <c r="AC2">
        <v>390</v>
      </c>
      <c r="AD2">
        <v>0.02</v>
      </c>
      <c r="AE2">
        <v>3</v>
      </c>
      <c r="AF2">
        <v>32</v>
      </c>
      <c r="AH2">
        <v>0.04</v>
      </c>
      <c r="AK2">
        <v>68</v>
      </c>
    </row>
    <row r="3" spans="1:38">
      <c r="A3" t="s">
        <v>112</v>
      </c>
      <c r="D3">
        <v>0.3</v>
      </c>
      <c r="E3">
        <v>5</v>
      </c>
      <c r="G3">
        <v>24</v>
      </c>
      <c r="H3">
        <v>1</v>
      </c>
      <c r="I3">
        <v>5</v>
      </c>
      <c r="J3">
        <v>106</v>
      </c>
      <c r="K3">
        <v>1.96</v>
      </c>
      <c r="M3">
        <v>1180</v>
      </c>
      <c r="P3">
        <v>0.66</v>
      </c>
      <c r="R3">
        <v>13</v>
      </c>
      <c r="S3">
        <v>34</v>
      </c>
      <c r="T3">
        <v>3.82</v>
      </c>
      <c r="U3">
        <v>10</v>
      </c>
      <c r="V3">
        <v>1</v>
      </c>
      <c r="W3">
        <v>0.46</v>
      </c>
      <c r="X3">
        <v>10</v>
      </c>
      <c r="Y3">
        <v>0.69</v>
      </c>
      <c r="Z3">
        <v>1130</v>
      </c>
      <c r="AA3">
        <v>0.03</v>
      </c>
      <c r="AB3">
        <v>26</v>
      </c>
      <c r="AC3">
        <v>2430</v>
      </c>
      <c r="AD3">
        <v>0.04</v>
      </c>
      <c r="AE3">
        <v>3</v>
      </c>
      <c r="AF3">
        <v>41</v>
      </c>
      <c r="AH3">
        <v>0.17</v>
      </c>
      <c r="AK3">
        <v>64</v>
      </c>
    </row>
    <row r="4" spans="1:38">
      <c r="A4" t="s">
        <v>113</v>
      </c>
      <c r="D4">
        <v>0.4</v>
      </c>
      <c r="E4">
        <v>3</v>
      </c>
      <c r="G4">
        <v>37</v>
      </c>
      <c r="H4">
        <v>1</v>
      </c>
      <c r="I4">
        <v>4</v>
      </c>
      <c r="J4">
        <v>98</v>
      </c>
      <c r="K4">
        <v>2.12</v>
      </c>
      <c r="M4">
        <v>560</v>
      </c>
      <c r="P4">
        <v>0.76</v>
      </c>
      <c r="R4">
        <v>16</v>
      </c>
      <c r="S4">
        <v>45</v>
      </c>
      <c r="T4">
        <v>3.89</v>
      </c>
      <c r="U4">
        <v>10</v>
      </c>
      <c r="V4">
        <v>1</v>
      </c>
      <c r="W4">
        <v>0.8</v>
      </c>
      <c r="X4">
        <v>10</v>
      </c>
      <c r="Y4">
        <v>1.22</v>
      </c>
      <c r="Z4">
        <v>507</v>
      </c>
      <c r="AA4">
        <v>0.03</v>
      </c>
      <c r="AB4">
        <v>38</v>
      </c>
      <c r="AC4">
        <v>2450</v>
      </c>
      <c r="AD4">
        <v>0.05</v>
      </c>
      <c r="AE4">
        <v>4</v>
      </c>
      <c r="AF4">
        <v>48</v>
      </c>
      <c r="AH4">
        <v>0.21</v>
      </c>
      <c r="AK4">
        <v>75</v>
      </c>
    </row>
    <row r="5" spans="1:38">
      <c r="A5" t="s">
        <v>114</v>
      </c>
      <c r="D5">
        <v>0.2</v>
      </c>
      <c r="E5">
        <v>5</v>
      </c>
      <c r="G5">
        <v>33</v>
      </c>
      <c r="H5">
        <v>1</v>
      </c>
      <c r="I5">
        <v>3</v>
      </c>
      <c r="J5">
        <v>141</v>
      </c>
      <c r="K5">
        <v>2.93</v>
      </c>
      <c r="M5">
        <v>690</v>
      </c>
      <c r="N5">
        <v>0.5</v>
      </c>
      <c r="P5">
        <v>0.99</v>
      </c>
      <c r="Q5">
        <v>0.6</v>
      </c>
      <c r="R5">
        <v>24</v>
      </c>
      <c r="S5">
        <v>63</v>
      </c>
      <c r="T5">
        <v>5.25</v>
      </c>
      <c r="U5">
        <v>10</v>
      </c>
      <c r="V5">
        <v>1</v>
      </c>
      <c r="W5">
        <v>1.39</v>
      </c>
      <c r="X5">
        <v>10</v>
      </c>
      <c r="Y5">
        <v>1.82</v>
      </c>
      <c r="Z5">
        <v>1130</v>
      </c>
      <c r="AA5">
        <v>0.02</v>
      </c>
      <c r="AB5">
        <v>48</v>
      </c>
      <c r="AC5">
        <v>4030</v>
      </c>
      <c r="AD5">
        <v>0.04</v>
      </c>
      <c r="AE5">
        <v>3</v>
      </c>
      <c r="AF5">
        <v>50</v>
      </c>
      <c r="AH5">
        <v>0.25</v>
      </c>
      <c r="AK5">
        <v>100</v>
      </c>
    </row>
    <row r="6" spans="1:38">
      <c r="A6" t="s">
        <v>115</v>
      </c>
      <c r="D6">
        <v>0.6</v>
      </c>
      <c r="E6">
        <v>6</v>
      </c>
      <c r="G6">
        <v>19</v>
      </c>
      <c r="H6">
        <v>1</v>
      </c>
      <c r="I6">
        <v>8</v>
      </c>
      <c r="J6">
        <v>63</v>
      </c>
      <c r="K6">
        <v>1.38</v>
      </c>
      <c r="M6">
        <v>420</v>
      </c>
      <c r="P6">
        <v>0.24</v>
      </c>
      <c r="Q6">
        <v>0.6</v>
      </c>
      <c r="R6">
        <v>10</v>
      </c>
      <c r="S6">
        <v>30</v>
      </c>
      <c r="T6">
        <v>2.65</v>
      </c>
      <c r="U6">
        <v>10</v>
      </c>
      <c r="W6">
        <v>0.12</v>
      </c>
      <c r="X6">
        <v>10</v>
      </c>
      <c r="Y6">
        <v>0.41</v>
      </c>
      <c r="Z6">
        <v>430</v>
      </c>
      <c r="AA6">
        <v>0.02</v>
      </c>
      <c r="AB6">
        <v>18</v>
      </c>
      <c r="AC6">
        <v>760</v>
      </c>
      <c r="AD6">
        <v>0.02</v>
      </c>
      <c r="AE6">
        <v>3</v>
      </c>
      <c r="AF6">
        <v>18</v>
      </c>
      <c r="AH6">
        <v>0.09</v>
      </c>
      <c r="AK6">
        <v>65</v>
      </c>
    </row>
    <row r="7" spans="1:38">
      <c r="A7" t="s">
        <v>116</v>
      </c>
      <c r="B7">
        <v>6.0000000000000001E-3</v>
      </c>
      <c r="C7">
        <f t="shared" ref="C7:C66" si="0">B7*1000</f>
        <v>6</v>
      </c>
      <c r="D7">
        <v>0.6</v>
      </c>
      <c r="E7">
        <v>10</v>
      </c>
      <c r="G7">
        <v>44</v>
      </c>
      <c r="H7">
        <v>1</v>
      </c>
      <c r="I7">
        <v>7</v>
      </c>
      <c r="J7">
        <v>108</v>
      </c>
      <c r="K7">
        <v>2.0699999999999998</v>
      </c>
      <c r="M7">
        <v>450</v>
      </c>
      <c r="P7">
        <v>0.42</v>
      </c>
      <c r="Q7">
        <v>0.6</v>
      </c>
      <c r="R7">
        <v>14</v>
      </c>
      <c r="S7">
        <v>45</v>
      </c>
      <c r="T7">
        <v>3.32</v>
      </c>
      <c r="U7">
        <v>10</v>
      </c>
      <c r="V7">
        <v>1</v>
      </c>
      <c r="W7">
        <v>0.1</v>
      </c>
      <c r="X7">
        <v>20</v>
      </c>
      <c r="Y7">
        <v>0.62</v>
      </c>
      <c r="Z7">
        <v>275</v>
      </c>
      <c r="AA7">
        <v>0.02</v>
      </c>
      <c r="AB7">
        <v>51</v>
      </c>
      <c r="AC7">
        <v>720</v>
      </c>
      <c r="AD7">
        <v>0.02</v>
      </c>
      <c r="AE7">
        <v>5</v>
      </c>
      <c r="AF7">
        <v>29</v>
      </c>
      <c r="AH7">
        <v>0.1</v>
      </c>
      <c r="AK7">
        <v>79</v>
      </c>
    </row>
    <row r="8" spans="1:38">
      <c r="A8" t="s">
        <v>117</v>
      </c>
      <c r="B8">
        <v>5.0000000000000001E-3</v>
      </c>
      <c r="C8">
        <f t="shared" si="0"/>
        <v>5</v>
      </c>
      <c r="E8">
        <v>4</v>
      </c>
      <c r="G8">
        <v>63</v>
      </c>
      <c r="H8">
        <v>1</v>
      </c>
      <c r="I8">
        <v>8</v>
      </c>
      <c r="J8">
        <v>167</v>
      </c>
      <c r="K8">
        <v>2.83</v>
      </c>
      <c r="M8">
        <v>380</v>
      </c>
      <c r="N8">
        <v>0.5</v>
      </c>
      <c r="P8">
        <v>0.47</v>
      </c>
      <c r="Q8">
        <v>0.5</v>
      </c>
      <c r="R8">
        <v>25</v>
      </c>
      <c r="S8">
        <v>47</v>
      </c>
      <c r="T8">
        <v>5.19</v>
      </c>
      <c r="U8">
        <v>10</v>
      </c>
      <c r="W8">
        <v>0.75</v>
      </c>
      <c r="X8">
        <v>20</v>
      </c>
      <c r="Y8">
        <v>1.29</v>
      </c>
      <c r="Z8">
        <v>627</v>
      </c>
      <c r="AA8">
        <v>0.02</v>
      </c>
      <c r="AB8">
        <v>44</v>
      </c>
      <c r="AC8">
        <v>1690</v>
      </c>
      <c r="AD8">
        <v>0.03</v>
      </c>
      <c r="AE8">
        <v>7</v>
      </c>
      <c r="AF8">
        <v>29</v>
      </c>
      <c r="AH8">
        <v>0.19</v>
      </c>
      <c r="AK8">
        <v>119</v>
      </c>
    </row>
    <row r="9" spans="1:38">
      <c r="A9" t="s">
        <v>118</v>
      </c>
      <c r="B9">
        <v>6.0000000000000001E-3</v>
      </c>
      <c r="C9">
        <f t="shared" si="0"/>
        <v>6</v>
      </c>
      <c r="D9">
        <v>0.4</v>
      </c>
      <c r="E9">
        <v>6</v>
      </c>
      <c r="G9">
        <v>58</v>
      </c>
      <c r="H9">
        <v>2</v>
      </c>
      <c r="I9">
        <v>11</v>
      </c>
      <c r="J9">
        <v>192</v>
      </c>
      <c r="K9">
        <v>2.15</v>
      </c>
      <c r="M9">
        <v>680</v>
      </c>
      <c r="P9">
        <v>0.46</v>
      </c>
      <c r="Q9">
        <v>0.8</v>
      </c>
      <c r="R9">
        <v>21</v>
      </c>
      <c r="S9">
        <v>67</v>
      </c>
      <c r="T9">
        <v>4.04</v>
      </c>
      <c r="U9">
        <v>10</v>
      </c>
      <c r="W9">
        <v>0.41</v>
      </c>
      <c r="X9">
        <v>20</v>
      </c>
      <c r="Y9">
        <v>1.03</v>
      </c>
      <c r="Z9">
        <v>473</v>
      </c>
      <c r="AA9">
        <v>0.02</v>
      </c>
      <c r="AB9">
        <v>62</v>
      </c>
      <c r="AC9">
        <v>1440</v>
      </c>
      <c r="AD9">
        <v>0.05</v>
      </c>
      <c r="AE9">
        <v>5</v>
      </c>
      <c r="AF9">
        <v>31</v>
      </c>
      <c r="AH9">
        <v>0.15</v>
      </c>
      <c r="AK9">
        <v>97</v>
      </c>
    </row>
    <row r="10" spans="1:38">
      <c r="A10" t="s">
        <v>119</v>
      </c>
      <c r="B10">
        <v>2.1000000000000001E-2</v>
      </c>
      <c r="C10">
        <f t="shared" si="0"/>
        <v>21</v>
      </c>
      <c r="D10">
        <v>0.2</v>
      </c>
      <c r="E10">
        <v>5</v>
      </c>
      <c r="G10">
        <v>45</v>
      </c>
      <c r="I10">
        <v>3</v>
      </c>
      <c r="J10">
        <v>52</v>
      </c>
      <c r="K10">
        <v>0.59</v>
      </c>
      <c r="M10">
        <v>400</v>
      </c>
      <c r="P10">
        <v>0.37</v>
      </c>
      <c r="Q10">
        <v>0.5</v>
      </c>
      <c r="R10">
        <v>7</v>
      </c>
      <c r="S10">
        <v>18</v>
      </c>
      <c r="T10">
        <v>1.26</v>
      </c>
      <c r="W10">
        <v>7.0000000000000007E-2</v>
      </c>
      <c r="X10">
        <v>10</v>
      </c>
      <c r="Y10">
        <v>0.13</v>
      </c>
      <c r="Z10">
        <v>118</v>
      </c>
      <c r="AA10">
        <v>0.03</v>
      </c>
      <c r="AB10">
        <v>31</v>
      </c>
      <c r="AC10">
        <v>800</v>
      </c>
      <c r="AD10">
        <v>0.1</v>
      </c>
      <c r="AE10">
        <v>1</v>
      </c>
      <c r="AF10">
        <v>29</v>
      </c>
      <c r="AH10">
        <v>0.03</v>
      </c>
      <c r="AK10">
        <v>12</v>
      </c>
    </row>
    <row r="11" spans="1:38">
      <c r="A11" t="s">
        <v>120</v>
      </c>
      <c r="D11">
        <v>0.2</v>
      </c>
      <c r="E11">
        <v>2</v>
      </c>
      <c r="G11">
        <v>42</v>
      </c>
      <c r="H11">
        <v>1</v>
      </c>
      <c r="I11">
        <v>7</v>
      </c>
      <c r="J11">
        <v>70</v>
      </c>
      <c r="K11">
        <v>1.04</v>
      </c>
      <c r="M11">
        <v>280</v>
      </c>
      <c r="P11">
        <v>0.17</v>
      </c>
      <c r="R11">
        <v>3</v>
      </c>
      <c r="S11">
        <v>31</v>
      </c>
      <c r="T11">
        <v>1.87</v>
      </c>
      <c r="V11">
        <v>1</v>
      </c>
      <c r="W11">
        <v>0.17</v>
      </c>
      <c r="X11">
        <v>10</v>
      </c>
      <c r="Y11">
        <v>0.37</v>
      </c>
      <c r="Z11">
        <v>98</v>
      </c>
      <c r="AA11">
        <v>0.02</v>
      </c>
      <c r="AB11">
        <v>22</v>
      </c>
      <c r="AC11">
        <v>510</v>
      </c>
      <c r="AD11">
        <v>0.06</v>
      </c>
      <c r="AE11">
        <v>2</v>
      </c>
      <c r="AF11">
        <v>18</v>
      </c>
      <c r="AH11">
        <v>0.08</v>
      </c>
      <c r="AK11">
        <v>43</v>
      </c>
    </row>
    <row r="12" spans="1:38">
      <c r="A12" t="s">
        <v>121</v>
      </c>
      <c r="B12">
        <v>1.4999999999999999E-2</v>
      </c>
      <c r="C12">
        <f t="shared" si="0"/>
        <v>15</v>
      </c>
      <c r="D12">
        <v>0.3</v>
      </c>
      <c r="E12">
        <v>4</v>
      </c>
      <c r="F12">
        <v>2</v>
      </c>
      <c r="G12">
        <v>23</v>
      </c>
      <c r="I12">
        <v>4</v>
      </c>
      <c r="J12">
        <v>36</v>
      </c>
      <c r="K12">
        <v>0.61</v>
      </c>
      <c r="M12">
        <v>230</v>
      </c>
      <c r="P12">
        <v>0.24</v>
      </c>
      <c r="R12">
        <v>3</v>
      </c>
      <c r="S12">
        <v>15</v>
      </c>
      <c r="T12">
        <v>1.79</v>
      </c>
      <c r="V12">
        <v>1</v>
      </c>
      <c r="W12">
        <v>7.0000000000000007E-2</v>
      </c>
      <c r="X12">
        <v>10</v>
      </c>
      <c r="Y12">
        <v>0.13</v>
      </c>
      <c r="Z12">
        <v>69</v>
      </c>
      <c r="AA12">
        <v>0.02</v>
      </c>
      <c r="AB12">
        <v>16</v>
      </c>
      <c r="AC12">
        <v>800</v>
      </c>
      <c r="AD12">
        <v>0.1</v>
      </c>
      <c r="AE12">
        <v>1</v>
      </c>
      <c r="AF12">
        <v>19</v>
      </c>
      <c r="AH12">
        <v>0.03</v>
      </c>
      <c r="AK12">
        <v>23</v>
      </c>
    </row>
    <row r="13" spans="1:38">
      <c r="A13" t="s">
        <v>122</v>
      </c>
      <c r="D13">
        <v>0.4</v>
      </c>
      <c r="E13">
        <v>10</v>
      </c>
      <c r="G13">
        <v>59</v>
      </c>
      <c r="H13">
        <v>1</v>
      </c>
      <c r="I13">
        <v>6</v>
      </c>
      <c r="J13">
        <v>170</v>
      </c>
      <c r="K13">
        <v>2.37</v>
      </c>
      <c r="M13">
        <v>1190</v>
      </c>
      <c r="N13">
        <v>0.5</v>
      </c>
      <c r="P13">
        <v>0.52</v>
      </c>
      <c r="Q13">
        <v>0.5</v>
      </c>
      <c r="R13">
        <v>22</v>
      </c>
      <c r="S13">
        <v>78</v>
      </c>
      <c r="T13">
        <v>4.04</v>
      </c>
      <c r="U13">
        <v>10</v>
      </c>
      <c r="W13">
        <v>1.02</v>
      </c>
      <c r="X13">
        <v>10</v>
      </c>
      <c r="Y13">
        <v>1.37</v>
      </c>
      <c r="Z13">
        <v>930</v>
      </c>
      <c r="AA13">
        <v>0.03</v>
      </c>
      <c r="AB13">
        <v>61</v>
      </c>
      <c r="AC13">
        <v>1060</v>
      </c>
      <c r="AD13">
        <v>7.0000000000000007E-2</v>
      </c>
      <c r="AE13">
        <v>7</v>
      </c>
      <c r="AF13">
        <v>34</v>
      </c>
      <c r="AH13">
        <v>0.17</v>
      </c>
      <c r="AK13">
        <v>108</v>
      </c>
    </row>
    <row r="14" spans="1:38">
      <c r="A14" t="s">
        <v>123</v>
      </c>
      <c r="D14">
        <v>0.3</v>
      </c>
      <c r="E14">
        <v>8</v>
      </c>
      <c r="F14">
        <v>3</v>
      </c>
      <c r="G14">
        <v>50</v>
      </c>
      <c r="H14">
        <v>1</v>
      </c>
      <c r="I14">
        <v>7</v>
      </c>
      <c r="J14">
        <v>146</v>
      </c>
      <c r="K14">
        <v>2.12</v>
      </c>
      <c r="M14">
        <v>1100</v>
      </c>
      <c r="N14">
        <v>0.5</v>
      </c>
      <c r="P14">
        <v>0.56000000000000005</v>
      </c>
      <c r="Q14">
        <v>0.7</v>
      </c>
      <c r="R14">
        <v>19</v>
      </c>
      <c r="S14">
        <v>66</v>
      </c>
      <c r="T14">
        <v>3.58</v>
      </c>
      <c r="U14">
        <v>10</v>
      </c>
      <c r="W14">
        <v>0.83</v>
      </c>
      <c r="X14">
        <v>10</v>
      </c>
      <c r="Y14">
        <v>1.1299999999999999</v>
      </c>
      <c r="Z14">
        <v>888</v>
      </c>
      <c r="AA14">
        <v>0.03</v>
      </c>
      <c r="AB14">
        <v>50</v>
      </c>
      <c r="AC14">
        <v>1050</v>
      </c>
      <c r="AD14">
        <v>0.05</v>
      </c>
      <c r="AE14">
        <v>6</v>
      </c>
      <c r="AF14">
        <v>34</v>
      </c>
      <c r="AH14">
        <v>0.14000000000000001</v>
      </c>
      <c r="AK14">
        <v>92</v>
      </c>
    </row>
    <row r="15" spans="1:38">
      <c r="A15" t="s">
        <v>124</v>
      </c>
      <c r="B15">
        <v>6.0000000000000001E-3</v>
      </c>
      <c r="C15">
        <f t="shared" si="0"/>
        <v>6</v>
      </c>
      <c r="D15">
        <v>0.2</v>
      </c>
      <c r="E15">
        <v>6</v>
      </c>
      <c r="G15">
        <v>21</v>
      </c>
      <c r="I15">
        <v>5</v>
      </c>
      <c r="J15">
        <v>73</v>
      </c>
      <c r="K15">
        <v>1.45</v>
      </c>
      <c r="M15">
        <v>550</v>
      </c>
      <c r="P15">
        <v>0.36</v>
      </c>
      <c r="R15">
        <v>12</v>
      </c>
      <c r="S15">
        <v>35</v>
      </c>
      <c r="T15">
        <v>2.73</v>
      </c>
      <c r="U15">
        <v>10</v>
      </c>
      <c r="W15">
        <v>0.21</v>
      </c>
      <c r="X15">
        <v>10</v>
      </c>
      <c r="Y15">
        <v>0.49</v>
      </c>
      <c r="Z15">
        <v>548</v>
      </c>
      <c r="AA15">
        <v>0.02</v>
      </c>
      <c r="AB15">
        <v>25</v>
      </c>
      <c r="AC15">
        <v>480</v>
      </c>
      <c r="AD15">
        <v>0.02</v>
      </c>
      <c r="AE15">
        <v>5</v>
      </c>
      <c r="AF15">
        <v>26</v>
      </c>
      <c r="AH15">
        <v>0.09</v>
      </c>
      <c r="AK15">
        <v>62</v>
      </c>
    </row>
    <row r="16" spans="1:38">
      <c r="A16" t="s">
        <v>125</v>
      </c>
      <c r="D16">
        <v>0.4</v>
      </c>
      <c r="E16">
        <v>7</v>
      </c>
      <c r="G16">
        <v>20</v>
      </c>
      <c r="I16">
        <v>6</v>
      </c>
      <c r="J16">
        <v>68</v>
      </c>
      <c r="K16">
        <v>1.47</v>
      </c>
      <c r="M16">
        <v>850</v>
      </c>
      <c r="P16">
        <v>0.38</v>
      </c>
      <c r="R16">
        <v>15</v>
      </c>
      <c r="S16">
        <v>34</v>
      </c>
      <c r="T16">
        <v>2.67</v>
      </c>
      <c r="V16">
        <v>1</v>
      </c>
      <c r="W16">
        <v>0.16</v>
      </c>
      <c r="X16">
        <v>10</v>
      </c>
      <c r="Y16">
        <v>0.47</v>
      </c>
      <c r="Z16">
        <v>610</v>
      </c>
      <c r="AA16">
        <v>0.02</v>
      </c>
      <c r="AB16">
        <v>27</v>
      </c>
      <c r="AC16">
        <v>540</v>
      </c>
      <c r="AD16">
        <v>0.02</v>
      </c>
      <c r="AE16">
        <v>4</v>
      </c>
      <c r="AF16">
        <v>28</v>
      </c>
      <c r="AH16">
        <v>0.08</v>
      </c>
      <c r="AK16">
        <v>60</v>
      </c>
    </row>
    <row r="17" spans="1:37">
      <c r="A17" t="s">
        <v>126</v>
      </c>
      <c r="D17">
        <v>0.2</v>
      </c>
      <c r="E17">
        <v>8</v>
      </c>
      <c r="F17">
        <v>2</v>
      </c>
      <c r="G17">
        <v>21</v>
      </c>
      <c r="H17">
        <v>1</v>
      </c>
      <c r="I17">
        <v>9</v>
      </c>
      <c r="J17">
        <v>73</v>
      </c>
      <c r="K17">
        <v>1.68</v>
      </c>
      <c r="M17">
        <v>540</v>
      </c>
      <c r="P17">
        <v>0.47</v>
      </c>
      <c r="R17">
        <v>12</v>
      </c>
      <c r="S17">
        <v>38</v>
      </c>
      <c r="T17">
        <v>2.94</v>
      </c>
      <c r="U17">
        <v>10</v>
      </c>
      <c r="W17">
        <v>0.18</v>
      </c>
      <c r="X17">
        <v>10</v>
      </c>
      <c r="Y17">
        <v>0.49</v>
      </c>
      <c r="Z17">
        <v>557</v>
      </c>
      <c r="AA17">
        <v>0.02</v>
      </c>
      <c r="AB17">
        <v>26</v>
      </c>
      <c r="AC17">
        <v>520</v>
      </c>
      <c r="AD17">
        <v>0.01</v>
      </c>
      <c r="AE17">
        <v>5</v>
      </c>
      <c r="AF17">
        <v>30</v>
      </c>
      <c r="AH17">
        <v>0.09</v>
      </c>
      <c r="AK17">
        <v>63</v>
      </c>
    </row>
    <row r="18" spans="1:37">
      <c r="A18" t="s">
        <v>127</v>
      </c>
      <c r="D18">
        <v>0.2</v>
      </c>
      <c r="E18">
        <v>10</v>
      </c>
      <c r="F18">
        <v>3</v>
      </c>
      <c r="G18">
        <v>23</v>
      </c>
      <c r="H18">
        <v>1</v>
      </c>
      <c r="I18">
        <v>7</v>
      </c>
      <c r="J18">
        <v>73</v>
      </c>
      <c r="K18">
        <v>1.49</v>
      </c>
      <c r="M18">
        <v>460</v>
      </c>
      <c r="P18">
        <v>0.28000000000000003</v>
      </c>
      <c r="R18">
        <v>13</v>
      </c>
      <c r="S18">
        <v>36</v>
      </c>
      <c r="T18">
        <v>2.85</v>
      </c>
      <c r="U18">
        <v>10</v>
      </c>
      <c r="W18">
        <v>0.15</v>
      </c>
      <c r="X18">
        <v>10</v>
      </c>
      <c r="Y18">
        <v>0.5</v>
      </c>
      <c r="Z18">
        <v>362</v>
      </c>
      <c r="AA18">
        <v>0.02</v>
      </c>
      <c r="AB18">
        <v>32</v>
      </c>
      <c r="AC18">
        <v>410</v>
      </c>
      <c r="AD18">
        <v>0.01</v>
      </c>
      <c r="AE18">
        <v>4</v>
      </c>
      <c r="AF18">
        <v>23</v>
      </c>
      <c r="AH18">
        <v>0.09</v>
      </c>
      <c r="AK18">
        <v>63</v>
      </c>
    </row>
    <row r="19" spans="1:37">
      <c r="A19" t="s">
        <v>128</v>
      </c>
      <c r="E19">
        <v>3</v>
      </c>
      <c r="G19">
        <v>1</v>
      </c>
      <c r="I19">
        <v>2</v>
      </c>
      <c r="J19">
        <v>3</v>
      </c>
      <c r="K19">
        <v>0.01</v>
      </c>
      <c r="M19">
        <v>10</v>
      </c>
      <c r="P19">
        <v>0.01</v>
      </c>
      <c r="T19">
        <v>0.02</v>
      </c>
      <c r="AC19">
        <v>10</v>
      </c>
      <c r="AF19">
        <v>1</v>
      </c>
    </row>
    <row r="20" spans="1:37">
      <c r="A20" t="s">
        <v>129</v>
      </c>
      <c r="B20">
        <v>8.0000000000000002E-3</v>
      </c>
      <c r="C20">
        <f t="shared" si="0"/>
        <v>8</v>
      </c>
      <c r="D20">
        <v>0.5</v>
      </c>
      <c r="E20">
        <v>15</v>
      </c>
      <c r="G20">
        <v>42</v>
      </c>
      <c r="H20">
        <v>1</v>
      </c>
      <c r="I20">
        <v>7</v>
      </c>
      <c r="J20">
        <v>161</v>
      </c>
      <c r="K20">
        <v>1.54</v>
      </c>
      <c r="M20">
        <v>850</v>
      </c>
      <c r="P20">
        <v>0.59</v>
      </c>
      <c r="Q20">
        <v>2.1</v>
      </c>
      <c r="R20">
        <v>12</v>
      </c>
      <c r="S20">
        <v>34</v>
      </c>
      <c r="T20">
        <v>2.91</v>
      </c>
      <c r="U20">
        <v>10</v>
      </c>
      <c r="W20">
        <v>0.28999999999999998</v>
      </c>
      <c r="X20">
        <v>10</v>
      </c>
      <c r="Y20">
        <v>0.59</v>
      </c>
      <c r="Z20">
        <v>900</v>
      </c>
      <c r="AA20">
        <v>0.03</v>
      </c>
      <c r="AB20">
        <v>49</v>
      </c>
      <c r="AC20">
        <v>920</v>
      </c>
      <c r="AD20">
        <v>0.03</v>
      </c>
      <c r="AE20">
        <v>4</v>
      </c>
      <c r="AF20">
        <v>42</v>
      </c>
      <c r="AH20">
        <v>0.09</v>
      </c>
      <c r="AK20">
        <v>60</v>
      </c>
    </row>
    <row r="21" spans="1:37">
      <c r="A21" t="s">
        <v>130</v>
      </c>
      <c r="B21">
        <v>5.0000000000000001E-3</v>
      </c>
      <c r="C21">
        <f t="shared" si="0"/>
        <v>5</v>
      </c>
      <c r="D21">
        <v>0.5</v>
      </c>
      <c r="E21">
        <v>8</v>
      </c>
      <c r="F21">
        <v>3</v>
      </c>
      <c r="G21">
        <v>58</v>
      </c>
      <c r="H21">
        <v>3</v>
      </c>
      <c r="I21">
        <v>7</v>
      </c>
      <c r="J21">
        <v>128</v>
      </c>
      <c r="K21">
        <v>1.35</v>
      </c>
      <c r="M21">
        <v>550</v>
      </c>
      <c r="P21">
        <v>0.28999999999999998</v>
      </c>
      <c r="Q21">
        <v>1.2</v>
      </c>
      <c r="R21">
        <v>12</v>
      </c>
      <c r="S21">
        <v>36</v>
      </c>
      <c r="T21">
        <v>2.73</v>
      </c>
      <c r="U21">
        <v>10</v>
      </c>
      <c r="V21">
        <v>1</v>
      </c>
      <c r="W21">
        <v>0.21</v>
      </c>
      <c r="X21">
        <v>10</v>
      </c>
      <c r="Y21">
        <v>0.5</v>
      </c>
      <c r="Z21">
        <v>348</v>
      </c>
      <c r="AA21">
        <v>0.02</v>
      </c>
      <c r="AB21">
        <v>41</v>
      </c>
      <c r="AC21">
        <v>1140</v>
      </c>
      <c r="AD21">
        <v>0.04</v>
      </c>
      <c r="AE21">
        <v>4</v>
      </c>
      <c r="AF21">
        <v>24</v>
      </c>
      <c r="AH21">
        <v>0.09</v>
      </c>
      <c r="AK21">
        <v>65</v>
      </c>
    </row>
    <row r="22" spans="1:37">
      <c r="A22" t="s">
        <v>131</v>
      </c>
      <c r="B22">
        <v>6.0000000000000001E-3</v>
      </c>
      <c r="C22">
        <f t="shared" si="0"/>
        <v>6</v>
      </c>
      <c r="D22">
        <v>0.4</v>
      </c>
      <c r="E22">
        <v>30</v>
      </c>
      <c r="F22">
        <v>2</v>
      </c>
      <c r="G22">
        <v>45</v>
      </c>
      <c r="H22">
        <v>3</v>
      </c>
      <c r="I22">
        <v>8</v>
      </c>
      <c r="J22">
        <v>94</v>
      </c>
      <c r="K22">
        <v>1.32</v>
      </c>
      <c r="M22">
        <v>490</v>
      </c>
      <c r="P22">
        <v>0.48</v>
      </c>
      <c r="Q22">
        <v>0.5</v>
      </c>
      <c r="R22">
        <v>10</v>
      </c>
      <c r="S22">
        <v>29</v>
      </c>
      <c r="T22">
        <v>2.81</v>
      </c>
      <c r="W22">
        <v>0.14000000000000001</v>
      </c>
      <c r="X22">
        <v>10</v>
      </c>
      <c r="Y22">
        <v>0.48</v>
      </c>
      <c r="Z22">
        <v>340</v>
      </c>
      <c r="AA22">
        <v>0.03</v>
      </c>
      <c r="AB22">
        <v>34</v>
      </c>
      <c r="AC22">
        <v>620</v>
      </c>
      <c r="AD22">
        <v>0.04</v>
      </c>
      <c r="AE22">
        <v>4</v>
      </c>
      <c r="AF22">
        <v>37</v>
      </c>
      <c r="AH22">
        <v>7.0000000000000007E-2</v>
      </c>
      <c r="AK22">
        <v>56</v>
      </c>
    </row>
    <row r="23" spans="1:37">
      <c r="A23" t="s">
        <v>132</v>
      </c>
      <c r="B23">
        <v>7.0000000000000001E-3</v>
      </c>
      <c r="C23">
        <f t="shared" si="0"/>
        <v>7</v>
      </c>
      <c r="D23">
        <v>0.7</v>
      </c>
      <c r="E23">
        <v>21</v>
      </c>
      <c r="F23">
        <v>2</v>
      </c>
      <c r="G23">
        <v>23</v>
      </c>
      <c r="H23">
        <v>1</v>
      </c>
      <c r="I23">
        <v>8</v>
      </c>
      <c r="J23">
        <v>72</v>
      </c>
      <c r="K23">
        <v>1.88</v>
      </c>
      <c r="M23">
        <v>310</v>
      </c>
      <c r="P23">
        <v>0.18</v>
      </c>
      <c r="R23">
        <v>11</v>
      </c>
      <c r="S23">
        <v>43</v>
      </c>
      <c r="T23">
        <v>3.44</v>
      </c>
      <c r="U23">
        <v>10</v>
      </c>
      <c r="W23">
        <v>0.08</v>
      </c>
      <c r="X23">
        <v>10</v>
      </c>
      <c r="Y23">
        <v>0.56999999999999995</v>
      </c>
      <c r="Z23">
        <v>259</v>
      </c>
      <c r="AA23">
        <v>0.02</v>
      </c>
      <c r="AB23">
        <v>29</v>
      </c>
      <c r="AC23">
        <v>520</v>
      </c>
      <c r="AD23">
        <v>0.02</v>
      </c>
      <c r="AE23">
        <v>3</v>
      </c>
      <c r="AF23">
        <v>16</v>
      </c>
      <c r="AH23">
        <v>0.09</v>
      </c>
      <c r="AK23">
        <v>77</v>
      </c>
    </row>
    <row r="24" spans="1:37">
      <c r="A24" t="s">
        <v>133</v>
      </c>
      <c r="D24">
        <v>0.5</v>
      </c>
      <c r="E24">
        <v>8</v>
      </c>
      <c r="G24">
        <v>19</v>
      </c>
      <c r="H24">
        <v>1</v>
      </c>
      <c r="I24">
        <v>5</v>
      </c>
      <c r="J24">
        <v>40</v>
      </c>
      <c r="K24">
        <v>1.1599999999999999</v>
      </c>
      <c r="M24">
        <v>230</v>
      </c>
      <c r="P24">
        <v>0.18</v>
      </c>
      <c r="R24">
        <v>6</v>
      </c>
      <c r="S24">
        <v>26</v>
      </c>
      <c r="T24">
        <v>2.4</v>
      </c>
      <c r="U24">
        <v>10</v>
      </c>
      <c r="W24">
        <v>0.09</v>
      </c>
      <c r="X24">
        <v>10</v>
      </c>
      <c r="Y24">
        <v>0.32</v>
      </c>
      <c r="Z24">
        <v>235</v>
      </c>
      <c r="AA24">
        <v>0.01</v>
      </c>
      <c r="AB24">
        <v>16</v>
      </c>
      <c r="AC24">
        <v>710</v>
      </c>
      <c r="AD24">
        <v>0.02</v>
      </c>
      <c r="AE24">
        <v>3</v>
      </c>
      <c r="AF24">
        <v>15</v>
      </c>
      <c r="AH24">
        <v>7.0000000000000007E-2</v>
      </c>
      <c r="AK24">
        <v>59</v>
      </c>
    </row>
    <row r="25" spans="1:37">
      <c r="A25" t="s">
        <v>134</v>
      </c>
      <c r="B25">
        <v>6.0000000000000001E-3</v>
      </c>
      <c r="C25">
        <f t="shared" si="0"/>
        <v>6</v>
      </c>
      <c r="D25">
        <v>0.2</v>
      </c>
      <c r="E25">
        <v>10</v>
      </c>
      <c r="F25">
        <v>2</v>
      </c>
      <c r="G25">
        <v>40</v>
      </c>
      <c r="H25">
        <v>3</v>
      </c>
      <c r="I25">
        <v>6</v>
      </c>
      <c r="J25">
        <v>96</v>
      </c>
      <c r="K25">
        <v>1.58</v>
      </c>
      <c r="M25">
        <v>560</v>
      </c>
      <c r="P25">
        <v>0.61</v>
      </c>
      <c r="R25">
        <v>13</v>
      </c>
      <c r="S25">
        <v>44</v>
      </c>
      <c r="T25">
        <v>3.31</v>
      </c>
      <c r="U25">
        <v>10</v>
      </c>
      <c r="W25">
        <v>0.12</v>
      </c>
      <c r="X25">
        <v>10</v>
      </c>
      <c r="Y25">
        <v>0.62</v>
      </c>
      <c r="Z25">
        <v>457</v>
      </c>
      <c r="AA25">
        <v>0.02</v>
      </c>
      <c r="AB25">
        <v>34</v>
      </c>
      <c r="AC25">
        <v>660</v>
      </c>
      <c r="AD25">
        <v>0.03</v>
      </c>
      <c r="AE25">
        <v>5</v>
      </c>
      <c r="AF25">
        <v>30</v>
      </c>
      <c r="AH25">
        <v>0.08</v>
      </c>
      <c r="AK25">
        <v>93</v>
      </c>
    </row>
    <row r="26" spans="1:37">
      <c r="A26" t="s">
        <v>135</v>
      </c>
      <c r="B26">
        <v>2.5999999999999999E-2</v>
      </c>
      <c r="C26">
        <f t="shared" si="0"/>
        <v>26</v>
      </c>
      <c r="D26">
        <v>0.4</v>
      </c>
      <c r="E26">
        <v>29</v>
      </c>
      <c r="F26">
        <v>2</v>
      </c>
      <c r="G26">
        <v>33</v>
      </c>
      <c r="H26">
        <v>2</v>
      </c>
      <c r="I26">
        <v>8</v>
      </c>
      <c r="J26">
        <v>103</v>
      </c>
      <c r="K26">
        <v>1.29</v>
      </c>
      <c r="M26">
        <v>290</v>
      </c>
      <c r="P26">
        <v>0.22</v>
      </c>
      <c r="R26">
        <v>10</v>
      </c>
      <c r="S26">
        <v>29</v>
      </c>
      <c r="T26">
        <v>2.4900000000000002</v>
      </c>
      <c r="W26">
        <v>0.09</v>
      </c>
      <c r="X26">
        <v>10</v>
      </c>
      <c r="Y26">
        <v>0.39</v>
      </c>
      <c r="Z26">
        <v>263</v>
      </c>
      <c r="AA26">
        <v>0.02</v>
      </c>
      <c r="AB26">
        <v>24</v>
      </c>
      <c r="AC26">
        <v>780</v>
      </c>
      <c r="AD26">
        <v>0.03</v>
      </c>
      <c r="AE26">
        <v>2</v>
      </c>
      <c r="AF26">
        <v>18</v>
      </c>
      <c r="AH26">
        <v>0.04</v>
      </c>
      <c r="AK26">
        <v>57</v>
      </c>
    </row>
    <row r="27" spans="1:37">
      <c r="A27" t="s">
        <v>136</v>
      </c>
      <c r="E27">
        <v>5</v>
      </c>
      <c r="G27">
        <v>24</v>
      </c>
      <c r="H27">
        <v>1</v>
      </c>
      <c r="I27">
        <v>6</v>
      </c>
      <c r="J27">
        <v>61</v>
      </c>
      <c r="K27">
        <v>1.02</v>
      </c>
      <c r="M27">
        <v>210</v>
      </c>
      <c r="P27">
        <v>0.16</v>
      </c>
      <c r="R27">
        <v>4</v>
      </c>
      <c r="S27">
        <v>24</v>
      </c>
      <c r="T27">
        <v>1.81</v>
      </c>
      <c r="W27">
        <v>0.05</v>
      </c>
      <c r="X27">
        <v>10</v>
      </c>
      <c r="Y27">
        <v>0.28000000000000003</v>
      </c>
      <c r="Z27">
        <v>80</v>
      </c>
      <c r="AA27">
        <v>0.02</v>
      </c>
      <c r="AB27">
        <v>15</v>
      </c>
      <c r="AC27">
        <v>510</v>
      </c>
      <c r="AD27">
        <v>0.04</v>
      </c>
      <c r="AE27">
        <v>2</v>
      </c>
      <c r="AF27">
        <v>16</v>
      </c>
      <c r="AH27">
        <v>0.05</v>
      </c>
      <c r="AK27">
        <v>44</v>
      </c>
    </row>
    <row r="28" spans="1:37">
      <c r="A28" t="s">
        <v>137</v>
      </c>
      <c r="B28">
        <v>6.0000000000000001E-3</v>
      </c>
      <c r="C28">
        <f t="shared" si="0"/>
        <v>6</v>
      </c>
      <c r="D28">
        <v>0.2</v>
      </c>
      <c r="E28">
        <v>4</v>
      </c>
      <c r="G28">
        <v>23</v>
      </c>
      <c r="H28">
        <v>1</v>
      </c>
      <c r="I28">
        <v>8</v>
      </c>
      <c r="J28">
        <v>79</v>
      </c>
      <c r="K28">
        <v>1.24</v>
      </c>
      <c r="M28">
        <v>220</v>
      </c>
      <c r="P28">
        <v>0.2</v>
      </c>
      <c r="R28">
        <v>4</v>
      </c>
      <c r="S28">
        <v>27</v>
      </c>
      <c r="T28">
        <v>2.06</v>
      </c>
      <c r="U28">
        <v>10</v>
      </c>
      <c r="W28">
        <v>0.06</v>
      </c>
      <c r="X28">
        <v>10</v>
      </c>
      <c r="Y28">
        <v>0.39</v>
      </c>
      <c r="Z28">
        <v>104</v>
      </c>
      <c r="AA28">
        <v>0.02</v>
      </c>
      <c r="AB28">
        <v>17</v>
      </c>
      <c r="AC28">
        <v>550</v>
      </c>
      <c r="AD28">
        <v>0.03</v>
      </c>
      <c r="AE28">
        <v>2</v>
      </c>
      <c r="AF28">
        <v>18</v>
      </c>
      <c r="AH28">
        <v>0.06</v>
      </c>
      <c r="AK28">
        <v>51</v>
      </c>
    </row>
    <row r="29" spans="1:37">
      <c r="A29" t="s">
        <v>138</v>
      </c>
      <c r="B29">
        <v>8.0000000000000002E-3</v>
      </c>
      <c r="C29">
        <f t="shared" si="0"/>
        <v>8</v>
      </c>
      <c r="D29">
        <v>0.3</v>
      </c>
      <c r="E29">
        <v>9</v>
      </c>
      <c r="F29">
        <v>2</v>
      </c>
      <c r="G29">
        <v>22</v>
      </c>
      <c r="H29">
        <v>1</v>
      </c>
      <c r="I29">
        <v>3</v>
      </c>
      <c r="J29">
        <v>42</v>
      </c>
      <c r="K29">
        <v>0.68</v>
      </c>
      <c r="M29">
        <v>200</v>
      </c>
      <c r="P29">
        <v>0.15</v>
      </c>
      <c r="R29">
        <v>2</v>
      </c>
      <c r="S29">
        <v>19</v>
      </c>
      <c r="T29">
        <v>1.65</v>
      </c>
      <c r="W29">
        <v>0.05</v>
      </c>
      <c r="X29">
        <v>10</v>
      </c>
      <c r="Y29">
        <v>0.19</v>
      </c>
      <c r="Z29">
        <v>61</v>
      </c>
      <c r="AA29">
        <v>0.02</v>
      </c>
      <c r="AB29">
        <v>11</v>
      </c>
      <c r="AC29">
        <v>540</v>
      </c>
      <c r="AD29">
        <v>0.06</v>
      </c>
      <c r="AE29">
        <v>1</v>
      </c>
      <c r="AF29">
        <v>15</v>
      </c>
      <c r="AH29">
        <v>0.03</v>
      </c>
      <c r="AK29">
        <v>33</v>
      </c>
    </row>
    <row r="30" spans="1:37">
      <c r="A30" t="s">
        <v>139</v>
      </c>
      <c r="E30">
        <v>2</v>
      </c>
      <c r="G30">
        <v>25</v>
      </c>
      <c r="I30">
        <v>5</v>
      </c>
      <c r="J30">
        <v>58</v>
      </c>
      <c r="K30">
        <v>1.59</v>
      </c>
      <c r="M30">
        <v>160</v>
      </c>
      <c r="P30">
        <v>0.28999999999999998</v>
      </c>
      <c r="R30">
        <v>14</v>
      </c>
      <c r="S30">
        <v>65</v>
      </c>
      <c r="T30">
        <v>2.82</v>
      </c>
      <c r="U30">
        <v>10</v>
      </c>
      <c r="V30">
        <v>1</v>
      </c>
      <c r="W30">
        <v>0.04</v>
      </c>
      <c r="Y30">
        <v>0.57999999999999996</v>
      </c>
      <c r="Z30">
        <v>777</v>
      </c>
      <c r="AA30">
        <v>0.02</v>
      </c>
      <c r="AB30">
        <v>33</v>
      </c>
      <c r="AC30">
        <v>400</v>
      </c>
      <c r="AD30">
        <v>0.01</v>
      </c>
      <c r="AE30">
        <v>3</v>
      </c>
      <c r="AF30">
        <v>18</v>
      </c>
      <c r="AH30">
        <v>0.12</v>
      </c>
      <c r="AK30">
        <v>70</v>
      </c>
    </row>
    <row r="31" spans="1:37">
      <c r="A31" t="s">
        <v>140</v>
      </c>
      <c r="E31">
        <v>7</v>
      </c>
      <c r="G31">
        <v>84</v>
      </c>
      <c r="I31">
        <v>7</v>
      </c>
      <c r="J31">
        <v>47</v>
      </c>
      <c r="K31">
        <v>1.99</v>
      </c>
      <c r="M31">
        <v>230</v>
      </c>
      <c r="P31">
        <v>0.23</v>
      </c>
      <c r="R31">
        <v>32</v>
      </c>
      <c r="S31">
        <v>41</v>
      </c>
      <c r="T31">
        <v>3.49</v>
      </c>
      <c r="U31">
        <v>10</v>
      </c>
      <c r="W31">
        <v>0.03</v>
      </c>
      <c r="X31">
        <v>10</v>
      </c>
      <c r="Y31">
        <v>0.48</v>
      </c>
      <c r="Z31">
        <v>784</v>
      </c>
      <c r="AA31">
        <v>0.02</v>
      </c>
      <c r="AB31">
        <v>71</v>
      </c>
      <c r="AC31">
        <v>720</v>
      </c>
      <c r="AD31">
        <v>0.02</v>
      </c>
      <c r="AE31">
        <v>4</v>
      </c>
      <c r="AF31">
        <v>19</v>
      </c>
      <c r="AH31">
        <v>0.08</v>
      </c>
      <c r="AK31">
        <v>75</v>
      </c>
    </row>
    <row r="32" spans="1:37">
      <c r="A32" t="s">
        <v>141</v>
      </c>
      <c r="B32">
        <v>1.7000000000000001E-2</v>
      </c>
      <c r="C32">
        <f t="shared" si="0"/>
        <v>17</v>
      </c>
      <c r="E32">
        <v>9</v>
      </c>
      <c r="G32">
        <v>26</v>
      </c>
      <c r="I32">
        <v>6</v>
      </c>
      <c r="J32">
        <v>37</v>
      </c>
      <c r="K32">
        <v>1.26</v>
      </c>
      <c r="M32">
        <v>140</v>
      </c>
      <c r="P32">
        <v>0.18</v>
      </c>
      <c r="R32">
        <v>16</v>
      </c>
      <c r="S32">
        <v>32</v>
      </c>
      <c r="T32">
        <v>2.5</v>
      </c>
      <c r="U32">
        <v>10</v>
      </c>
      <c r="V32">
        <v>1</v>
      </c>
      <c r="W32">
        <v>0.04</v>
      </c>
      <c r="X32">
        <v>10</v>
      </c>
      <c r="Y32">
        <v>0.35</v>
      </c>
      <c r="Z32">
        <v>737</v>
      </c>
      <c r="AA32">
        <v>0.02</v>
      </c>
      <c r="AB32">
        <v>26</v>
      </c>
      <c r="AC32">
        <v>1040</v>
      </c>
      <c r="AD32">
        <v>0.02</v>
      </c>
      <c r="AE32">
        <v>2</v>
      </c>
      <c r="AF32">
        <v>14</v>
      </c>
      <c r="AH32">
        <v>0.08</v>
      </c>
      <c r="AK32">
        <v>63</v>
      </c>
    </row>
    <row r="33" spans="1:37">
      <c r="A33" t="s">
        <v>142</v>
      </c>
      <c r="D33">
        <v>0.2</v>
      </c>
      <c r="E33">
        <v>6</v>
      </c>
      <c r="G33">
        <v>44</v>
      </c>
      <c r="I33">
        <v>8</v>
      </c>
      <c r="J33">
        <v>39</v>
      </c>
      <c r="K33">
        <v>2.08</v>
      </c>
      <c r="M33">
        <v>180</v>
      </c>
      <c r="P33">
        <v>0.25</v>
      </c>
      <c r="R33">
        <v>12</v>
      </c>
      <c r="S33">
        <v>58</v>
      </c>
      <c r="T33">
        <v>2.87</v>
      </c>
      <c r="U33">
        <v>10</v>
      </c>
      <c r="W33">
        <v>0.04</v>
      </c>
      <c r="X33">
        <v>10</v>
      </c>
      <c r="Y33">
        <v>0.68</v>
      </c>
      <c r="Z33">
        <v>222</v>
      </c>
      <c r="AA33">
        <v>0.01</v>
      </c>
      <c r="AB33">
        <v>79</v>
      </c>
      <c r="AC33">
        <v>220</v>
      </c>
      <c r="AD33">
        <v>0.01</v>
      </c>
      <c r="AE33">
        <v>3</v>
      </c>
      <c r="AF33">
        <v>21</v>
      </c>
      <c r="AH33">
        <v>0.1</v>
      </c>
      <c r="AK33">
        <v>71</v>
      </c>
    </row>
    <row r="34" spans="1:37">
      <c r="A34" t="s">
        <v>143</v>
      </c>
      <c r="E34">
        <v>4</v>
      </c>
      <c r="G34">
        <v>70</v>
      </c>
      <c r="H34">
        <v>1</v>
      </c>
      <c r="I34">
        <v>8</v>
      </c>
      <c r="J34">
        <v>39</v>
      </c>
      <c r="K34">
        <v>1.66</v>
      </c>
      <c r="M34">
        <v>120</v>
      </c>
      <c r="P34">
        <v>0.1</v>
      </c>
      <c r="R34">
        <v>10</v>
      </c>
      <c r="S34">
        <v>46</v>
      </c>
      <c r="T34">
        <v>2.89</v>
      </c>
      <c r="U34">
        <v>10</v>
      </c>
      <c r="W34">
        <v>0.03</v>
      </c>
      <c r="Y34">
        <v>0.38</v>
      </c>
      <c r="Z34">
        <v>232</v>
      </c>
      <c r="AA34">
        <v>0.02</v>
      </c>
      <c r="AB34">
        <v>75</v>
      </c>
      <c r="AC34">
        <v>260</v>
      </c>
      <c r="AD34">
        <v>0.01</v>
      </c>
      <c r="AE34">
        <v>2</v>
      </c>
      <c r="AF34">
        <v>10</v>
      </c>
      <c r="AH34">
        <v>0.1</v>
      </c>
      <c r="AK34">
        <v>67</v>
      </c>
    </row>
    <row r="35" spans="1:37">
      <c r="A35" t="s">
        <v>144</v>
      </c>
      <c r="E35">
        <v>4</v>
      </c>
      <c r="G35">
        <v>27</v>
      </c>
      <c r="I35">
        <v>8</v>
      </c>
      <c r="J35">
        <v>55</v>
      </c>
      <c r="K35">
        <v>2.14</v>
      </c>
      <c r="M35">
        <v>210</v>
      </c>
      <c r="P35">
        <v>0.21</v>
      </c>
      <c r="R35">
        <v>12</v>
      </c>
      <c r="S35">
        <v>60</v>
      </c>
      <c r="T35">
        <v>3.18</v>
      </c>
      <c r="U35">
        <v>10</v>
      </c>
      <c r="W35">
        <v>0.04</v>
      </c>
      <c r="Y35">
        <v>0.56000000000000005</v>
      </c>
      <c r="Z35">
        <v>283</v>
      </c>
      <c r="AA35">
        <v>0.02</v>
      </c>
      <c r="AB35">
        <v>28</v>
      </c>
      <c r="AC35">
        <v>310</v>
      </c>
      <c r="AD35">
        <v>0.01</v>
      </c>
      <c r="AE35">
        <v>5</v>
      </c>
      <c r="AF35">
        <v>13</v>
      </c>
      <c r="AH35">
        <v>7.0000000000000007E-2</v>
      </c>
      <c r="AK35">
        <v>81</v>
      </c>
    </row>
    <row r="36" spans="1:37">
      <c r="A36" t="s">
        <v>145</v>
      </c>
      <c r="E36">
        <v>7</v>
      </c>
      <c r="G36">
        <v>29</v>
      </c>
      <c r="H36">
        <v>1</v>
      </c>
      <c r="I36">
        <v>8</v>
      </c>
      <c r="J36">
        <v>58</v>
      </c>
      <c r="K36">
        <v>2.46</v>
      </c>
      <c r="M36">
        <v>310</v>
      </c>
      <c r="P36">
        <v>0.25</v>
      </c>
      <c r="R36">
        <v>17</v>
      </c>
      <c r="S36">
        <v>63</v>
      </c>
      <c r="T36">
        <v>3.94</v>
      </c>
      <c r="U36">
        <v>10</v>
      </c>
      <c r="V36">
        <v>1</v>
      </c>
      <c r="W36">
        <v>0.04</v>
      </c>
      <c r="X36">
        <v>10</v>
      </c>
      <c r="Y36">
        <v>0.6</v>
      </c>
      <c r="Z36">
        <v>350</v>
      </c>
      <c r="AA36">
        <v>0.01</v>
      </c>
      <c r="AB36">
        <v>69</v>
      </c>
      <c r="AC36">
        <v>320</v>
      </c>
      <c r="AD36">
        <v>0.01</v>
      </c>
      <c r="AE36">
        <v>4</v>
      </c>
      <c r="AF36">
        <v>18</v>
      </c>
      <c r="AH36">
        <v>0.1</v>
      </c>
      <c r="AK36">
        <v>84</v>
      </c>
    </row>
    <row r="37" spans="1:37">
      <c r="A37" t="s">
        <v>146</v>
      </c>
      <c r="D37">
        <v>0.2</v>
      </c>
      <c r="E37">
        <v>10</v>
      </c>
      <c r="G37">
        <v>22</v>
      </c>
      <c r="H37">
        <v>1</v>
      </c>
      <c r="I37">
        <v>10</v>
      </c>
      <c r="J37">
        <v>40</v>
      </c>
      <c r="K37">
        <v>1.97</v>
      </c>
      <c r="M37">
        <v>170</v>
      </c>
      <c r="P37">
        <v>0.15</v>
      </c>
      <c r="R37">
        <v>10</v>
      </c>
      <c r="S37">
        <v>38</v>
      </c>
      <c r="T37">
        <v>3.61</v>
      </c>
      <c r="U37">
        <v>10</v>
      </c>
      <c r="W37">
        <v>0.04</v>
      </c>
      <c r="X37">
        <v>10</v>
      </c>
      <c r="Y37">
        <v>0.42</v>
      </c>
      <c r="Z37">
        <v>221</v>
      </c>
      <c r="AA37">
        <v>0.01</v>
      </c>
      <c r="AB37">
        <v>25</v>
      </c>
      <c r="AC37">
        <v>430</v>
      </c>
      <c r="AD37">
        <v>0.02</v>
      </c>
      <c r="AE37">
        <v>3</v>
      </c>
      <c r="AF37">
        <v>13</v>
      </c>
      <c r="AH37">
        <v>0.09</v>
      </c>
      <c r="AK37">
        <v>87</v>
      </c>
    </row>
    <row r="38" spans="1:37">
      <c r="A38" t="s">
        <v>147</v>
      </c>
      <c r="D38">
        <v>0.2</v>
      </c>
      <c r="E38">
        <v>12</v>
      </c>
      <c r="G38">
        <v>49</v>
      </c>
      <c r="H38">
        <v>1</v>
      </c>
      <c r="I38">
        <v>7</v>
      </c>
      <c r="J38">
        <v>62</v>
      </c>
      <c r="K38">
        <v>2.33</v>
      </c>
      <c r="M38">
        <v>290</v>
      </c>
      <c r="P38">
        <v>0.22</v>
      </c>
      <c r="R38">
        <v>27</v>
      </c>
      <c r="S38">
        <v>60</v>
      </c>
      <c r="T38">
        <v>3.86</v>
      </c>
      <c r="U38">
        <v>10</v>
      </c>
      <c r="W38">
        <v>0.04</v>
      </c>
      <c r="X38">
        <v>10</v>
      </c>
      <c r="Y38">
        <v>0.53</v>
      </c>
      <c r="Z38">
        <v>717</v>
      </c>
      <c r="AA38">
        <v>0.01</v>
      </c>
      <c r="AB38">
        <v>72</v>
      </c>
      <c r="AC38">
        <v>400</v>
      </c>
      <c r="AD38">
        <v>0.02</v>
      </c>
      <c r="AE38">
        <v>4</v>
      </c>
      <c r="AF38">
        <v>18</v>
      </c>
      <c r="AH38">
        <v>0.09</v>
      </c>
      <c r="AK38">
        <v>91</v>
      </c>
    </row>
    <row r="39" spans="1:37">
      <c r="A39" t="s">
        <v>148</v>
      </c>
      <c r="D39">
        <v>0.2</v>
      </c>
      <c r="E39">
        <v>5</v>
      </c>
      <c r="F39">
        <v>2</v>
      </c>
      <c r="G39">
        <v>68</v>
      </c>
      <c r="I39">
        <v>8</v>
      </c>
      <c r="J39">
        <v>69</v>
      </c>
      <c r="K39">
        <v>2.44</v>
      </c>
      <c r="M39">
        <v>280</v>
      </c>
      <c r="P39">
        <v>0.36</v>
      </c>
      <c r="R39">
        <v>48</v>
      </c>
      <c r="S39">
        <v>88</v>
      </c>
      <c r="T39">
        <v>3.87</v>
      </c>
      <c r="U39">
        <v>10</v>
      </c>
      <c r="V39">
        <v>1</v>
      </c>
      <c r="W39">
        <v>0.03</v>
      </c>
      <c r="X39">
        <v>10</v>
      </c>
      <c r="Y39">
        <v>0.78</v>
      </c>
      <c r="Z39">
        <v>1090</v>
      </c>
      <c r="AA39">
        <v>0.02</v>
      </c>
      <c r="AB39">
        <v>141</v>
      </c>
      <c r="AC39">
        <v>380</v>
      </c>
      <c r="AD39">
        <v>0.02</v>
      </c>
      <c r="AE39">
        <v>5</v>
      </c>
      <c r="AF39">
        <v>25</v>
      </c>
      <c r="AH39">
        <v>0.08</v>
      </c>
      <c r="AK39">
        <v>79</v>
      </c>
    </row>
    <row r="40" spans="1:37">
      <c r="A40" t="s">
        <v>149</v>
      </c>
      <c r="E40">
        <v>5</v>
      </c>
      <c r="G40">
        <v>66</v>
      </c>
      <c r="I40">
        <v>6</v>
      </c>
      <c r="J40">
        <v>65</v>
      </c>
      <c r="K40">
        <v>2.29</v>
      </c>
      <c r="M40">
        <v>260</v>
      </c>
      <c r="P40">
        <v>0.41</v>
      </c>
      <c r="R40">
        <v>31</v>
      </c>
      <c r="S40">
        <v>102</v>
      </c>
      <c r="T40">
        <v>3.41</v>
      </c>
      <c r="U40">
        <v>10</v>
      </c>
      <c r="V40">
        <v>1</v>
      </c>
      <c r="W40">
        <v>0.04</v>
      </c>
      <c r="X40">
        <v>10</v>
      </c>
      <c r="Y40">
        <v>0.73</v>
      </c>
      <c r="Z40">
        <v>1170</v>
      </c>
      <c r="AA40">
        <v>0.02</v>
      </c>
      <c r="AB40">
        <v>71</v>
      </c>
      <c r="AC40">
        <v>540</v>
      </c>
      <c r="AD40">
        <v>0.02</v>
      </c>
      <c r="AE40">
        <v>4</v>
      </c>
      <c r="AF40">
        <v>30</v>
      </c>
      <c r="AH40">
        <v>0.08</v>
      </c>
      <c r="AK40">
        <v>81</v>
      </c>
    </row>
    <row r="41" spans="1:37">
      <c r="A41" t="s">
        <v>150</v>
      </c>
      <c r="E41">
        <v>8</v>
      </c>
      <c r="G41">
        <v>29</v>
      </c>
      <c r="I41">
        <v>8</v>
      </c>
      <c r="J41">
        <v>63</v>
      </c>
      <c r="K41">
        <v>1.79</v>
      </c>
      <c r="M41">
        <v>320</v>
      </c>
      <c r="P41">
        <v>0.32</v>
      </c>
      <c r="R41">
        <v>18</v>
      </c>
      <c r="S41">
        <v>46</v>
      </c>
      <c r="T41">
        <v>2.82</v>
      </c>
      <c r="U41">
        <v>10</v>
      </c>
      <c r="V41">
        <v>1</v>
      </c>
      <c r="W41">
        <v>0.04</v>
      </c>
      <c r="X41">
        <v>10</v>
      </c>
      <c r="Y41">
        <v>0.48</v>
      </c>
      <c r="Z41">
        <v>955</v>
      </c>
      <c r="AA41">
        <v>0.02</v>
      </c>
      <c r="AB41">
        <v>39</v>
      </c>
      <c r="AC41">
        <v>460</v>
      </c>
      <c r="AD41">
        <v>0.01</v>
      </c>
      <c r="AE41">
        <v>3</v>
      </c>
      <c r="AF41">
        <v>20</v>
      </c>
      <c r="AH41">
        <v>7.0000000000000007E-2</v>
      </c>
      <c r="AK41">
        <v>71</v>
      </c>
    </row>
    <row r="42" spans="1:37">
      <c r="A42" t="s">
        <v>151</v>
      </c>
      <c r="E42">
        <v>14</v>
      </c>
      <c r="G42">
        <v>57</v>
      </c>
      <c r="I42">
        <v>4</v>
      </c>
      <c r="J42">
        <v>43</v>
      </c>
      <c r="K42">
        <v>1.75</v>
      </c>
      <c r="M42">
        <v>110</v>
      </c>
      <c r="P42">
        <v>0.2</v>
      </c>
      <c r="R42">
        <v>24</v>
      </c>
      <c r="S42">
        <v>85</v>
      </c>
      <c r="T42">
        <v>2.9</v>
      </c>
      <c r="V42">
        <v>1</v>
      </c>
      <c r="W42">
        <v>0.09</v>
      </c>
      <c r="Y42">
        <v>0.84</v>
      </c>
      <c r="Z42">
        <v>245</v>
      </c>
      <c r="AA42">
        <v>0.02</v>
      </c>
      <c r="AB42">
        <v>80</v>
      </c>
      <c r="AC42">
        <v>370</v>
      </c>
      <c r="AD42">
        <v>0.02</v>
      </c>
      <c r="AE42">
        <v>4</v>
      </c>
      <c r="AF42">
        <v>13</v>
      </c>
      <c r="AH42">
        <v>7.0000000000000007E-2</v>
      </c>
      <c r="AK42">
        <v>68</v>
      </c>
    </row>
    <row r="43" spans="1:37">
      <c r="A43" t="s">
        <v>152</v>
      </c>
      <c r="B43">
        <v>1.0999999999999999E-2</v>
      </c>
      <c r="C43">
        <f t="shared" si="0"/>
        <v>11</v>
      </c>
      <c r="D43">
        <v>0.2</v>
      </c>
      <c r="E43">
        <v>5</v>
      </c>
      <c r="G43">
        <v>67</v>
      </c>
      <c r="I43">
        <v>4</v>
      </c>
      <c r="J43">
        <v>48</v>
      </c>
      <c r="K43">
        <v>1.17</v>
      </c>
      <c r="M43">
        <v>110</v>
      </c>
      <c r="P43">
        <v>0.34</v>
      </c>
      <c r="R43">
        <v>58</v>
      </c>
      <c r="S43">
        <v>157</v>
      </c>
      <c r="T43">
        <v>4.47</v>
      </c>
      <c r="W43">
        <v>0.08</v>
      </c>
      <c r="Y43">
        <v>1.24</v>
      </c>
      <c r="Z43">
        <v>541</v>
      </c>
      <c r="AA43">
        <v>0.02</v>
      </c>
      <c r="AB43">
        <v>160</v>
      </c>
      <c r="AC43">
        <v>330</v>
      </c>
      <c r="AD43">
        <v>0.02</v>
      </c>
      <c r="AE43">
        <v>4</v>
      </c>
      <c r="AF43">
        <v>17</v>
      </c>
      <c r="AH43">
        <v>0.06</v>
      </c>
      <c r="AK43">
        <v>61</v>
      </c>
    </row>
    <row r="44" spans="1:37">
      <c r="A44" t="s">
        <v>153</v>
      </c>
      <c r="B44">
        <v>2.8000000000000001E-2</v>
      </c>
      <c r="C44">
        <f t="shared" si="0"/>
        <v>28</v>
      </c>
      <c r="E44">
        <v>3</v>
      </c>
      <c r="G44">
        <v>34</v>
      </c>
      <c r="I44">
        <v>5</v>
      </c>
      <c r="J44">
        <v>42</v>
      </c>
      <c r="K44">
        <v>1.62</v>
      </c>
      <c r="M44">
        <v>230</v>
      </c>
      <c r="P44">
        <v>0.35</v>
      </c>
      <c r="R44">
        <v>35</v>
      </c>
      <c r="S44">
        <v>119</v>
      </c>
      <c r="T44">
        <v>3.19</v>
      </c>
      <c r="W44">
        <v>0.04</v>
      </c>
      <c r="X44">
        <v>10</v>
      </c>
      <c r="Y44">
        <v>0.78</v>
      </c>
      <c r="Z44">
        <v>556</v>
      </c>
      <c r="AA44">
        <v>0.02</v>
      </c>
      <c r="AB44">
        <v>56</v>
      </c>
      <c r="AC44">
        <v>200</v>
      </c>
      <c r="AD44">
        <v>0.01</v>
      </c>
      <c r="AE44">
        <v>8</v>
      </c>
      <c r="AF44">
        <v>16</v>
      </c>
      <c r="AH44">
        <v>0.08</v>
      </c>
      <c r="AK44">
        <v>78</v>
      </c>
    </row>
    <row r="45" spans="1:37">
      <c r="A45" t="s">
        <v>154</v>
      </c>
      <c r="E45">
        <v>4</v>
      </c>
      <c r="G45">
        <v>30</v>
      </c>
      <c r="I45">
        <v>4</v>
      </c>
      <c r="J45">
        <v>42</v>
      </c>
      <c r="K45">
        <v>1.61</v>
      </c>
      <c r="M45">
        <v>180</v>
      </c>
      <c r="P45">
        <v>0.34</v>
      </c>
      <c r="R45">
        <v>34</v>
      </c>
      <c r="S45">
        <v>111</v>
      </c>
      <c r="T45">
        <v>3.14</v>
      </c>
      <c r="V45">
        <v>1</v>
      </c>
      <c r="W45">
        <v>0.04</v>
      </c>
      <c r="X45">
        <v>10</v>
      </c>
      <c r="Y45">
        <v>0.76</v>
      </c>
      <c r="Z45">
        <v>529</v>
      </c>
      <c r="AA45">
        <v>0.02</v>
      </c>
      <c r="AB45">
        <v>49</v>
      </c>
      <c r="AC45">
        <v>210</v>
      </c>
      <c r="AD45">
        <v>0.01</v>
      </c>
      <c r="AE45">
        <v>7</v>
      </c>
      <c r="AF45">
        <v>15</v>
      </c>
      <c r="AH45">
        <v>0.08</v>
      </c>
      <c r="AK45">
        <v>79</v>
      </c>
    </row>
    <row r="46" spans="1:37">
      <c r="A46" t="s">
        <v>155</v>
      </c>
      <c r="D46">
        <v>0.6</v>
      </c>
      <c r="E46">
        <v>12</v>
      </c>
      <c r="G46">
        <v>17</v>
      </c>
      <c r="H46">
        <v>2</v>
      </c>
      <c r="I46">
        <v>9</v>
      </c>
      <c r="J46">
        <v>33</v>
      </c>
      <c r="K46">
        <v>1.5</v>
      </c>
      <c r="M46">
        <v>240</v>
      </c>
      <c r="P46">
        <v>0.13</v>
      </c>
      <c r="R46">
        <v>6</v>
      </c>
      <c r="S46">
        <v>29</v>
      </c>
      <c r="T46">
        <v>2.33</v>
      </c>
      <c r="U46">
        <v>10</v>
      </c>
      <c r="W46">
        <v>0.04</v>
      </c>
      <c r="X46">
        <v>10</v>
      </c>
      <c r="Y46">
        <v>0.3</v>
      </c>
      <c r="Z46">
        <v>148</v>
      </c>
      <c r="AA46">
        <v>0.02</v>
      </c>
      <c r="AB46">
        <v>14</v>
      </c>
      <c r="AC46">
        <v>130</v>
      </c>
      <c r="AD46">
        <v>0.01</v>
      </c>
      <c r="AE46">
        <v>2</v>
      </c>
      <c r="AF46">
        <v>13</v>
      </c>
      <c r="AH46">
        <v>0.08</v>
      </c>
      <c r="AK46">
        <v>66</v>
      </c>
    </row>
    <row r="47" spans="1:37">
      <c r="A47" t="s">
        <v>156</v>
      </c>
      <c r="D47">
        <v>1.2</v>
      </c>
      <c r="E47">
        <v>16</v>
      </c>
      <c r="G47">
        <v>29</v>
      </c>
      <c r="I47">
        <v>15</v>
      </c>
      <c r="J47">
        <v>54</v>
      </c>
      <c r="K47">
        <v>2.1800000000000002</v>
      </c>
      <c r="M47">
        <v>470</v>
      </c>
      <c r="P47">
        <v>0.16</v>
      </c>
      <c r="R47">
        <v>10</v>
      </c>
      <c r="S47">
        <v>37</v>
      </c>
      <c r="T47">
        <v>3.1</v>
      </c>
      <c r="U47">
        <v>10</v>
      </c>
      <c r="V47">
        <v>1</v>
      </c>
      <c r="W47">
        <v>0.05</v>
      </c>
      <c r="X47">
        <v>10</v>
      </c>
      <c r="Y47">
        <v>0.46</v>
      </c>
      <c r="Z47">
        <v>270</v>
      </c>
      <c r="AA47">
        <v>0.01</v>
      </c>
      <c r="AB47">
        <v>28</v>
      </c>
      <c r="AC47">
        <v>260</v>
      </c>
      <c r="AD47">
        <v>0.01</v>
      </c>
      <c r="AE47">
        <v>3</v>
      </c>
      <c r="AF47">
        <v>20</v>
      </c>
      <c r="AH47">
        <v>7.0000000000000007E-2</v>
      </c>
      <c r="AK47">
        <v>77</v>
      </c>
    </row>
    <row r="48" spans="1:37">
      <c r="A48" t="s">
        <v>157</v>
      </c>
      <c r="D48">
        <v>0.9</v>
      </c>
      <c r="E48">
        <v>9</v>
      </c>
      <c r="G48">
        <v>19</v>
      </c>
      <c r="I48">
        <v>10</v>
      </c>
      <c r="J48">
        <v>52</v>
      </c>
      <c r="K48">
        <v>1.79</v>
      </c>
      <c r="M48">
        <v>220</v>
      </c>
      <c r="P48">
        <v>0.15</v>
      </c>
      <c r="R48">
        <v>7</v>
      </c>
      <c r="S48">
        <v>31</v>
      </c>
      <c r="T48">
        <v>3.07</v>
      </c>
      <c r="U48">
        <v>10</v>
      </c>
      <c r="V48">
        <v>1</v>
      </c>
      <c r="W48">
        <v>0.06</v>
      </c>
      <c r="X48">
        <v>10</v>
      </c>
      <c r="Y48">
        <v>0.39</v>
      </c>
      <c r="Z48">
        <v>205</v>
      </c>
      <c r="AA48">
        <v>0.01</v>
      </c>
      <c r="AB48">
        <v>19</v>
      </c>
      <c r="AC48">
        <v>200</v>
      </c>
      <c r="AE48">
        <v>3</v>
      </c>
      <c r="AF48">
        <v>17</v>
      </c>
      <c r="AH48">
        <v>0.08</v>
      </c>
      <c r="AK48">
        <v>78</v>
      </c>
    </row>
    <row r="49" spans="1:37">
      <c r="A49" t="s">
        <v>158</v>
      </c>
      <c r="D49">
        <v>1</v>
      </c>
      <c r="E49">
        <v>8</v>
      </c>
      <c r="G49">
        <v>24</v>
      </c>
      <c r="I49">
        <v>9</v>
      </c>
      <c r="J49">
        <v>102</v>
      </c>
      <c r="K49">
        <v>1.65</v>
      </c>
      <c r="M49">
        <v>780</v>
      </c>
      <c r="P49">
        <v>0.28000000000000003</v>
      </c>
      <c r="Q49">
        <v>1.5</v>
      </c>
      <c r="R49">
        <v>14</v>
      </c>
      <c r="S49">
        <v>36</v>
      </c>
      <c r="T49">
        <v>2.9</v>
      </c>
      <c r="U49">
        <v>10</v>
      </c>
      <c r="V49">
        <v>1</v>
      </c>
      <c r="W49">
        <v>0.09</v>
      </c>
      <c r="X49">
        <v>10</v>
      </c>
      <c r="Y49">
        <v>0.48</v>
      </c>
      <c r="Z49">
        <v>1575</v>
      </c>
      <c r="AA49">
        <v>0.01</v>
      </c>
      <c r="AB49">
        <v>29</v>
      </c>
      <c r="AC49">
        <v>900</v>
      </c>
      <c r="AD49">
        <v>0.01</v>
      </c>
      <c r="AE49">
        <v>3</v>
      </c>
      <c r="AF49">
        <v>27</v>
      </c>
      <c r="AH49">
        <v>7.0000000000000007E-2</v>
      </c>
      <c r="AK49">
        <v>67</v>
      </c>
    </row>
    <row r="50" spans="1:37">
      <c r="A50" t="s">
        <v>159</v>
      </c>
      <c r="D50">
        <v>0.5</v>
      </c>
      <c r="E50">
        <v>6</v>
      </c>
      <c r="G50">
        <v>21</v>
      </c>
      <c r="I50">
        <v>6</v>
      </c>
      <c r="J50">
        <v>61</v>
      </c>
      <c r="K50">
        <v>1.39</v>
      </c>
      <c r="M50">
        <v>450</v>
      </c>
      <c r="P50">
        <v>0.3</v>
      </c>
      <c r="R50">
        <v>11</v>
      </c>
      <c r="S50">
        <v>34</v>
      </c>
      <c r="T50">
        <v>2.62</v>
      </c>
      <c r="U50">
        <v>10</v>
      </c>
      <c r="V50">
        <v>1</v>
      </c>
      <c r="W50">
        <v>7.0000000000000007E-2</v>
      </c>
      <c r="X50">
        <v>10</v>
      </c>
      <c r="Y50">
        <v>0.4</v>
      </c>
      <c r="Z50">
        <v>535</v>
      </c>
      <c r="AA50">
        <v>0.01</v>
      </c>
      <c r="AB50">
        <v>27</v>
      </c>
      <c r="AC50">
        <v>440</v>
      </c>
      <c r="AD50">
        <v>0.01</v>
      </c>
      <c r="AE50">
        <v>4</v>
      </c>
      <c r="AF50">
        <v>25</v>
      </c>
      <c r="AH50">
        <v>0.05</v>
      </c>
      <c r="AK50">
        <v>61</v>
      </c>
    </row>
    <row r="51" spans="1:37">
      <c r="A51" t="s">
        <v>160</v>
      </c>
      <c r="D51">
        <v>0.2</v>
      </c>
      <c r="G51">
        <v>2</v>
      </c>
      <c r="J51">
        <v>5</v>
      </c>
      <c r="K51">
        <v>0.01</v>
      </c>
      <c r="M51">
        <v>10</v>
      </c>
      <c r="S51">
        <v>1</v>
      </c>
      <c r="T51">
        <v>0.02</v>
      </c>
      <c r="V51">
        <v>1</v>
      </c>
      <c r="AB51">
        <v>2</v>
      </c>
      <c r="AC51">
        <v>10</v>
      </c>
    </row>
    <row r="52" spans="1:37">
      <c r="A52" t="s">
        <v>161</v>
      </c>
      <c r="D52">
        <v>0.5</v>
      </c>
      <c r="E52">
        <v>6</v>
      </c>
      <c r="G52">
        <v>26</v>
      </c>
      <c r="H52">
        <v>1</v>
      </c>
      <c r="I52">
        <v>6</v>
      </c>
      <c r="J52">
        <v>54</v>
      </c>
      <c r="K52">
        <v>1.45</v>
      </c>
      <c r="M52">
        <v>630</v>
      </c>
      <c r="P52">
        <v>0.39</v>
      </c>
      <c r="R52">
        <v>10</v>
      </c>
      <c r="S52">
        <v>32</v>
      </c>
      <c r="T52">
        <v>2.69</v>
      </c>
      <c r="W52">
        <v>0.15</v>
      </c>
      <c r="X52">
        <v>10</v>
      </c>
      <c r="Y52">
        <v>0.44</v>
      </c>
      <c r="Z52">
        <v>583</v>
      </c>
      <c r="AA52">
        <v>0.02</v>
      </c>
      <c r="AB52">
        <v>21</v>
      </c>
      <c r="AC52">
        <v>260</v>
      </c>
      <c r="AD52">
        <v>0.03</v>
      </c>
      <c r="AE52">
        <v>4</v>
      </c>
      <c r="AF52">
        <v>29</v>
      </c>
      <c r="AH52">
        <v>7.0000000000000007E-2</v>
      </c>
      <c r="AK52">
        <v>60</v>
      </c>
    </row>
    <row r="53" spans="1:37">
      <c r="A53" t="s">
        <v>162</v>
      </c>
      <c r="D53">
        <v>0.8</v>
      </c>
      <c r="E53">
        <v>8</v>
      </c>
      <c r="G53">
        <v>22</v>
      </c>
      <c r="I53">
        <v>5</v>
      </c>
      <c r="J53">
        <v>50</v>
      </c>
      <c r="K53">
        <v>1.41</v>
      </c>
      <c r="M53">
        <v>520</v>
      </c>
      <c r="P53">
        <v>0.28999999999999998</v>
      </c>
      <c r="R53">
        <v>11</v>
      </c>
      <c r="S53">
        <v>30</v>
      </c>
      <c r="T53">
        <v>2.4900000000000002</v>
      </c>
      <c r="V53">
        <v>1</v>
      </c>
      <c r="W53">
        <v>0.1</v>
      </c>
      <c r="X53">
        <v>10</v>
      </c>
      <c r="Y53">
        <v>0.41</v>
      </c>
      <c r="Z53">
        <v>629</v>
      </c>
      <c r="AA53">
        <v>0.03</v>
      </c>
      <c r="AB53">
        <v>16</v>
      </c>
      <c r="AC53">
        <v>330</v>
      </c>
      <c r="AD53">
        <v>0.02</v>
      </c>
      <c r="AE53">
        <v>4</v>
      </c>
      <c r="AF53">
        <v>21</v>
      </c>
      <c r="AH53">
        <v>7.0000000000000007E-2</v>
      </c>
      <c r="AK53">
        <v>59</v>
      </c>
    </row>
    <row r="54" spans="1:37">
      <c r="A54" t="s">
        <v>163</v>
      </c>
      <c r="D54">
        <v>0.7</v>
      </c>
      <c r="E54">
        <v>27</v>
      </c>
      <c r="G54">
        <v>94</v>
      </c>
      <c r="H54">
        <v>2</v>
      </c>
      <c r="I54">
        <v>7</v>
      </c>
      <c r="J54">
        <v>168</v>
      </c>
      <c r="K54">
        <v>1.83</v>
      </c>
      <c r="M54">
        <v>1050</v>
      </c>
      <c r="N54">
        <v>0.7</v>
      </c>
      <c r="P54">
        <v>0.57999999999999996</v>
      </c>
      <c r="Q54">
        <v>1.2</v>
      </c>
      <c r="R54">
        <v>12</v>
      </c>
      <c r="S54">
        <v>38</v>
      </c>
      <c r="T54">
        <v>3.6</v>
      </c>
      <c r="U54">
        <v>10</v>
      </c>
      <c r="W54">
        <v>0.28000000000000003</v>
      </c>
      <c r="X54">
        <v>20</v>
      </c>
      <c r="Y54">
        <v>0.55000000000000004</v>
      </c>
      <c r="Z54">
        <v>1655</v>
      </c>
      <c r="AA54">
        <v>0.03</v>
      </c>
      <c r="AB54">
        <v>65</v>
      </c>
      <c r="AC54">
        <v>830</v>
      </c>
      <c r="AD54">
        <v>0.02</v>
      </c>
      <c r="AE54">
        <v>6</v>
      </c>
      <c r="AF54">
        <v>46</v>
      </c>
      <c r="AH54">
        <v>7.0000000000000007E-2</v>
      </c>
      <c r="AK54">
        <v>67</v>
      </c>
    </row>
    <row r="55" spans="1:37">
      <c r="A55" t="s">
        <v>164</v>
      </c>
      <c r="D55">
        <v>0.3</v>
      </c>
      <c r="E55">
        <v>10</v>
      </c>
      <c r="G55">
        <v>28</v>
      </c>
      <c r="I55">
        <v>7</v>
      </c>
      <c r="J55">
        <v>89</v>
      </c>
      <c r="K55">
        <v>1.6</v>
      </c>
      <c r="M55">
        <v>730</v>
      </c>
      <c r="P55">
        <v>0.41</v>
      </c>
      <c r="R55">
        <v>11</v>
      </c>
      <c r="S55">
        <v>32</v>
      </c>
      <c r="T55">
        <v>2.79</v>
      </c>
      <c r="W55">
        <v>0.11</v>
      </c>
      <c r="X55">
        <v>10</v>
      </c>
      <c r="Y55">
        <v>0.47</v>
      </c>
      <c r="Z55">
        <v>727</v>
      </c>
      <c r="AA55">
        <v>0.03</v>
      </c>
      <c r="AB55">
        <v>27</v>
      </c>
      <c r="AC55">
        <v>390</v>
      </c>
      <c r="AD55">
        <v>0.01</v>
      </c>
      <c r="AE55">
        <v>5</v>
      </c>
      <c r="AF55">
        <v>28</v>
      </c>
      <c r="AH55">
        <v>7.0000000000000007E-2</v>
      </c>
      <c r="AK55">
        <v>62</v>
      </c>
    </row>
    <row r="56" spans="1:37">
      <c r="A56" t="s">
        <v>165</v>
      </c>
      <c r="D56">
        <v>0.3</v>
      </c>
      <c r="E56">
        <v>7</v>
      </c>
      <c r="G56">
        <v>40</v>
      </c>
      <c r="H56">
        <v>1</v>
      </c>
      <c r="I56">
        <v>7</v>
      </c>
      <c r="J56">
        <v>146</v>
      </c>
      <c r="K56">
        <v>1.68</v>
      </c>
      <c r="M56">
        <v>920</v>
      </c>
      <c r="P56">
        <v>0.38</v>
      </c>
      <c r="Q56">
        <v>0.5</v>
      </c>
      <c r="R56">
        <v>12</v>
      </c>
      <c r="S56">
        <v>34</v>
      </c>
      <c r="T56">
        <v>2.94</v>
      </c>
      <c r="U56">
        <v>10</v>
      </c>
      <c r="W56">
        <v>0.41</v>
      </c>
      <c r="X56">
        <v>10</v>
      </c>
      <c r="Y56">
        <v>0.67</v>
      </c>
      <c r="Z56">
        <v>847</v>
      </c>
      <c r="AA56">
        <v>0.02</v>
      </c>
      <c r="AB56">
        <v>30</v>
      </c>
      <c r="AC56">
        <v>680</v>
      </c>
      <c r="AD56">
        <v>0.02</v>
      </c>
      <c r="AE56">
        <v>4</v>
      </c>
      <c r="AF56">
        <v>27</v>
      </c>
      <c r="AH56">
        <v>0.1</v>
      </c>
      <c r="AK56">
        <v>57</v>
      </c>
    </row>
    <row r="57" spans="1:37">
      <c r="A57" t="s">
        <v>166</v>
      </c>
      <c r="D57">
        <v>0.3</v>
      </c>
      <c r="E57">
        <v>17</v>
      </c>
      <c r="G57">
        <v>45</v>
      </c>
      <c r="H57">
        <v>1</v>
      </c>
      <c r="I57">
        <v>8</v>
      </c>
      <c r="J57">
        <v>85</v>
      </c>
      <c r="K57">
        <v>1.6</v>
      </c>
      <c r="M57">
        <v>800</v>
      </c>
      <c r="N57">
        <v>0.5</v>
      </c>
      <c r="P57">
        <v>0.57999999999999996</v>
      </c>
      <c r="R57">
        <v>11</v>
      </c>
      <c r="S57">
        <v>29</v>
      </c>
      <c r="T57">
        <v>2.7</v>
      </c>
      <c r="U57">
        <v>10</v>
      </c>
      <c r="V57">
        <v>1</v>
      </c>
      <c r="W57">
        <v>0.16</v>
      </c>
      <c r="X57">
        <v>10</v>
      </c>
      <c r="Y57">
        <v>0.42</v>
      </c>
      <c r="Z57">
        <v>724</v>
      </c>
      <c r="AA57">
        <v>0.03</v>
      </c>
      <c r="AB57">
        <v>26</v>
      </c>
      <c r="AC57">
        <v>990</v>
      </c>
      <c r="AD57">
        <v>0.01</v>
      </c>
      <c r="AE57">
        <v>5</v>
      </c>
      <c r="AF57">
        <v>46</v>
      </c>
      <c r="AH57">
        <v>0.06</v>
      </c>
      <c r="AK57">
        <v>59</v>
      </c>
    </row>
    <row r="58" spans="1:37">
      <c r="A58" t="s">
        <v>167</v>
      </c>
      <c r="B58">
        <v>5.0000000000000001E-3</v>
      </c>
      <c r="C58">
        <f t="shared" si="0"/>
        <v>5</v>
      </c>
      <c r="D58">
        <v>0.5</v>
      </c>
      <c r="E58">
        <v>16</v>
      </c>
      <c r="G58">
        <v>20</v>
      </c>
      <c r="H58">
        <v>1</v>
      </c>
      <c r="I58">
        <v>5</v>
      </c>
      <c r="J58">
        <v>47</v>
      </c>
      <c r="K58">
        <v>1.21</v>
      </c>
      <c r="M58">
        <v>290</v>
      </c>
      <c r="P58">
        <v>0.34</v>
      </c>
      <c r="R58">
        <v>5</v>
      </c>
      <c r="S58">
        <v>21</v>
      </c>
      <c r="T58">
        <v>1.92</v>
      </c>
      <c r="W58">
        <v>0.05</v>
      </c>
      <c r="X58">
        <v>10</v>
      </c>
      <c r="Y58">
        <v>0.27</v>
      </c>
      <c r="Z58">
        <v>126</v>
      </c>
      <c r="AA58">
        <v>0.02</v>
      </c>
      <c r="AB58">
        <v>12</v>
      </c>
      <c r="AC58">
        <v>810</v>
      </c>
      <c r="AD58">
        <v>0.03</v>
      </c>
      <c r="AE58">
        <v>1</v>
      </c>
      <c r="AF58">
        <v>27</v>
      </c>
      <c r="AH58">
        <v>0.03</v>
      </c>
      <c r="AK58">
        <v>39</v>
      </c>
    </row>
    <row r="59" spans="1:37">
      <c r="A59" t="s">
        <v>168</v>
      </c>
      <c r="B59">
        <v>8.0000000000000002E-3</v>
      </c>
      <c r="C59">
        <f t="shared" si="0"/>
        <v>8</v>
      </c>
      <c r="E59">
        <v>16</v>
      </c>
      <c r="G59">
        <v>15</v>
      </c>
      <c r="H59">
        <v>1</v>
      </c>
      <c r="I59">
        <v>5</v>
      </c>
      <c r="J59">
        <v>52</v>
      </c>
      <c r="K59">
        <v>1.35</v>
      </c>
      <c r="M59">
        <v>300</v>
      </c>
      <c r="P59">
        <v>0.31</v>
      </c>
      <c r="R59">
        <v>6</v>
      </c>
      <c r="S59">
        <v>24</v>
      </c>
      <c r="T59">
        <v>2.29</v>
      </c>
      <c r="U59">
        <v>10</v>
      </c>
      <c r="W59">
        <v>0.1</v>
      </c>
      <c r="X59">
        <v>10</v>
      </c>
      <c r="Y59">
        <v>0.37</v>
      </c>
      <c r="Z59">
        <v>225</v>
      </c>
      <c r="AA59">
        <v>0.02</v>
      </c>
      <c r="AB59">
        <v>14</v>
      </c>
      <c r="AC59">
        <v>1260</v>
      </c>
      <c r="AD59">
        <v>0.01</v>
      </c>
      <c r="AE59">
        <v>3</v>
      </c>
      <c r="AF59">
        <v>24</v>
      </c>
      <c r="AH59">
        <v>0.06</v>
      </c>
      <c r="AK59">
        <v>54</v>
      </c>
    </row>
    <row r="60" spans="1:37">
      <c r="A60" t="s">
        <v>169</v>
      </c>
      <c r="D60">
        <v>0.2</v>
      </c>
      <c r="E60">
        <v>17</v>
      </c>
      <c r="G60">
        <v>23</v>
      </c>
      <c r="H60">
        <v>1</v>
      </c>
      <c r="I60">
        <v>7</v>
      </c>
      <c r="J60">
        <v>63</v>
      </c>
      <c r="K60">
        <v>1.64</v>
      </c>
      <c r="M60">
        <v>630</v>
      </c>
      <c r="P60">
        <v>0.43</v>
      </c>
      <c r="R60">
        <v>9</v>
      </c>
      <c r="S60">
        <v>31</v>
      </c>
      <c r="T60">
        <v>2.61</v>
      </c>
      <c r="V60">
        <v>1</v>
      </c>
      <c r="W60">
        <v>0.05</v>
      </c>
      <c r="X60">
        <v>10</v>
      </c>
      <c r="Y60">
        <v>0.46</v>
      </c>
      <c r="Z60">
        <v>388</v>
      </c>
      <c r="AA60">
        <v>0.03</v>
      </c>
      <c r="AB60">
        <v>21</v>
      </c>
      <c r="AC60">
        <v>680</v>
      </c>
      <c r="AD60">
        <v>0.01</v>
      </c>
      <c r="AE60">
        <v>4</v>
      </c>
      <c r="AF60">
        <v>32</v>
      </c>
      <c r="AH60">
        <v>7.0000000000000007E-2</v>
      </c>
      <c r="AK60">
        <v>62</v>
      </c>
    </row>
    <row r="61" spans="1:37">
      <c r="A61" t="s">
        <v>170</v>
      </c>
      <c r="D61">
        <v>0.4</v>
      </c>
      <c r="E61">
        <v>11</v>
      </c>
      <c r="G61">
        <v>23</v>
      </c>
      <c r="H61">
        <v>1</v>
      </c>
      <c r="I61">
        <v>6</v>
      </c>
      <c r="J61">
        <v>49</v>
      </c>
      <c r="K61">
        <v>1.47</v>
      </c>
      <c r="M61">
        <v>310</v>
      </c>
      <c r="P61">
        <v>0.34</v>
      </c>
      <c r="R61">
        <v>6</v>
      </c>
      <c r="S61">
        <v>26</v>
      </c>
      <c r="T61">
        <v>2.4700000000000002</v>
      </c>
      <c r="W61">
        <v>0.04</v>
      </c>
      <c r="X61">
        <v>10</v>
      </c>
      <c r="Y61">
        <v>0.38</v>
      </c>
      <c r="Z61">
        <v>198</v>
      </c>
      <c r="AA61">
        <v>0.02</v>
      </c>
      <c r="AB61">
        <v>17</v>
      </c>
      <c r="AC61">
        <v>430</v>
      </c>
      <c r="AD61">
        <v>0.01</v>
      </c>
      <c r="AE61">
        <v>3</v>
      </c>
      <c r="AF61">
        <v>26</v>
      </c>
      <c r="AH61">
        <v>7.0000000000000007E-2</v>
      </c>
      <c r="AK61">
        <v>64</v>
      </c>
    </row>
    <row r="62" spans="1:37">
      <c r="A62" t="s">
        <v>171</v>
      </c>
      <c r="D62">
        <v>0.2</v>
      </c>
      <c r="E62">
        <v>10</v>
      </c>
      <c r="G62">
        <v>44</v>
      </c>
      <c r="H62">
        <v>2</v>
      </c>
      <c r="I62">
        <v>8</v>
      </c>
      <c r="J62">
        <v>97</v>
      </c>
      <c r="K62">
        <v>1.28</v>
      </c>
      <c r="M62">
        <v>840</v>
      </c>
      <c r="P62">
        <v>0.41</v>
      </c>
      <c r="Q62">
        <v>0.8</v>
      </c>
      <c r="R62">
        <v>10</v>
      </c>
      <c r="S62">
        <v>22</v>
      </c>
      <c r="T62">
        <v>2.3199999999999998</v>
      </c>
      <c r="W62">
        <v>0.13</v>
      </c>
      <c r="X62">
        <v>10</v>
      </c>
      <c r="Y62">
        <v>0.33</v>
      </c>
      <c r="Z62">
        <v>1575</v>
      </c>
      <c r="AA62">
        <v>0.02</v>
      </c>
      <c r="AB62">
        <v>19</v>
      </c>
      <c r="AC62">
        <v>1380</v>
      </c>
      <c r="AD62">
        <v>0.03</v>
      </c>
      <c r="AE62">
        <v>3</v>
      </c>
      <c r="AF62">
        <v>40</v>
      </c>
      <c r="AH62">
        <v>0.04</v>
      </c>
      <c r="AK62">
        <v>45</v>
      </c>
    </row>
    <row r="63" spans="1:37">
      <c r="A63" t="s">
        <v>172</v>
      </c>
      <c r="D63">
        <v>0.2</v>
      </c>
      <c r="E63">
        <v>8</v>
      </c>
      <c r="G63">
        <v>42</v>
      </c>
      <c r="H63">
        <v>2</v>
      </c>
      <c r="I63">
        <v>8</v>
      </c>
      <c r="J63">
        <v>76</v>
      </c>
      <c r="K63">
        <v>1.35</v>
      </c>
      <c r="M63">
        <v>530</v>
      </c>
      <c r="P63">
        <v>0.28000000000000003</v>
      </c>
      <c r="Q63">
        <v>0.5</v>
      </c>
      <c r="R63">
        <v>9</v>
      </c>
      <c r="S63">
        <v>23</v>
      </c>
      <c r="T63">
        <v>2.11</v>
      </c>
      <c r="U63">
        <v>10</v>
      </c>
      <c r="W63">
        <v>0.09</v>
      </c>
      <c r="X63">
        <v>10</v>
      </c>
      <c r="Y63">
        <v>0.3</v>
      </c>
      <c r="Z63">
        <v>466</v>
      </c>
      <c r="AA63">
        <v>0.02</v>
      </c>
      <c r="AB63">
        <v>17</v>
      </c>
      <c r="AC63">
        <v>690</v>
      </c>
      <c r="AD63">
        <v>0.02</v>
      </c>
      <c r="AE63">
        <v>3</v>
      </c>
      <c r="AF63">
        <v>27</v>
      </c>
      <c r="AH63">
        <v>0.04</v>
      </c>
      <c r="AK63">
        <v>48</v>
      </c>
    </row>
    <row r="64" spans="1:37">
      <c r="A64" t="s">
        <v>173</v>
      </c>
      <c r="D64">
        <v>0.3</v>
      </c>
      <c r="E64">
        <v>13</v>
      </c>
      <c r="G64">
        <v>36</v>
      </c>
      <c r="H64">
        <v>1</v>
      </c>
      <c r="I64">
        <v>6</v>
      </c>
      <c r="J64">
        <v>75</v>
      </c>
      <c r="K64">
        <v>1.31</v>
      </c>
      <c r="M64">
        <v>420</v>
      </c>
      <c r="P64">
        <v>0.36</v>
      </c>
      <c r="R64">
        <v>8</v>
      </c>
      <c r="S64">
        <v>26</v>
      </c>
      <c r="T64">
        <v>2.15</v>
      </c>
      <c r="W64">
        <v>0.06</v>
      </c>
      <c r="X64">
        <v>10</v>
      </c>
      <c r="Y64">
        <v>0.32</v>
      </c>
      <c r="Z64">
        <v>387</v>
      </c>
      <c r="AA64">
        <v>0.02</v>
      </c>
      <c r="AB64">
        <v>17</v>
      </c>
      <c r="AC64">
        <v>640</v>
      </c>
      <c r="AD64">
        <v>0.01</v>
      </c>
      <c r="AE64">
        <v>3</v>
      </c>
      <c r="AF64">
        <v>28</v>
      </c>
      <c r="AH64">
        <v>0.04</v>
      </c>
      <c r="AK64">
        <v>57</v>
      </c>
    </row>
    <row r="65" spans="1:37">
      <c r="A65" t="s">
        <v>174</v>
      </c>
      <c r="D65">
        <v>0.5</v>
      </c>
      <c r="E65">
        <v>8</v>
      </c>
      <c r="G65">
        <v>19</v>
      </c>
      <c r="H65">
        <v>1</v>
      </c>
      <c r="I65">
        <v>6</v>
      </c>
      <c r="J65">
        <v>49</v>
      </c>
      <c r="K65">
        <v>1.1299999999999999</v>
      </c>
      <c r="M65">
        <v>260</v>
      </c>
      <c r="P65">
        <v>0.25</v>
      </c>
      <c r="R65">
        <v>7</v>
      </c>
      <c r="S65">
        <v>22</v>
      </c>
      <c r="T65">
        <v>1.97</v>
      </c>
      <c r="W65">
        <v>0.06</v>
      </c>
      <c r="X65">
        <v>10</v>
      </c>
      <c r="Y65">
        <v>0.33</v>
      </c>
      <c r="Z65">
        <v>428</v>
      </c>
      <c r="AA65">
        <v>0.02</v>
      </c>
      <c r="AB65">
        <v>12</v>
      </c>
      <c r="AC65">
        <v>360</v>
      </c>
      <c r="AD65">
        <v>0.01</v>
      </c>
      <c r="AE65">
        <v>3</v>
      </c>
      <c r="AF65">
        <v>20</v>
      </c>
      <c r="AH65">
        <v>0.06</v>
      </c>
      <c r="AK65">
        <v>54</v>
      </c>
    </row>
    <row r="66" spans="1:37">
      <c r="A66" t="s">
        <v>175</v>
      </c>
      <c r="B66">
        <v>6.0000000000000001E-3</v>
      </c>
      <c r="C66">
        <f t="shared" si="0"/>
        <v>6</v>
      </c>
      <c r="D66">
        <v>0.3</v>
      </c>
      <c r="E66">
        <v>10</v>
      </c>
      <c r="G66">
        <v>31</v>
      </c>
      <c r="H66">
        <v>1</v>
      </c>
      <c r="I66">
        <v>6</v>
      </c>
      <c r="J66">
        <v>100</v>
      </c>
      <c r="K66">
        <v>1.75</v>
      </c>
      <c r="M66">
        <v>500</v>
      </c>
      <c r="P66">
        <v>0.44</v>
      </c>
      <c r="Q66">
        <v>0.5</v>
      </c>
      <c r="R66">
        <v>10</v>
      </c>
      <c r="S66">
        <v>31</v>
      </c>
      <c r="T66">
        <v>2.69</v>
      </c>
      <c r="U66">
        <v>10</v>
      </c>
      <c r="W66">
        <v>0.09</v>
      </c>
      <c r="X66">
        <v>10</v>
      </c>
      <c r="Y66">
        <v>0.43</v>
      </c>
      <c r="Z66">
        <v>881</v>
      </c>
      <c r="AA66">
        <v>0.03</v>
      </c>
      <c r="AB66">
        <v>23</v>
      </c>
      <c r="AC66">
        <v>690</v>
      </c>
      <c r="AD66">
        <v>0.01</v>
      </c>
      <c r="AE66">
        <v>4</v>
      </c>
      <c r="AF66">
        <v>34</v>
      </c>
      <c r="AH66">
        <v>0.05</v>
      </c>
      <c r="AK66">
        <v>66</v>
      </c>
    </row>
    <row r="67" spans="1:37">
      <c r="A67" t="s">
        <v>176</v>
      </c>
      <c r="B67">
        <v>5.0000000000000001E-3</v>
      </c>
      <c r="C67">
        <f t="shared" ref="C67:C125" si="1">B67*1000</f>
        <v>5</v>
      </c>
      <c r="D67">
        <v>0.3</v>
      </c>
      <c r="E67">
        <v>8</v>
      </c>
      <c r="G67">
        <v>42</v>
      </c>
      <c r="H67">
        <v>1</v>
      </c>
      <c r="I67">
        <v>8</v>
      </c>
      <c r="J67">
        <v>88</v>
      </c>
      <c r="K67">
        <v>1.59</v>
      </c>
      <c r="M67">
        <v>850</v>
      </c>
      <c r="O67">
        <v>2</v>
      </c>
      <c r="P67">
        <v>0.32</v>
      </c>
      <c r="Q67">
        <v>0.5</v>
      </c>
      <c r="R67">
        <v>11</v>
      </c>
      <c r="S67">
        <v>30</v>
      </c>
      <c r="T67">
        <v>2.61</v>
      </c>
      <c r="W67">
        <v>0.11</v>
      </c>
      <c r="X67">
        <v>10</v>
      </c>
      <c r="Y67">
        <v>0.38</v>
      </c>
      <c r="Z67">
        <v>1135</v>
      </c>
      <c r="AA67">
        <v>0.03</v>
      </c>
      <c r="AB67">
        <v>29</v>
      </c>
      <c r="AC67">
        <v>610</v>
      </c>
      <c r="AD67">
        <v>0.02</v>
      </c>
      <c r="AE67">
        <v>4</v>
      </c>
      <c r="AF67">
        <v>27</v>
      </c>
      <c r="AH67">
        <v>0.04</v>
      </c>
      <c r="AK67">
        <v>60</v>
      </c>
    </row>
    <row r="68" spans="1:37">
      <c r="A68" t="s">
        <v>177</v>
      </c>
      <c r="D68">
        <v>1.2</v>
      </c>
      <c r="E68">
        <v>8</v>
      </c>
      <c r="G68">
        <v>44</v>
      </c>
      <c r="H68">
        <v>2</v>
      </c>
      <c r="I68">
        <v>9</v>
      </c>
      <c r="J68">
        <v>220</v>
      </c>
      <c r="K68">
        <v>1.86</v>
      </c>
      <c r="M68">
        <v>1460</v>
      </c>
      <c r="N68">
        <v>0.6</v>
      </c>
      <c r="P68">
        <v>0.43</v>
      </c>
      <c r="Q68">
        <v>1.4</v>
      </c>
      <c r="R68">
        <v>17</v>
      </c>
      <c r="S68">
        <v>37</v>
      </c>
      <c r="T68">
        <v>3.16</v>
      </c>
      <c r="W68">
        <v>0.23</v>
      </c>
      <c r="X68">
        <v>20</v>
      </c>
      <c r="Y68">
        <v>0.47</v>
      </c>
      <c r="Z68">
        <v>1610</v>
      </c>
      <c r="AA68">
        <v>0.02</v>
      </c>
      <c r="AB68">
        <v>41</v>
      </c>
      <c r="AC68">
        <v>780</v>
      </c>
      <c r="AD68">
        <v>0.01</v>
      </c>
      <c r="AE68">
        <v>6</v>
      </c>
      <c r="AF68">
        <v>33</v>
      </c>
      <c r="AH68">
        <v>0.06</v>
      </c>
      <c r="AK68">
        <v>65</v>
      </c>
    </row>
    <row r="69" spans="1:37">
      <c r="A69" t="s">
        <v>178</v>
      </c>
      <c r="D69">
        <v>0.2</v>
      </c>
      <c r="E69">
        <v>13</v>
      </c>
      <c r="G69">
        <v>35</v>
      </c>
      <c r="H69">
        <v>2</v>
      </c>
      <c r="I69">
        <v>7</v>
      </c>
      <c r="J69">
        <v>131</v>
      </c>
      <c r="K69">
        <v>1.64</v>
      </c>
      <c r="M69">
        <v>580</v>
      </c>
      <c r="N69">
        <v>0.5</v>
      </c>
      <c r="P69">
        <v>0.3</v>
      </c>
      <c r="Q69">
        <v>0.7</v>
      </c>
      <c r="R69">
        <v>12</v>
      </c>
      <c r="S69">
        <v>30</v>
      </c>
      <c r="T69">
        <v>2.73</v>
      </c>
      <c r="W69">
        <v>0.11</v>
      </c>
      <c r="X69">
        <v>10</v>
      </c>
      <c r="Y69">
        <v>0.38</v>
      </c>
      <c r="Z69">
        <v>1550</v>
      </c>
      <c r="AA69">
        <v>0.02</v>
      </c>
      <c r="AB69">
        <v>25</v>
      </c>
      <c r="AC69">
        <v>880</v>
      </c>
      <c r="AD69">
        <v>0.01</v>
      </c>
      <c r="AE69">
        <v>6</v>
      </c>
      <c r="AF69">
        <v>24</v>
      </c>
      <c r="AH69">
        <v>0.05</v>
      </c>
      <c r="AK69">
        <v>60</v>
      </c>
    </row>
    <row r="70" spans="1:37">
      <c r="A70" t="s">
        <v>179</v>
      </c>
      <c r="B70">
        <v>1.4E-2</v>
      </c>
      <c r="C70">
        <f t="shared" si="1"/>
        <v>14</v>
      </c>
      <c r="D70">
        <v>0.2</v>
      </c>
      <c r="E70">
        <v>29</v>
      </c>
      <c r="F70">
        <v>2</v>
      </c>
      <c r="G70">
        <v>33</v>
      </c>
      <c r="H70">
        <v>1</v>
      </c>
      <c r="I70">
        <v>9</v>
      </c>
      <c r="J70">
        <v>58</v>
      </c>
      <c r="K70">
        <v>1.52</v>
      </c>
      <c r="M70">
        <v>460</v>
      </c>
      <c r="N70">
        <v>0.5</v>
      </c>
      <c r="P70">
        <v>0.45</v>
      </c>
      <c r="R70">
        <v>10</v>
      </c>
      <c r="S70">
        <v>32</v>
      </c>
      <c r="T70">
        <v>2.64</v>
      </c>
      <c r="W70">
        <v>7.0000000000000007E-2</v>
      </c>
      <c r="X70">
        <v>10</v>
      </c>
      <c r="Y70">
        <v>0.47</v>
      </c>
      <c r="Z70">
        <v>435</v>
      </c>
      <c r="AA70">
        <v>0.02</v>
      </c>
      <c r="AB70">
        <v>27</v>
      </c>
      <c r="AC70">
        <v>490</v>
      </c>
      <c r="AD70">
        <v>0.01</v>
      </c>
      <c r="AE70">
        <v>4</v>
      </c>
      <c r="AF70">
        <v>33</v>
      </c>
      <c r="AH70">
        <v>0.06</v>
      </c>
      <c r="AK70">
        <v>61</v>
      </c>
    </row>
    <row r="71" spans="1:37">
      <c r="A71" t="s">
        <v>180</v>
      </c>
      <c r="E71">
        <v>3</v>
      </c>
      <c r="G71">
        <v>1</v>
      </c>
      <c r="J71">
        <v>3</v>
      </c>
      <c r="K71">
        <v>0.01</v>
      </c>
      <c r="M71">
        <v>10</v>
      </c>
      <c r="P71">
        <v>0.01</v>
      </c>
      <c r="R71">
        <v>1</v>
      </c>
      <c r="T71">
        <v>0.02</v>
      </c>
      <c r="AA71">
        <v>0.01</v>
      </c>
      <c r="AC71">
        <v>10</v>
      </c>
      <c r="AD71">
        <v>0.01</v>
      </c>
      <c r="AK71">
        <v>1</v>
      </c>
    </row>
    <row r="72" spans="1:37">
      <c r="A72" t="s">
        <v>181</v>
      </c>
      <c r="D72">
        <v>0.3</v>
      </c>
      <c r="E72">
        <v>13</v>
      </c>
      <c r="G72">
        <v>28</v>
      </c>
      <c r="H72">
        <v>1</v>
      </c>
      <c r="I72">
        <v>8</v>
      </c>
      <c r="J72">
        <v>75</v>
      </c>
      <c r="K72">
        <v>1.8</v>
      </c>
      <c r="M72">
        <v>500</v>
      </c>
      <c r="N72">
        <v>0.5</v>
      </c>
      <c r="P72">
        <v>0.38</v>
      </c>
      <c r="R72">
        <v>14</v>
      </c>
      <c r="S72">
        <v>54</v>
      </c>
      <c r="T72">
        <v>3.02</v>
      </c>
      <c r="U72">
        <v>10</v>
      </c>
      <c r="W72">
        <v>0.21</v>
      </c>
      <c r="X72">
        <v>20</v>
      </c>
      <c r="Y72">
        <v>0.65</v>
      </c>
      <c r="Z72">
        <v>589</v>
      </c>
      <c r="AA72">
        <v>0.02</v>
      </c>
      <c r="AB72">
        <v>42</v>
      </c>
      <c r="AC72">
        <v>470</v>
      </c>
      <c r="AD72">
        <v>0.01</v>
      </c>
      <c r="AE72">
        <v>5</v>
      </c>
      <c r="AF72">
        <v>28</v>
      </c>
      <c r="AH72">
        <v>0.1</v>
      </c>
      <c r="AK72">
        <v>65</v>
      </c>
    </row>
    <row r="73" spans="1:37">
      <c r="A73" t="s">
        <v>182</v>
      </c>
      <c r="D73">
        <v>0.3</v>
      </c>
      <c r="E73">
        <v>11</v>
      </c>
      <c r="G73">
        <v>24</v>
      </c>
      <c r="H73">
        <v>2</v>
      </c>
      <c r="I73">
        <v>8</v>
      </c>
      <c r="J73">
        <v>85</v>
      </c>
      <c r="K73">
        <v>1.27</v>
      </c>
      <c r="M73">
        <v>700</v>
      </c>
      <c r="P73">
        <v>0.28000000000000003</v>
      </c>
      <c r="R73">
        <v>13</v>
      </c>
      <c r="S73">
        <v>31</v>
      </c>
      <c r="T73">
        <v>2.54</v>
      </c>
      <c r="W73">
        <v>0.12</v>
      </c>
      <c r="X73">
        <v>10</v>
      </c>
      <c r="Y73">
        <v>0.34</v>
      </c>
      <c r="Z73">
        <v>1090</v>
      </c>
      <c r="AA73">
        <v>0.02</v>
      </c>
      <c r="AB73">
        <v>24</v>
      </c>
      <c r="AC73">
        <v>340</v>
      </c>
      <c r="AD73">
        <v>0.01</v>
      </c>
      <c r="AE73">
        <v>4</v>
      </c>
      <c r="AF73">
        <v>23</v>
      </c>
      <c r="AH73">
        <v>7.0000000000000007E-2</v>
      </c>
      <c r="AK73">
        <v>59</v>
      </c>
    </row>
    <row r="74" spans="1:37">
      <c r="A74" t="s">
        <v>183</v>
      </c>
      <c r="D74">
        <v>0.3</v>
      </c>
      <c r="E74">
        <v>9</v>
      </c>
      <c r="F74">
        <v>2</v>
      </c>
      <c r="G74">
        <v>26</v>
      </c>
      <c r="H74">
        <v>1</v>
      </c>
      <c r="I74">
        <v>8</v>
      </c>
      <c r="J74">
        <v>101</v>
      </c>
      <c r="K74">
        <v>1.51</v>
      </c>
      <c r="M74">
        <v>610</v>
      </c>
      <c r="P74">
        <v>0.28999999999999998</v>
      </c>
      <c r="R74">
        <v>11</v>
      </c>
      <c r="S74">
        <v>37</v>
      </c>
      <c r="T74">
        <v>2.58</v>
      </c>
      <c r="W74">
        <v>0.18</v>
      </c>
      <c r="X74">
        <v>10</v>
      </c>
      <c r="Y74">
        <v>0.47</v>
      </c>
      <c r="Z74">
        <v>488</v>
      </c>
      <c r="AA74">
        <v>0.02</v>
      </c>
      <c r="AB74">
        <v>24</v>
      </c>
      <c r="AC74">
        <v>410</v>
      </c>
      <c r="AD74">
        <v>0.01</v>
      </c>
      <c r="AE74">
        <v>3</v>
      </c>
      <c r="AF74">
        <v>26</v>
      </c>
      <c r="AH74">
        <v>0.08</v>
      </c>
      <c r="AK74">
        <v>68</v>
      </c>
    </row>
    <row r="75" spans="1:37">
      <c r="A75" t="s">
        <v>184</v>
      </c>
      <c r="D75">
        <v>0.6</v>
      </c>
      <c r="E75">
        <v>11</v>
      </c>
      <c r="F75">
        <v>2</v>
      </c>
      <c r="G75">
        <v>27</v>
      </c>
      <c r="H75">
        <v>1</v>
      </c>
      <c r="I75">
        <v>6</v>
      </c>
      <c r="J75">
        <v>87</v>
      </c>
      <c r="K75">
        <v>1.55</v>
      </c>
      <c r="M75">
        <v>1050</v>
      </c>
      <c r="P75">
        <v>0.35</v>
      </c>
      <c r="R75">
        <v>16</v>
      </c>
      <c r="S75">
        <v>47</v>
      </c>
      <c r="T75">
        <v>2.74</v>
      </c>
      <c r="U75">
        <v>10</v>
      </c>
      <c r="W75">
        <v>0.22</v>
      </c>
      <c r="X75">
        <v>10</v>
      </c>
      <c r="Y75">
        <v>0.54</v>
      </c>
      <c r="Z75">
        <v>809</v>
      </c>
      <c r="AA75">
        <v>0.02</v>
      </c>
      <c r="AB75">
        <v>28</v>
      </c>
      <c r="AC75">
        <v>740</v>
      </c>
      <c r="AD75">
        <v>0.02</v>
      </c>
      <c r="AE75">
        <v>3</v>
      </c>
      <c r="AF75">
        <v>28</v>
      </c>
      <c r="AH75">
        <v>0.1</v>
      </c>
      <c r="AK75">
        <v>67</v>
      </c>
    </row>
    <row r="76" spans="1:37">
      <c r="A76" t="s">
        <v>185</v>
      </c>
      <c r="D76">
        <v>0.3</v>
      </c>
      <c r="E76">
        <v>5</v>
      </c>
      <c r="G76">
        <v>34</v>
      </c>
      <c r="H76">
        <v>1</v>
      </c>
      <c r="I76">
        <v>5</v>
      </c>
      <c r="J76">
        <v>88</v>
      </c>
      <c r="K76">
        <v>2.08</v>
      </c>
      <c r="M76">
        <v>760</v>
      </c>
      <c r="P76">
        <v>0.3</v>
      </c>
      <c r="R76">
        <v>16</v>
      </c>
      <c r="S76">
        <v>61</v>
      </c>
      <c r="T76">
        <v>3.48</v>
      </c>
      <c r="U76">
        <v>10</v>
      </c>
      <c r="W76">
        <v>0.64</v>
      </c>
      <c r="X76">
        <v>10</v>
      </c>
      <c r="Y76">
        <v>1.04</v>
      </c>
      <c r="Z76">
        <v>542</v>
      </c>
      <c r="AA76">
        <v>0.02</v>
      </c>
      <c r="AB76">
        <v>31</v>
      </c>
      <c r="AC76">
        <v>710</v>
      </c>
      <c r="AD76">
        <v>0.06</v>
      </c>
      <c r="AE76">
        <v>5</v>
      </c>
      <c r="AF76">
        <v>21</v>
      </c>
      <c r="AH76">
        <v>0.16</v>
      </c>
      <c r="AK76">
        <v>91</v>
      </c>
    </row>
    <row r="77" spans="1:37">
      <c r="A77" t="s">
        <v>186</v>
      </c>
      <c r="D77">
        <v>0.4</v>
      </c>
      <c r="E77">
        <v>9</v>
      </c>
      <c r="F77">
        <v>2</v>
      </c>
      <c r="G77">
        <v>25</v>
      </c>
      <c r="H77">
        <v>1</v>
      </c>
      <c r="I77">
        <v>6</v>
      </c>
      <c r="J77">
        <v>76</v>
      </c>
      <c r="K77">
        <v>1.42</v>
      </c>
      <c r="M77">
        <v>650</v>
      </c>
      <c r="P77">
        <v>0.37</v>
      </c>
      <c r="R77">
        <v>10</v>
      </c>
      <c r="S77">
        <v>37</v>
      </c>
      <c r="T77">
        <v>3.01</v>
      </c>
      <c r="W77">
        <v>0.27</v>
      </c>
      <c r="X77">
        <v>10</v>
      </c>
      <c r="Y77">
        <v>0.55000000000000004</v>
      </c>
      <c r="Z77">
        <v>342</v>
      </c>
      <c r="AA77">
        <v>0.02</v>
      </c>
      <c r="AB77">
        <v>34</v>
      </c>
      <c r="AC77">
        <v>620</v>
      </c>
      <c r="AD77">
        <v>0.01</v>
      </c>
      <c r="AE77">
        <v>4</v>
      </c>
      <c r="AF77">
        <v>22</v>
      </c>
      <c r="AH77">
        <v>0.09</v>
      </c>
      <c r="AK77">
        <v>67</v>
      </c>
    </row>
    <row r="78" spans="1:37">
      <c r="A78" t="s">
        <v>187</v>
      </c>
      <c r="D78">
        <v>0.3</v>
      </c>
      <c r="E78">
        <v>7</v>
      </c>
      <c r="F78">
        <v>2</v>
      </c>
      <c r="G78">
        <v>23</v>
      </c>
      <c r="H78">
        <v>1</v>
      </c>
      <c r="I78">
        <v>5</v>
      </c>
      <c r="J78">
        <v>78</v>
      </c>
      <c r="K78">
        <v>1.52</v>
      </c>
      <c r="M78">
        <v>710</v>
      </c>
      <c r="P78">
        <v>0.31</v>
      </c>
      <c r="R78">
        <v>13</v>
      </c>
      <c r="S78">
        <v>41</v>
      </c>
      <c r="T78">
        <v>2.94</v>
      </c>
      <c r="W78">
        <v>0.3</v>
      </c>
      <c r="X78">
        <v>10</v>
      </c>
      <c r="Y78">
        <v>0.62</v>
      </c>
      <c r="Z78">
        <v>438</v>
      </c>
      <c r="AA78">
        <v>0.02</v>
      </c>
      <c r="AB78">
        <v>28</v>
      </c>
      <c r="AC78">
        <v>500</v>
      </c>
      <c r="AD78">
        <v>0.02</v>
      </c>
      <c r="AE78">
        <v>3</v>
      </c>
      <c r="AF78">
        <v>21</v>
      </c>
      <c r="AH78">
        <v>0.11</v>
      </c>
      <c r="AK78">
        <v>69</v>
      </c>
    </row>
    <row r="79" spans="1:37">
      <c r="A79" t="s">
        <v>188</v>
      </c>
      <c r="D79">
        <v>0.6</v>
      </c>
      <c r="E79">
        <v>7</v>
      </c>
      <c r="G79">
        <v>32</v>
      </c>
      <c r="H79">
        <v>2</v>
      </c>
      <c r="I79">
        <v>5</v>
      </c>
      <c r="J79">
        <v>108</v>
      </c>
      <c r="K79">
        <v>1.43</v>
      </c>
      <c r="M79">
        <v>760</v>
      </c>
      <c r="P79">
        <v>0.24</v>
      </c>
      <c r="R79">
        <v>12</v>
      </c>
      <c r="S79">
        <v>35</v>
      </c>
      <c r="T79">
        <v>3.27</v>
      </c>
      <c r="W79">
        <v>0.13</v>
      </c>
      <c r="X79">
        <v>10</v>
      </c>
      <c r="Y79">
        <v>0.48</v>
      </c>
      <c r="Z79">
        <v>412</v>
      </c>
      <c r="AA79">
        <v>0.02</v>
      </c>
      <c r="AB79">
        <v>34</v>
      </c>
      <c r="AC79">
        <v>970</v>
      </c>
      <c r="AD79">
        <v>0.02</v>
      </c>
      <c r="AE79">
        <v>3</v>
      </c>
      <c r="AF79">
        <v>20</v>
      </c>
      <c r="AH79">
        <v>7.0000000000000007E-2</v>
      </c>
      <c r="AK79">
        <v>76</v>
      </c>
    </row>
    <row r="80" spans="1:37">
      <c r="A80" t="s">
        <v>189</v>
      </c>
      <c r="D80">
        <v>0.3</v>
      </c>
      <c r="E80">
        <v>4</v>
      </c>
      <c r="G80">
        <v>15</v>
      </c>
      <c r="H80">
        <v>1</v>
      </c>
      <c r="I80">
        <v>7</v>
      </c>
      <c r="J80">
        <v>72</v>
      </c>
      <c r="K80">
        <v>1.26</v>
      </c>
      <c r="M80">
        <v>660</v>
      </c>
      <c r="P80">
        <v>0.25</v>
      </c>
      <c r="R80">
        <v>13</v>
      </c>
      <c r="S80">
        <v>29</v>
      </c>
      <c r="T80">
        <v>2.4500000000000002</v>
      </c>
      <c r="W80">
        <v>0.12</v>
      </c>
      <c r="X80">
        <v>10</v>
      </c>
      <c r="Y80">
        <v>0.42</v>
      </c>
      <c r="Z80">
        <v>420</v>
      </c>
      <c r="AA80">
        <v>0.03</v>
      </c>
      <c r="AB80">
        <v>18</v>
      </c>
      <c r="AC80">
        <v>530</v>
      </c>
      <c r="AD80">
        <v>0.02</v>
      </c>
      <c r="AE80">
        <v>3</v>
      </c>
      <c r="AF80">
        <v>20</v>
      </c>
      <c r="AH80">
        <v>0.08</v>
      </c>
      <c r="AK80">
        <v>57</v>
      </c>
    </row>
    <row r="81" spans="1:37">
      <c r="A81" t="s">
        <v>190</v>
      </c>
      <c r="D81">
        <v>0.3</v>
      </c>
      <c r="E81">
        <v>4</v>
      </c>
      <c r="F81">
        <v>2</v>
      </c>
      <c r="G81">
        <v>41</v>
      </c>
      <c r="H81">
        <v>1</v>
      </c>
      <c r="I81">
        <v>5</v>
      </c>
      <c r="J81">
        <v>99</v>
      </c>
      <c r="K81">
        <v>1.6</v>
      </c>
      <c r="M81">
        <v>460</v>
      </c>
      <c r="P81">
        <v>0.32</v>
      </c>
      <c r="R81">
        <v>10</v>
      </c>
      <c r="S81">
        <v>38</v>
      </c>
      <c r="T81">
        <v>2.83</v>
      </c>
      <c r="W81">
        <v>0.41</v>
      </c>
      <c r="X81">
        <v>10</v>
      </c>
      <c r="Y81">
        <v>0.63</v>
      </c>
      <c r="Z81">
        <v>326</v>
      </c>
      <c r="AA81">
        <v>0.02</v>
      </c>
      <c r="AB81">
        <v>18</v>
      </c>
      <c r="AC81">
        <v>790</v>
      </c>
      <c r="AD81">
        <v>0.08</v>
      </c>
      <c r="AE81">
        <v>4</v>
      </c>
      <c r="AF81">
        <v>27</v>
      </c>
      <c r="AH81">
        <v>0.11</v>
      </c>
      <c r="AK81">
        <v>61</v>
      </c>
    </row>
    <row r="82" spans="1:37">
      <c r="A82" t="s">
        <v>191</v>
      </c>
      <c r="D82">
        <v>0.3</v>
      </c>
      <c r="E82">
        <v>7</v>
      </c>
      <c r="G82">
        <v>19</v>
      </c>
      <c r="H82">
        <v>1</v>
      </c>
      <c r="I82">
        <v>7</v>
      </c>
      <c r="J82">
        <v>85</v>
      </c>
      <c r="K82">
        <v>1.84</v>
      </c>
      <c r="M82">
        <v>510</v>
      </c>
      <c r="P82">
        <v>0.45</v>
      </c>
      <c r="R82">
        <v>17</v>
      </c>
      <c r="S82">
        <v>36</v>
      </c>
      <c r="T82">
        <v>2.98</v>
      </c>
      <c r="U82">
        <v>10</v>
      </c>
      <c r="W82">
        <v>0.14000000000000001</v>
      </c>
      <c r="X82">
        <v>10</v>
      </c>
      <c r="Y82">
        <v>0.57999999999999996</v>
      </c>
      <c r="Z82">
        <v>840</v>
      </c>
      <c r="AA82">
        <v>0.02</v>
      </c>
      <c r="AB82">
        <v>20</v>
      </c>
      <c r="AC82">
        <v>580</v>
      </c>
      <c r="AD82">
        <v>0.03</v>
      </c>
      <c r="AE82">
        <v>3</v>
      </c>
      <c r="AF82">
        <v>33</v>
      </c>
      <c r="AH82">
        <v>0.1</v>
      </c>
      <c r="AK82">
        <v>70</v>
      </c>
    </row>
    <row r="83" spans="1:37">
      <c r="A83" t="s">
        <v>192</v>
      </c>
      <c r="D83">
        <v>0.4</v>
      </c>
      <c r="E83">
        <v>4</v>
      </c>
      <c r="G83">
        <v>37</v>
      </c>
      <c r="H83">
        <v>1</v>
      </c>
      <c r="I83">
        <v>9</v>
      </c>
      <c r="J83">
        <v>157</v>
      </c>
      <c r="K83">
        <v>3.08</v>
      </c>
      <c r="M83">
        <v>730</v>
      </c>
      <c r="O83">
        <v>2</v>
      </c>
      <c r="P83">
        <v>0.56000000000000005</v>
      </c>
      <c r="R83">
        <v>22</v>
      </c>
      <c r="S83">
        <v>60</v>
      </c>
      <c r="T83">
        <v>4.2</v>
      </c>
      <c r="U83">
        <v>10</v>
      </c>
      <c r="W83">
        <v>0.42</v>
      </c>
      <c r="X83">
        <v>20</v>
      </c>
      <c r="Y83">
        <v>1.72</v>
      </c>
      <c r="Z83">
        <v>1025</v>
      </c>
      <c r="AA83">
        <v>0.03</v>
      </c>
      <c r="AB83">
        <v>30</v>
      </c>
      <c r="AC83">
        <v>680</v>
      </c>
      <c r="AD83">
        <v>0.08</v>
      </c>
      <c r="AE83">
        <v>5</v>
      </c>
      <c r="AF83">
        <v>42</v>
      </c>
      <c r="AH83">
        <v>0.23</v>
      </c>
      <c r="AK83">
        <v>111</v>
      </c>
    </row>
    <row r="84" spans="1:37">
      <c r="A84" t="s">
        <v>193</v>
      </c>
      <c r="D84">
        <v>0.4</v>
      </c>
      <c r="E84">
        <v>7</v>
      </c>
      <c r="F84">
        <v>2</v>
      </c>
      <c r="G84">
        <v>19</v>
      </c>
      <c r="H84">
        <v>1</v>
      </c>
      <c r="I84">
        <v>7</v>
      </c>
      <c r="J84">
        <v>73</v>
      </c>
      <c r="K84">
        <v>1.8</v>
      </c>
      <c r="M84">
        <v>450</v>
      </c>
      <c r="P84">
        <v>0.48</v>
      </c>
      <c r="R84">
        <v>13</v>
      </c>
      <c r="S84">
        <v>33</v>
      </c>
      <c r="T84">
        <v>3.03</v>
      </c>
      <c r="U84">
        <v>10</v>
      </c>
      <c r="W84">
        <v>0.11</v>
      </c>
      <c r="X84">
        <v>10</v>
      </c>
      <c r="Y84">
        <v>0.65</v>
      </c>
      <c r="Z84">
        <v>1020</v>
      </c>
      <c r="AA84">
        <v>0.02</v>
      </c>
      <c r="AB84">
        <v>22</v>
      </c>
      <c r="AC84">
        <v>390</v>
      </c>
      <c r="AD84">
        <v>0.01</v>
      </c>
      <c r="AE84">
        <v>4</v>
      </c>
      <c r="AF84">
        <v>33</v>
      </c>
      <c r="AH84">
        <v>0.09</v>
      </c>
      <c r="AK84">
        <v>70</v>
      </c>
    </row>
    <row r="85" spans="1:37">
      <c r="A85" t="s">
        <v>194</v>
      </c>
      <c r="B85">
        <v>7.0000000000000001E-3</v>
      </c>
      <c r="C85">
        <f t="shared" si="1"/>
        <v>7</v>
      </c>
      <c r="D85">
        <v>0.5</v>
      </c>
      <c r="E85">
        <v>11</v>
      </c>
      <c r="F85">
        <v>2</v>
      </c>
      <c r="G85">
        <v>21</v>
      </c>
      <c r="H85">
        <v>1</v>
      </c>
      <c r="I85">
        <v>11</v>
      </c>
      <c r="J85">
        <v>122</v>
      </c>
      <c r="K85">
        <v>1.91</v>
      </c>
      <c r="M85">
        <v>900</v>
      </c>
      <c r="P85">
        <v>0.37</v>
      </c>
      <c r="Q85">
        <v>1</v>
      </c>
      <c r="R85">
        <v>16</v>
      </c>
      <c r="S85">
        <v>35</v>
      </c>
      <c r="T85">
        <v>3.25</v>
      </c>
      <c r="U85">
        <v>10</v>
      </c>
      <c r="W85">
        <v>0.11</v>
      </c>
      <c r="X85">
        <v>10</v>
      </c>
      <c r="Y85">
        <v>0.5</v>
      </c>
      <c r="Z85">
        <v>1035</v>
      </c>
      <c r="AA85">
        <v>0.02</v>
      </c>
      <c r="AB85">
        <v>26</v>
      </c>
      <c r="AC85">
        <v>780</v>
      </c>
      <c r="AD85">
        <v>0.02</v>
      </c>
      <c r="AE85">
        <v>3</v>
      </c>
      <c r="AF85">
        <v>31</v>
      </c>
      <c r="AH85">
        <v>0.08</v>
      </c>
      <c r="AK85">
        <v>83</v>
      </c>
    </row>
    <row r="86" spans="1:37">
      <c r="A86" t="s">
        <v>195</v>
      </c>
      <c r="B86">
        <v>7.0000000000000001E-3</v>
      </c>
      <c r="C86">
        <f t="shared" si="1"/>
        <v>7</v>
      </c>
      <c r="D86">
        <v>1.1000000000000001</v>
      </c>
      <c r="E86">
        <v>14</v>
      </c>
      <c r="F86">
        <v>2</v>
      </c>
      <c r="G86">
        <v>38</v>
      </c>
      <c r="H86">
        <v>2</v>
      </c>
      <c r="I86">
        <v>13</v>
      </c>
      <c r="J86">
        <v>156</v>
      </c>
      <c r="K86">
        <v>1.62</v>
      </c>
      <c r="M86">
        <v>540</v>
      </c>
      <c r="N86">
        <v>0.5</v>
      </c>
      <c r="P86">
        <v>0.39</v>
      </c>
      <c r="Q86">
        <v>0.6</v>
      </c>
      <c r="R86">
        <v>14</v>
      </c>
      <c r="S86">
        <v>40</v>
      </c>
      <c r="T86">
        <v>3.37</v>
      </c>
      <c r="W86">
        <v>0.12</v>
      </c>
      <c r="X86">
        <v>10</v>
      </c>
      <c r="Y86">
        <v>0.49</v>
      </c>
      <c r="Z86">
        <v>899</v>
      </c>
      <c r="AA86">
        <v>0.02</v>
      </c>
      <c r="AB86">
        <v>45</v>
      </c>
      <c r="AC86">
        <v>1010</v>
      </c>
      <c r="AD86">
        <v>0.02</v>
      </c>
      <c r="AE86">
        <v>3</v>
      </c>
      <c r="AF86">
        <v>27</v>
      </c>
      <c r="AH86">
        <v>7.0000000000000007E-2</v>
      </c>
      <c r="AK86">
        <v>76</v>
      </c>
    </row>
    <row r="87" spans="1:37">
      <c r="A87" t="s">
        <v>196</v>
      </c>
      <c r="B87">
        <v>5.0000000000000001E-3</v>
      </c>
      <c r="C87">
        <f t="shared" si="1"/>
        <v>5</v>
      </c>
      <c r="D87">
        <v>0.7</v>
      </c>
      <c r="E87">
        <v>4</v>
      </c>
      <c r="F87">
        <v>2</v>
      </c>
      <c r="G87">
        <v>41</v>
      </c>
      <c r="H87">
        <v>3</v>
      </c>
      <c r="I87">
        <v>9</v>
      </c>
      <c r="J87">
        <v>227</v>
      </c>
      <c r="K87">
        <v>2.04</v>
      </c>
      <c r="M87">
        <v>730</v>
      </c>
      <c r="P87">
        <v>0.41</v>
      </c>
      <c r="Q87">
        <v>1</v>
      </c>
      <c r="R87">
        <v>23</v>
      </c>
      <c r="S87">
        <v>65</v>
      </c>
      <c r="T87">
        <v>3.82</v>
      </c>
      <c r="U87">
        <v>10</v>
      </c>
      <c r="W87">
        <v>0.17</v>
      </c>
      <c r="X87">
        <v>10</v>
      </c>
      <c r="Y87">
        <v>0.88</v>
      </c>
      <c r="Z87">
        <v>837</v>
      </c>
      <c r="AA87">
        <v>0.02</v>
      </c>
      <c r="AB87">
        <v>54</v>
      </c>
      <c r="AC87">
        <v>1310</v>
      </c>
      <c r="AD87">
        <v>0.05</v>
      </c>
      <c r="AE87">
        <v>3</v>
      </c>
      <c r="AF87">
        <v>33</v>
      </c>
      <c r="AH87">
        <v>0.12</v>
      </c>
      <c r="AK87">
        <v>96</v>
      </c>
    </row>
    <row r="88" spans="1:37">
      <c r="A88" t="s">
        <v>197</v>
      </c>
      <c r="D88">
        <v>0.3</v>
      </c>
      <c r="E88">
        <v>8</v>
      </c>
      <c r="F88">
        <v>2</v>
      </c>
      <c r="G88">
        <v>35</v>
      </c>
      <c r="H88">
        <v>2</v>
      </c>
      <c r="I88">
        <v>11</v>
      </c>
      <c r="J88">
        <v>114</v>
      </c>
      <c r="K88">
        <v>2.23</v>
      </c>
      <c r="M88">
        <v>450</v>
      </c>
      <c r="N88">
        <v>0.6</v>
      </c>
      <c r="P88">
        <v>0.37</v>
      </c>
      <c r="R88">
        <v>13</v>
      </c>
      <c r="S88">
        <v>74</v>
      </c>
      <c r="T88">
        <v>4.05</v>
      </c>
      <c r="U88">
        <v>10</v>
      </c>
      <c r="W88">
        <v>0.31</v>
      </c>
      <c r="X88">
        <v>20</v>
      </c>
      <c r="Y88">
        <v>1.07</v>
      </c>
      <c r="Z88">
        <v>454</v>
      </c>
      <c r="AA88">
        <v>0.02</v>
      </c>
      <c r="AB88">
        <v>65</v>
      </c>
      <c r="AC88">
        <v>560</v>
      </c>
      <c r="AD88">
        <v>0.01</v>
      </c>
      <c r="AE88">
        <v>5</v>
      </c>
      <c r="AF88">
        <v>22</v>
      </c>
      <c r="AH88">
        <v>0.12</v>
      </c>
      <c r="AK88">
        <v>81</v>
      </c>
    </row>
    <row r="89" spans="1:37">
      <c r="A89" t="s">
        <v>198</v>
      </c>
      <c r="B89">
        <v>8.9999999999999993E-3</v>
      </c>
      <c r="C89">
        <f t="shared" si="1"/>
        <v>9</v>
      </c>
      <c r="D89">
        <v>0.3</v>
      </c>
      <c r="E89">
        <v>3</v>
      </c>
      <c r="G89">
        <v>9</v>
      </c>
      <c r="H89">
        <v>1</v>
      </c>
      <c r="I89">
        <v>8</v>
      </c>
      <c r="J89">
        <v>73</v>
      </c>
      <c r="K89">
        <v>0.98</v>
      </c>
      <c r="M89">
        <v>560</v>
      </c>
      <c r="P89">
        <v>0.27</v>
      </c>
      <c r="Q89">
        <v>0.7</v>
      </c>
      <c r="R89">
        <v>9</v>
      </c>
      <c r="S89">
        <v>21</v>
      </c>
      <c r="T89">
        <v>1.94</v>
      </c>
      <c r="W89">
        <v>0.11</v>
      </c>
      <c r="X89">
        <v>10</v>
      </c>
      <c r="Y89">
        <v>0.26</v>
      </c>
      <c r="Z89">
        <v>1785</v>
      </c>
      <c r="AA89">
        <v>0.02</v>
      </c>
      <c r="AB89">
        <v>16</v>
      </c>
      <c r="AC89">
        <v>1540</v>
      </c>
      <c r="AD89">
        <v>0.01</v>
      </c>
      <c r="AE89">
        <v>2</v>
      </c>
      <c r="AF89">
        <v>20</v>
      </c>
      <c r="AH89">
        <v>0.06</v>
      </c>
      <c r="AK89">
        <v>37</v>
      </c>
    </row>
    <row r="90" spans="1:37">
      <c r="A90" t="s">
        <v>199</v>
      </c>
      <c r="B90">
        <v>6.0000000000000001E-3</v>
      </c>
      <c r="C90">
        <f t="shared" si="1"/>
        <v>6</v>
      </c>
      <c r="D90">
        <v>0.5</v>
      </c>
      <c r="E90">
        <v>6</v>
      </c>
      <c r="G90">
        <v>27</v>
      </c>
      <c r="H90">
        <v>1</v>
      </c>
      <c r="I90">
        <v>12</v>
      </c>
      <c r="J90">
        <v>106</v>
      </c>
      <c r="K90">
        <v>1.86</v>
      </c>
      <c r="M90">
        <v>360</v>
      </c>
      <c r="P90">
        <v>0.36</v>
      </c>
      <c r="R90">
        <v>10</v>
      </c>
      <c r="S90">
        <v>41</v>
      </c>
      <c r="T90">
        <v>3.34</v>
      </c>
      <c r="W90">
        <v>0.46</v>
      </c>
      <c r="X90">
        <v>10</v>
      </c>
      <c r="Y90">
        <v>0.78</v>
      </c>
      <c r="Z90">
        <v>542</v>
      </c>
      <c r="AA90">
        <v>0.02</v>
      </c>
      <c r="AB90">
        <v>31</v>
      </c>
      <c r="AC90">
        <v>1070</v>
      </c>
      <c r="AD90">
        <v>0.01</v>
      </c>
      <c r="AE90">
        <v>3</v>
      </c>
      <c r="AF90">
        <v>24</v>
      </c>
      <c r="AH90">
        <v>0.13</v>
      </c>
      <c r="AK90">
        <v>58</v>
      </c>
    </row>
    <row r="91" spans="1:37">
      <c r="A91" t="s">
        <v>200</v>
      </c>
      <c r="B91">
        <v>5.0000000000000001E-3</v>
      </c>
      <c r="C91">
        <f t="shared" si="1"/>
        <v>5</v>
      </c>
      <c r="D91">
        <v>0.6</v>
      </c>
      <c r="E91">
        <v>7</v>
      </c>
      <c r="G91">
        <v>42</v>
      </c>
      <c r="H91">
        <v>1</v>
      </c>
      <c r="I91">
        <v>11</v>
      </c>
      <c r="J91">
        <v>121</v>
      </c>
      <c r="K91">
        <v>2.1800000000000002</v>
      </c>
      <c r="M91">
        <v>320</v>
      </c>
      <c r="N91">
        <v>0.6</v>
      </c>
      <c r="P91">
        <v>0.34</v>
      </c>
      <c r="R91">
        <v>10</v>
      </c>
      <c r="S91">
        <v>52</v>
      </c>
      <c r="T91">
        <v>3.8</v>
      </c>
      <c r="U91">
        <v>10</v>
      </c>
      <c r="W91">
        <v>0.75</v>
      </c>
      <c r="X91">
        <v>10</v>
      </c>
      <c r="Y91">
        <v>1</v>
      </c>
      <c r="Z91">
        <v>428</v>
      </c>
      <c r="AA91">
        <v>0.02</v>
      </c>
      <c r="AB91">
        <v>41</v>
      </c>
      <c r="AC91">
        <v>1020</v>
      </c>
      <c r="AD91">
        <v>0.01</v>
      </c>
      <c r="AE91">
        <v>3</v>
      </c>
      <c r="AF91">
        <v>21</v>
      </c>
      <c r="AH91">
        <v>0.16</v>
      </c>
      <c r="AK91">
        <v>64</v>
      </c>
    </row>
    <row r="92" spans="1:37">
      <c r="A92" t="s">
        <v>201</v>
      </c>
      <c r="B92">
        <v>7.0000000000000001E-3</v>
      </c>
      <c r="C92">
        <f t="shared" si="1"/>
        <v>7</v>
      </c>
      <c r="D92">
        <v>0.7</v>
      </c>
      <c r="E92">
        <v>16</v>
      </c>
      <c r="G92">
        <v>28</v>
      </c>
      <c r="H92">
        <v>3</v>
      </c>
      <c r="I92">
        <v>7</v>
      </c>
      <c r="J92">
        <v>98</v>
      </c>
      <c r="K92">
        <v>1.05</v>
      </c>
      <c r="M92">
        <v>370</v>
      </c>
      <c r="P92">
        <v>0.23</v>
      </c>
      <c r="R92">
        <v>6</v>
      </c>
      <c r="S92">
        <v>23</v>
      </c>
      <c r="T92">
        <v>2.93</v>
      </c>
      <c r="W92">
        <v>0.13</v>
      </c>
      <c r="X92">
        <v>10</v>
      </c>
      <c r="Y92">
        <v>0.3</v>
      </c>
      <c r="Z92">
        <v>320</v>
      </c>
      <c r="AA92">
        <v>0.02</v>
      </c>
      <c r="AB92">
        <v>26</v>
      </c>
      <c r="AC92">
        <v>480</v>
      </c>
      <c r="AD92">
        <v>0.05</v>
      </c>
      <c r="AE92">
        <v>2</v>
      </c>
      <c r="AF92">
        <v>25</v>
      </c>
      <c r="AH92">
        <v>0.04</v>
      </c>
      <c r="AK92">
        <v>56</v>
      </c>
    </row>
    <row r="93" spans="1:37">
      <c r="A93" t="s">
        <v>202</v>
      </c>
      <c r="D93">
        <v>1.1000000000000001</v>
      </c>
      <c r="E93">
        <v>13</v>
      </c>
      <c r="F93">
        <v>2</v>
      </c>
      <c r="G93">
        <v>29</v>
      </c>
      <c r="H93">
        <v>2</v>
      </c>
      <c r="I93">
        <v>12</v>
      </c>
      <c r="J93">
        <v>101</v>
      </c>
      <c r="K93">
        <v>1.95</v>
      </c>
      <c r="M93">
        <v>300</v>
      </c>
      <c r="N93">
        <v>0.5</v>
      </c>
      <c r="P93">
        <v>0.3</v>
      </c>
      <c r="Q93">
        <v>0.7</v>
      </c>
      <c r="R93">
        <v>10</v>
      </c>
      <c r="S93">
        <v>33</v>
      </c>
      <c r="T93">
        <v>3.24</v>
      </c>
      <c r="W93">
        <v>0.11</v>
      </c>
      <c r="X93">
        <v>10</v>
      </c>
      <c r="Y93">
        <v>0.5</v>
      </c>
      <c r="Z93">
        <v>426</v>
      </c>
      <c r="AA93">
        <v>0.02</v>
      </c>
      <c r="AB93">
        <v>27</v>
      </c>
      <c r="AC93">
        <v>450</v>
      </c>
      <c r="AD93">
        <v>0.03</v>
      </c>
      <c r="AE93">
        <v>3</v>
      </c>
      <c r="AF93">
        <v>24</v>
      </c>
      <c r="AH93">
        <v>0.08</v>
      </c>
      <c r="AK93">
        <v>66</v>
      </c>
    </row>
    <row r="94" spans="1:37">
      <c r="A94" t="s">
        <v>203</v>
      </c>
      <c r="B94">
        <v>2.3E-2</v>
      </c>
      <c r="C94">
        <f t="shared" si="1"/>
        <v>23</v>
      </c>
      <c r="D94">
        <v>0.8</v>
      </c>
      <c r="E94">
        <v>7</v>
      </c>
      <c r="F94">
        <v>2</v>
      </c>
      <c r="G94">
        <v>23</v>
      </c>
      <c r="H94">
        <v>2</v>
      </c>
      <c r="I94">
        <v>10</v>
      </c>
      <c r="J94">
        <v>99</v>
      </c>
      <c r="K94">
        <v>1.41</v>
      </c>
      <c r="M94">
        <v>420</v>
      </c>
      <c r="P94">
        <v>0.26</v>
      </c>
      <c r="Q94">
        <v>0.9</v>
      </c>
      <c r="R94">
        <v>11</v>
      </c>
      <c r="S94">
        <v>28</v>
      </c>
      <c r="T94">
        <v>2.6</v>
      </c>
      <c r="U94">
        <v>10</v>
      </c>
      <c r="W94">
        <v>0.11</v>
      </c>
      <c r="X94">
        <v>10</v>
      </c>
      <c r="Y94">
        <v>0.44</v>
      </c>
      <c r="Z94">
        <v>762</v>
      </c>
      <c r="AA94">
        <v>0.02</v>
      </c>
      <c r="AB94">
        <v>20</v>
      </c>
      <c r="AC94">
        <v>440</v>
      </c>
      <c r="AD94">
        <v>0.03</v>
      </c>
      <c r="AE94">
        <v>2</v>
      </c>
      <c r="AF94">
        <v>23</v>
      </c>
      <c r="AH94">
        <v>7.0000000000000007E-2</v>
      </c>
      <c r="AK94">
        <v>63</v>
      </c>
    </row>
    <row r="95" spans="1:37">
      <c r="A95" t="s">
        <v>204</v>
      </c>
      <c r="B95">
        <v>8.0000000000000002E-3</v>
      </c>
      <c r="C95">
        <f t="shared" si="1"/>
        <v>8</v>
      </c>
      <c r="D95">
        <v>0.5</v>
      </c>
      <c r="E95">
        <v>6</v>
      </c>
      <c r="G95">
        <v>28</v>
      </c>
      <c r="H95">
        <v>2</v>
      </c>
      <c r="I95">
        <v>9</v>
      </c>
      <c r="J95">
        <v>76</v>
      </c>
      <c r="K95">
        <v>1.35</v>
      </c>
      <c r="M95">
        <v>460</v>
      </c>
      <c r="N95">
        <v>0.5</v>
      </c>
      <c r="P95">
        <v>0.25</v>
      </c>
      <c r="R95">
        <v>8</v>
      </c>
      <c r="S95">
        <v>31</v>
      </c>
      <c r="T95">
        <v>3.25</v>
      </c>
      <c r="W95">
        <v>0.14000000000000001</v>
      </c>
      <c r="X95">
        <v>10</v>
      </c>
      <c r="Y95">
        <v>0.45</v>
      </c>
      <c r="Z95">
        <v>254</v>
      </c>
      <c r="AA95">
        <v>0.02</v>
      </c>
      <c r="AB95">
        <v>26</v>
      </c>
      <c r="AC95">
        <v>410</v>
      </c>
      <c r="AD95">
        <v>0.08</v>
      </c>
      <c r="AE95">
        <v>3</v>
      </c>
      <c r="AF95">
        <v>23</v>
      </c>
      <c r="AH95">
        <v>0.06</v>
      </c>
      <c r="AK95">
        <v>61</v>
      </c>
    </row>
    <row r="96" spans="1:37">
      <c r="A96" t="s">
        <v>205</v>
      </c>
      <c r="B96">
        <v>6.0000000000000001E-3</v>
      </c>
      <c r="C96">
        <f t="shared" si="1"/>
        <v>6</v>
      </c>
      <c r="D96">
        <v>0.6</v>
      </c>
      <c r="E96">
        <v>26</v>
      </c>
      <c r="G96">
        <v>32</v>
      </c>
      <c r="H96">
        <v>2</v>
      </c>
      <c r="I96">
        <v>12</v>
      </c>
      <c r="J96">
        <v>134</v>
      </c>
      <c r="K96">
        <v>1.55</v>
      </c>
      <c r="M96">
        <v>670</v>
      </c>
      <c r="P96">
        <v>0.35</v>
      </c>
      <c r="R96">
        <v>9</v>
      </c>
      <c r="S96">
        <v>25</v>
      </c>
      <c r="T96">
        <v>3.4</v>
      </c>
      <c r="W96">
        <v>0.24</v>
      </c>
      <c r="X96">
        <v>10</v>
      </c>
      <c r="Y96">
        <v>0.53</v>
      </c>
      <c r="Z96">
        <v>457</v>
      </c>
      <c r="AA96">
        <v>0.03</v>
      </c>
      <c r="AB96">
        <v>31</v>
      </c>
      <c r="AC96">
        <v>470</v>
      </c>
      <c r="AD96">
        <v>7.0000000000000007E-2</v>
      </c>
      <c r="AE96">
        <v>5</v>
      </c>
      <c r="AF96">
        <v>27</v>
      </c>
      <c r="AH96">
        <v>0.08</v>
      </c>
      <c r="AK96">
        <v>71</v>
      </c>
    </row>
    <row r="97" spans="1:37">
      <c r="A97" t="s">
        <v>206</v>
      </c>
      <c r="B97">
        <v>7.0000000000000001E-3</v>
      </c>
      <c r="C97">
        <f t="shared" si="1"/>
        <v>7</v>
      </c>
      <c r="D97">
        <v>0.5</v>
      </c>
      <c r="E97">
        <v>25</v>
      </c>
      <c r="F97">
        <v>2</v>
      </c>
      <c r="G97">
        <v>17</v>
      </c>
      <c r="H97">
        <v>1</v>
      </c>
      <c r="I97">
        <v>7</v>
      </c>
      <c r="J97">
        <v>58</v>
      </c>
      <c r="K97">
        <v>1.34</v>
      </c>
      <c r="M97">
        <v>560</v>
      </c>
      <c r="P97">
        <v>0.54</v>
      </c>
      <c r="R97">
        <v>11</v>
      </c>
      <c r="S97">
        <v>27</v>
      </c>
      <c r="T97">
        <v>2.4500000000000002</v>
      </c>
      <c r="U97">
        <v>10</v>
      </c>
      <c r="W97">
        <v>0.16</v>
      </c>
      <c r="X97">
        <v>10</v>
      </c>
      <c r="Y97">
        <v>0.39</v>
      </c>
      <c r="Z97">
        <v>605</v>
      </c>
      <c r="AA97">
        <v>0.02</v>
      </c>
      <c r="AB97">
        <v>20</v>
      </c>
      <c r="AC97">
        <v>380</v>
      </c>
      <c r="AD97">
        <v>0.02</v>
      </c>
      <c r="AE97">
        <v>3</v>
      </c>
      <c r="AF97">
        <v>33</v>
      </c>
      <c r="AH97">
        <v>0.08</v>
      </c>
      <c r="AK97">
        <v>56</v>
      </c>
    </row>
    <row r="98" spans="1:37">
      <c r="A98" t="s">
        <v>207</v>
      </c>
      <c r="B98">
        <v>0.01</v>
      </c>
      <c r="C98">
        <f t="shared" si="1"/>
        <v>10</v>
      </c>
      <c r="D98">
        <v>0.8</v>
      </c>
      <c r="E98">
        <v>32</v>
      </c>
      <c r="G98">
        <v>35</v>
      </c>
      <c r="H98">
        <v>2</v>
      </c>
      <c r="I98">
        <v>19</v>
      </c>
      <c r="J98">
        <v>75</v>
      </c>
      <c r="K98">
        <v>1.41</v>
      </c>
      <c r="M98">
        <v>500</v>
      </c>
      <c r="P98">
        <v>0.24</v>
      </c>
      <c r="R98">
        <v>7</v>
      </c>
      <c r="S98">
        <v>28</v>
      </c>
      <c r="T98">
        <v>2.78</v>
      </c>
      <c r="W98">
        <v>0.1</v>
      </c>
      <c r="X98">
        <v>10</v>
      </c>
      <c r="Y98">
        <v>0.38</v>
      </c>
      <c r="Z98">
        <v>188</v>
      </c>
      <c r="AA98">
        <v>0.02</v>
      </c>
      <c r="AB98">
        <v>19</v>
      </c>
      <c r="AC98">
        <v>330</v>
      </c>
      <c r="AD98">
        <v>0.08</v>
      </c>
      <c r="AE98">
        <v>3</v>
      </c>
      <c r="AF98">
        <v>30</v>
      </c>
      <c r="AH98">
        <v>0.06</v>
      </c>
      <c r="AK98">
        <v>62</v>
      </c>
    </row>
    <row r="99" spans="1:37">
      <c r="A99" t="s">
        <v>208</v>
      </c>
      <c r="B99">
        <v>7.0000000000000001E-3</v>
      </c>
      <c r="C99">
        <f t="shared" si="1"/>
        <v>7</v>
      </c>
      <c r="D99">
        <v>0.6</v>
      </c>
      <c r="E99">
        <v>50</v>
      </c>
      <c r="G99">
        <v>75</v>
      </c>
      <c r="H99">
        <v>4</v>
      </c>
      <c r="I99">
        <v>8</v>
      </c>
      <c r="J99">
        <v>161</v>
      </c>
      <c r="K99">
        <v>1.32</v>
      </c>
      <c r="M99">
        <v>640</v>
      </c>
      <c r="N99">
        <v>0.5</v>
      </c>
      <c r="P99">
        <v>0.39</v>
      </c>
      <c r="Q99">
        <v>0.8</v>
      </c>
      <c r="R99">
        <v>13</v>
      </c>
      <c r="S99">
        <v>27</v>
      </c>
      <c r="T99">
        <v>4.53</v>
      </c>
      <c r="W99">
        <v>0.32</v>
      </c>
      <c r="X99">
        <v>10</v>
      </c>
      <c r="Y99">
        <v>0.43</v>
      </c>
      <c r="Z99">
        <v>795</v>
      </c>
      <c r="AA99">
        <v>0.02</v>
      </c>
      <c r="AB99">
        <v>61</v>
      </c>
      <c r="AC99">
        <v>990</v>
      </c>
      <c r="AD99">
        <v>0.03</v>
      </c>
      <c r="AE99">
        <v>7</v>
      </c>
      <c r="AF99">
        <v>31</v>
      </c>
      <c r="AH99">
        <v>0.05</v>
      </c>
      <c r="AK99">
        <v>83</v>
      </c>
    </row>
    <row r="100" spans="1:37">
      <c r="A100" t="s">
        <v>209</v>
      </c>
      <c r="B100">
        <v>5.0000000000000001E-3</v>
      </c>
      <c r="C100">
        <f t="shared" si="1"/>
        <v>5</v>
      </c>
      <c r="D100">
        <v>0.3</v>
      </c>
      <c r="E100">
        <v>12</v>
      </c>
      <c r="G100">
        <v>35</v>
      </c>
      <c r="H100">
        <v>1</v>
      </c>
      <c r="I100">
        <v>6</v>
      </c>
      <c r="J100">
        <v>218</v>
      </c>
      <c r="K100">
        <v>1.57</v>
      </c>
      <c r="M100">
        <v>490</v>
      </c>
      <c r="N100">
        <v>0.5</v>
      </c>
      <c r="P100">
        <v>0.33</v>
      </c>
      <c r="Q100">
        <v>0.9</v>
      </c>
      <c r="R100">
        <v>11</v>
      </c>
      <c r="S100">
        <v>17</v>
      </c>
      <c r="T100">
        <v>3.21</v>
      </c>
      <c r="W100">
        <v>0.36</v>
      </c>
      <c r="X100">
        <v>10</v>
      </c>
      <c r="Y100">
        <v>0.48</v>
      </c>
      <c r="Z100">
        <v>360</v>
      </c>
      <c r="AA100">
        <v>0.02</v>
      </c>
      <c r="AB100">
        <v>33</v>
      </c>
      <c r="AC100">
        <v>650</v>
      </c>
      <c r="AD100">
        <v>0.03</v>
      </c>
      <c r="AE100">
        <v>4</v>
      </c>
      <c r="AF100">
        <v>25</v>
      </c>
      <c r="AH100">
        <v>0.1</v>
      </c>
      <c r="AK100">
        <v>43</v>
      </c>
    </row>
    <row r="101" spans="1:37">
      <c r="A101" t="s">
        <v>210</v>
      </c>
      <c r="B101">
        <v>5.0000000000000001E-3</v>
      </c>
      <c r="C101">
        <f t="shared" si="1"/>
        <v>5</v>
      </c>
      <c r="D101">
        <v>0.3</v>
      </c>
      <c r="E101">
        <v>15</v>
      </c>
      <c r="F101">
        <v>2</v>
      </c>
      <c r="G101">
        <v>39</v>
      </c>
      <c r="H101">
        <v>2</v>
      </c>
      <c r="I101">
        <v>7</v>
      </c>
      <c r="J101">
        <v>83</v>
      </c>
      <c r="K101">
        <v>1.58</v>
      </c>
      <c r="M101">
        <v>720</v>
      </c>
      <c r="P101">
        <v>0.43</v>
      </c>
      <c r="R101">
        <v>9</v>
      </c>
      <c r="S101">
        <v>42</v>
      </c>
      <c r="T101">
        <v>3.56</v>
      </c>
      <c r="W101">
        <v>0.54</v>
      </c>
      <c r="X101">
        <v>20</v>
      </c>
      <c r="Y101">
        <v>0.68</v>
      </c>
      <c r="Z101">
        <v>541</v>
      </c>
      <c r="AA101">
        <v>0.03</v>
      </c>
      <c r="AB101">
        <v>22</v>
      </c>
      <c r="AC101">
        <v>710</v>
      </c>
      <c r="AD101">
        <v>0.12</v>
      </c>
      <c r="AE101">
        <v>6</v>
      </c>
      <c r="AF101">
        <v>36</v>
      </c>
      <c r="AH101">
        <v>0.11</v>
      </c>
      <c r="AK101">
        <v>64</v>
      </c>
    </row>
    <row r="102" spans="1:37">
      <c r="A102" t="s">
        <v>211</v>
      </c>
      <c r="D102">
        <v>0.2</v>
      </c>
      <c r="E102">
        <v>4</v>
      </c>
      <c r="G102">
        <v>34</v>
      </c>
      <c r="H102">
        <v>2</v>
      </c>
      <c r="I102">
        <v>7</v>
      </c>
      <c r="J102">
        <v>122</v>
      </c>
      <c r="K102">
        <v>1.95</v>
      </c>
      <c r="M102">
        <v>510</v>
      </c>
      <c r="N102">
        <v>0.5</v>
      </c>
      <c r="P102">
        <v>0.28999999999999998</v>
      </c>
      <c r="R102">
        <v>20</v>
      </c>
      <c r="S102">
        <v>67</v>
      </c>
      <c r="T102">
        <v>3.76</v>
      </c>
      <c r="U102">
        <v>10</v>
      </c>
      <c r="W102">
        <v>0.21</v>
      </c>
      <c r="X102">
        <v>20</v>
      </c>
      <c r="Y102">
        <v>0.83</v>
      </c>
      <c r="Z102">
        <v>578</v>
      </c>
      <c r="AA102">
        <v>0.03</v>
      </c>
      <c r="AB102">
        <v>51</v>
      </c>
      <c r="AC102">
        <v>1380</v>
      </c>
      <c r="AD102">
        <v>0.01</v>
      </c>
      <c r="AE102">
        <v>5</v>
      </c>
      <c r="AF102">
        <v>18</v>
      </c>
      <c r="AH102">
        <v>0.12</v>
      </c>
      <c r="AK102">
        <v>92</v>
      </c>
    </row>
    <row r="103" spans="1:37">
      <c r="A103" t="s">
        <v>212</v>
      </c>
      <c r="B103">
        <v>5.0000000000000001E-3</v>
      </c>
      <c r="C103">
        <f t="shared" si="1"/>
        <v>5</v>
      </c>
      <c r="D103">
        <v>0.3</v>
      </c>
      <c r="E103">
        <v>6</v>
      </c>
      <c r="G103">
        <v>53</v>
      </c>
      <c r="H103">
        <v>2</v>
      </c>
      <c r="I103">
        <v>7</v>
      </c>
      <c r="J103">
        <v>130</v>
      </c>
      <c r="K103">
        <v>1.8</v>
      </c>
      <c r="M103">
        <v>650</v>
      </c>
      <c r="N103">
        <v>0.5</v>
      </c>
      <c r="P103">
        <v>0.66</v>
      </c>
      <c r="Q103">
        <v>1.2</v>
      </c>
      <c r="R103">
        <v>20</v>
      </c>
      <c r="S103">
        <v>65</v>
      </c>
      <c r="T103">
        <v>3.46</v>
      </c>
      <c r="U103">
        <v>10</v>
      </c>
      <c r="W103">
        <v>0.61</v>
      </c>
      <c r="X103">
        <v>20</v>
      </c>
      <c r="Y103">
        <v>0.9</v>
      </c>
      <c r="Z103">
        <v>634</v>
      </c>
      <c r="AA103">
        <v>0.03</v>
      </c>
      <c r="AB103">
        <v>73</v>
      </c>
      <c r="AC103">
        <v>1160</v>
      </c>
      <c r="AD103">
        <v>0.06</v>
      </c>
      <c r="AE103">
        <v>5</v>
      </c>
      <c r="AF103">
        <v>37</v>
      </c>
      <c r="AH103">
        <v>0.11</v>
      </c>
      <c r="AK103">
        <v>78</v>
      </c>
    </row>
    <row r="104" spans="1:37">
      <c r="A104" t="s">
        <v>213</v>
      </c>
      <c r="B104">
        <v>1.0999999999999999E-2</v>
      </c>
      <c r="C104">
        <f t="shared" si="1"/>
        <v>11</v>
      </c>
      <c r="D104">
        <v>0.4</v>
      </c>
      <c r="E104">
        <v>7</v>
      </c>
      <c r="F104">
        <v>2</v>
      </c>
      <c r="G104">
        <v>62</v>
      </c>
      <c r="H104">
        <v>2</v>
      </c>
      <c r="I104">
        <v>6</v>
      </c>
      <c r="J104">
        <v>114</v>
      </c>
      <c r="K104">
        <v>1.46</v>
      </c>
      <c r="M104">
        <v>490</v>
      </c>
      <c r="P104">
        <v>0.92</v>
      </c>
      <c r="Q104">
        <v>1</v>
      </c>
      <c r="R104">
        <v>18</v>
      </c>
      <c r="S104">
        <v>48</v>
      </c>
      <c r="T104">
        <v>3.03</v>
      </c>
      <c r="W104">
        <v>0.41</v>
      </c>
      <c r="X104">
        <v>20</v>
      </c>
      <c r="Y104">
        <v>0.75</v>
      </c>
      <c r="Z104">
        <v>727</v>
      </c>
      <c r="AA104">
        <v>0.03</v>
      </c>
      <c r="AB104">
        <v>60</v>
      </c>
      <c r="AC104">
        <v>1000</v>
      </c>
      <c r="AD104">
        <v>0.11</v>
      </c>
      <c r="AE104">
        <v>4</v>
      </c>
      <c r="AF104">
        <v>46</v>
      </c>
      <c r="AH104">
        <v>0.08</v>
      </c>
      <c r="AK104">
        <v>67</v>
      </c>
    </row>
    <row r="105" spans="1:37">
      <c r="A105" t="s">
        <v>214</v>
      </c>
      <c r="G105">
        <v>1</v>
      </c>
      <c r="J105">
        <v>5</v>
      </c>
      <c r="K105">
        <v>0.01</v>
      </c>
      <c r="M105">
        <v>10</v>
      </c>
      <c r="P105">
        <v>0.01</v>
      </c>
      <c r="T105">
        <v>0.02</v>
      </c>
      <c r="AA105">
        <v>0.01</v>
      </c>
      <c r="AB105">
        <v>1</v>
      </c>
      <c r="AC105">
        <v>10</v>
      </c>
      <c r="AD105">
        <v>0.01</v>
      </c>
      <c r="AK105">
        <v>1</v>
      </c>
    </row>
    <row r="106" spans="1:37">
      <c r="A106" t="s">
        <v>215</v>
      </c>
      <c r="B106">
        <v>1.4999999999999999E-2</v>
      </c>
      <c r="C106">
        <f t="shared" si="1"/>
        <v>15</v>
      </c>
      <c r="D106">
        <v>2.2999999999999998</v>
      </c>
      <c r="E106">
        <v>80</v>
      </c>
      <c r="F106">
        <v>8</v>
      </c>
      <c r="G106">
        <v>137</v>
      </c>
      <c r="H106">
        <v>1</v>
      </c>
      <c r="I106">
        <v>24</v>
      </c>
      <c r="J106">
        <v>519</v>
      </c>
      <c r="K106">
        <v>2.08</v>
      </c>
      <c r="M106">
        <v>600</v>
      </c>
      <c r="N106">
        <v>0.8</v>
      </c>
      <c r="P106">
        <v>0.57999999999999996</v>
      </c>
      <c r="Q106">
        <v>6.3</v>
      </c>
      <c r="R106">
        <v>30</v>
      </c>
      <c r="S106">
        <v>85</v>
      </c>
      <c r="T106">
        <v>5.4</v>
      </c>
      <c r="U106">
        <v>10</v>
      </c>
      <c r="V106">
        <v>1</v>
      </c>
      <c r="W106">
        <v>0.73</v>
      </c>
      <c r="X106">
        <v>40</v>
      </c>
      <c r="Y106">
        <v>1.22</v>
      </c>
      <c r="Z106">
        <v>1300</v>
      </c>
      <c r="AA106">
        <v>0.01</v>
      </c>
      <c r="AB106">
        <v>172</v>
      </c>
      <c r="AC106">
        <v>1490</v>
      </c>
      <c r="AD106">
        <v>0.12</v>
      </c>
      <c r="AE106">
        <v>11</v>
      </c>
      <c r="AF106">
        <v>37</v>
      </c>
      <c r="AH106">
        <v>0.08</v>
      </c>
      <c r="AK106">
        <v>98</v>
      </c>
    </row>
    <row r="107" spans="1:37">
      <c r="A107" t="s">
        <v>216</v>
      </c>
      <c r="B107">
        <v>8.0000000000000002E-3</v>
      </c>
      <c r="C107">
        <f t="shared" si="1"/>
        <v>8</v>
      </c>
      <c r="D107">
        <v>0.7</v>
      </c>
      <c r="E107">
        <v>23</v>
      </c>
      <c r="G107">
        <v>104</v>
      </c>
      <c r="H107">
        <v>1</v>
      </c>
      <c r="I107">
        <v>8</v>
      </c>
      <c r="J107">
        <v>403</v>
      </c>
      <c r="K107">
        <v>1.69</v>
      </c>
      <c r="M107">
        <v>1040</v>
      </c>
      <c r="N107">
        <v>0.5</v>
      </c>
      <c r="P107">
        <v>0.57999999999999996</v>
      </c>
      <c r="Q107">
        <v>3.3</v>
      </c>
      <c r="R107">
        <v>23</v>
      </c>
      <c r="S107">
        <v>70</v>
      </c>
      <c r="T107">
        <v>4.5999999999999996</v>
      </c>
      <c r="U107">
        <v>10</v>
      </c>
      <c r="W107">
        <v>0.72</v>
      </c>
      <c r="X107">
        <v>20</v>
      </c>
      <c r="Y107">
        <v>0.97</v>
      </c>
      <c r="Z107">
        <v>1595</v>
      </c>
      <c r="AA107">
        <v>0.02</v>
      </c>
      <c r="AB107">
        <v>111</v>
      </c>
      <c r="AC107">
        <v>1250</v>
      </c>
      <c r="AD107">
        <v>0.18</v>
      </c>
      <c r="AE107">
        <v>6</v>
      </c>
      <c r="AF107">
        <v>45</v>
      </c>
      <c r="AH107">
        <v>0.09</v>
      </c>
      <c r="AK107">
        <v>96</v>
      </c>
    </row>
    <row r="108" spans="1:37">
      <c r="A108" t="s">
        <v>217</v>
      </c>
      <c r="B108">
        <v>1.2E-2</v>
      </c>
      <c r="C108">
        <f t="shared" si="1"/>
        <v>12</v>
      </c>
      <c r="D108">
        <v>0.6</v>
      </c>
      <c r="E108">
        <v>128</v>
      </c>
      <c r="F108">
        <v>5</v>
      </c>
      <c r="G108">
        <v>46</v>
      </c>
      <c r="H108">
        <v>3</v>
      </c>
      <c r="I108">
        <v>10</v>
      </c>
      <c r="J108">
        <v>148</v>
      </c>
      <c r="K108">
        <v>0.94</v>
      </c>
      <c r="M108">
        <v>360</v>
      </c>
      <c r="P108">
        <v>0.13</v>
      </c>
      <c r="Q108">
        <v>0.6</v>
      </c>
      <c r="R108">
        <v>8</v>
      </c>
      <c r="S108">
        <v>33</v>
      </c>
      <c r="T108">
        <v>3.09</v>
      </c>
      <c r="V108">
        <v>1</v>
      </c>
      <c r="W108">
        <v>0.19</v>
      </c>
      <c r="X108">
        <v>10</v>
      </c>
      <c r="Y108">
        <v>0.34</v>
      </c>
      <c r="Z108">
        <v>293</v>
      </c>
      <c r="AA108">
        <v>0.01</v>
      </c>
      <c r="AB108">
        <v>35</v>
      </c>
      <c r="AC108">
        <v>810</v>
      </c>
      <c r="AD108">
        <v>0.05</v>
      </c>
      <c r="AE108">
        <v>1</v>
      </c>
      <c r="AF108">
        <v>23</v>
      </c>
      <c r="AK108">
        <v>68</v>
      </c>
    </row>
    <row r="109" spans="1:37">
      <c r="A109" t="s">
        <v>218</v>
      </c>
      <c r="B109">
        <v>1.9E-2</v>
      </c>
      <c r="C109">
        <f t="shared" si="1"/>
        <v>19</v>
      </c>
      <c r="D109">
        <v>0.4</v>
      </c>
      <c r="E109">
        <v>17</v>
      </c>
      <c r="G109">
        <v>37</v>
      </c>
      <c r="I109">
        <v>4</v>
      </c>
      <c r="J109">
        <v>136</v>
      </c>
      <c r="K109">
        <v>0.94</v>
      </c>
      <c r="M109">
        <v>280</v>
      </c>
      <c r="P109">
        <v>0.13</v>
      </c>
      <c r="R109">
        <v>5</v>
      </c>
      <c r="S109">
        <v>50</v>
      </c>
      <c r="T109">
        <v>2.4900000000000002</v>
      </c>
      <c r="U109">
        <v>10</v>
      </c>
      <c r="W109">
        <v>0.18</v>
      </c>
      <c r="X109">
        <v>10</v>
      </c>
      <c r="Y109">
        <v>0.46</v>
      </c>
      <c r="Z109">
        <v>159</v>
      </c>
      <c r="AA109">
        <v>0.01</v>
      </c>
      <c r="AB109">
        <v>42</v>
      </c>
      <c r="AC109">
        <v>480</v>
      </c>
      <c r="AD109">
        <v>0.02</v>
      </c>
      <c r="AE109">
        <v>1</v>
      </c>
      <c r="AF109">
        <v>15</v>
      </c>
      <c r="AH109">
        <v>0.02</v>
      </c>
      <c r="AK109">
        <v>56</v>
      </c>
    </row>
    <row r="110" spans="1:37">
      <c r="A110" t="s">
        <v>219</v>
      </c>
      <c r="B110">
        <v>6.0000000000000001E-3</v>
      </c>
      <c r="C110">
        <f t="shared" si="1"/>
        <v>6</v>
      </c>
      <c r="D110">
        <v>0.4</v>
      </c>
      <c r="E110">
        <v>8</v>
      </c>
      <c r="G110">
        <v>24</v>
      </c>
      <c r="I110">
        <v>7</v>
      </c>
      <c r="J110">
        <v>67</v>
      </c>
      <c r="K110">
        <v>1.46</v>
      </c>
      <c r="M110">
        <v>490</v>
      </c>
      <c r="P110">
        <v>0.34</v>
      </c>
      <c r="Q110">
        <v>0.5</v>
      </c>
      <c r="R110">
        <v>10</v>
      </c>
      <c r="S110">
        <v>33</v>
      </c>
      <c r="T110">
        <v>2.86</v>
      </c>
      <c r="V110">
        <v>1</v>
      </c>
      <c r="W110">
        <v>0.11</v>
      </c>
      <c r="X110">
        <v>10</v>
      </c>
      <c r="Y110">
        <v>0.44</v>
      </c>
      <c r="Z110">
        <v>329</v>
      </c>
      <c r="AA110">
        <v>0.01</v>
      </c>
      <c r="AB110">
        <v>28</v>
      </c>
      <c r="AC110">
        <v>410</v>
      </c>
      <c r="AD110">
        <v>0.01</v>
      </c>
      <c r="AE110">
        <v>4</v>
      </c>
      <c r="AF110">
        <v>26</v>
      </c>
      <c r="AH110">
        <v>0.05</v>
      </c>
      <c r="AK110">
        <v>59</v>
      </c>
    </row>
    <row r="111" spans="1:37">
      <c r="A111" t="s">
        <v>220</v>
      </c>
      <c r="D111">
        <v>0.3</v>
      </c>
      <c r="E111">
        <v>6</v>
      </c>
      <c r="G111">
        <v>35</v>
      </c>
      <c r="I111">
        <v>7</v>
      </c>
      <c r="J111">
        <v>105</v>
      </c>
      <c r="K111">
        <v>1.4</v>
      </c>
      <c r="M111">
        <v>570</v>
      </c>
      <c r="P111">
        <v>0.44</v>
      </c>
      <c r="Q111">
        <v>0.5</v>
      </c>
      <c r="R111">
        <v>11</v>
      </c>
      <c r="S111">
        <v>45</v>
      </c>
      <c r="T111">
        <v>3.32</v>
      </c>
      <c r="V111">
        <v>1</v>
      </c>
      <c r="W111">
        <v>0.28999999999999998</v>
      </c>
      <c r="X111">
        <v>10</v>
      </c>
      <c r="Y111">
        <v>0.52</v>
      </c>
      <c r="Z111">
        <v>463</v>
      </c>
      <c r="AA111">
        <v>0.02</v>
      </c>
      <c r="AB111">
        <v>47</v>
      </c>
      <c r="AC111">
        <v>780</v>
      </c>
      <c r="AD111">
        <v>0.04</v>
      </c>
      <c r="AE111">
        <v>5</v>
      </c>
      <c r="AF111">
        <v>33</v>
      </c>
      <c r="AH111">
        <v>0.06</v>
      </c>
      <c r="AK111">
        <v>62</v>
      </c>
    </row>
    <row r="112" spans="1:37">
      <c r="A112" t="s">
        <v>221</v>
      </c>
      <c r="D112">
        <v>0.4</v>
      </c>
      <c r="E112">
        <v>11</v>
      </c>
      <c r="G112">
        <v>42</v>
      </c>
      <c r="I112">
        <v>7</v>
      </c>
      <c r="J112">
        <v>89</v>
      </c>
      <c r="K112">
        <v>1.52</v>
      </c>
      <c r="M112">
        <v>380</v>
      </c>
      <c r="P112">
        <v>0.42</v>
      </c>
      <c r="Q112">
        <v>0.5</v>
      </c>
      <c r="R112">
        <v>15</v>
      </c>
      <c r="S112">
        <v>38</v>
      </c>
      <c r="T112">
        <v>3.4</v>
      </c>
      <c r="U112">
        <v>10</v>
      </c>
      <c r="V112">
        <v>1</v>
      </c>
      <c r="W112">
        <v>0.41</v>
      </c>
      <c r="X112">
        <v>10</v>
      </c>
      <c r="Y112">
        <v>0.62</v>
      </c>
      <c r="Z112">
        <v>616</v>
      </c>
      <c r="AA112">
        <v>0.01</v>
      </c>
      <c r="AB112">
        <v>37</v>
      </c>
      <c r="AC112">
        <v>760</v>
      </c>
      <c r="AD112">
        <v>0.03</v>
      </c>
      <c r="AE112">
        <v>6</v>
      </c>
      <c r="AF112">
        <v>33</v>
      </c>
      <c r="AH112">
        <v>7.0000000000000007E-2</v>
      </c>
      <c r="AK112">
        <v>63</v>
      </c>
    </row>
    <row r="113" spans="1:37">
      <c r="A113" t="s">
        <v>222</v>
      </c>
      <c r="B113">
        <v>8.0000000000000002E-3</v>
      </c>
      <c r="C113">
        <f t="shared" si="1"/>
        <v>8</v>
      </c>
      <c r="D113">
        <v>0.6</v>
      </c>
      <c r="E113">
        <v>6</v>
      </c>
      <c r="G113">
        <v>96</v>
      </c>
      <c r="I113">
        <v>5</v>
      </c>
      <c r="J113">
        <v>146</v>
      </c>
      <c r="K113">
        <v>1.8</v>
      </c>
      <c r="M113">
        <v>570</v>
      </c>
      <c r="P113">
        <v>0.67</v>
      </c>
      <c r="Q113">
        <v>1.1000000000000001</v>
      </c>
      <c r="R113">
        <v>24</v>
      </c>
      <c r="S113">
        <v>66</v>
      </c>
      <c r="T113">
        <v>3.88</v>
      </c>
      <c r="U113">
        <v>10</v>
      </c>
      <c r="V113">
        <v>1</v>
      </c>
      <c r="W113">
        <v>0.66</v>
      </c>
      <c r="X113">
        <v>20</v>
      </c>
      <c r="Y113">
        <v>1.01</v>
      </c>
      <c r="Z113">
        <v>537</v>
      </c>
      <c r="AA113">
        <v>0.02</v>
      </c>
      <c r="AB113">
        <v>63</v>
      </c>
      <c r="AC113">
        <v>1390</v>
      </c>
      <c r="AD113">
        <v>0.21</v>
      </c>
      <c r="AE113">
        <v>5</v>
      </c>
      <c r="AF113">
        <v>45</v>
      </c>
      <c r="AH113">
        <v>0.12</v>
      </c>
      <c r="AK113">
        <v>84</v>
      </c>
    </row>
    <row r="114" spans="1:37">
      <c r="A114" t="s">
        <v>223</v>
      </c>
      <c r="D114">
        <v>0.4</v>
      </c>
      <c r="E114">
        <v>7</v>
      </c>
      <c r="G114">
        <v>29</v>
      </c>
      <c r="I114">
        <v>7</v>
      </c>
      <c r="J114">
        <v>78</v>
      </c>
      <c r="K114">
        <v>1.7</v>
      </c>
      <c r="M114">
        <v>410</v>
      </c>
      <c r="P114">
        <v>0.33</v>
      </c>
      <c r="R114">
        <v>15</v>
      </c>
      <c r="S114">
        <v>45</v>
      </c>
      <c r="T114">
        <v>3.24</v>
      </c>
      <c r="U114">
        <v>10</v>
      </c>
      <c r="W114">
        <v>0.42</v>
      </c>
      <c r="X114">
        <v>10</v>
      </c>
      <c r="Y114">
        <v>0.66</v>
      </c>
      <c r="Z114">
        <v>497</v>
      </c>
      <c r="AA114">
        <v>0.01</v>
      </c>
      <c r="AB114">
        <v>42</v>
      </c>
      <c r="AC114">
        <v>350</v>
      </c>
      <c r="AD114">
        <v>0.03</v>
      </c>
      <c r="AE114">
        <v>5</v>
      </c>
      <c r="AF114">
        <v>22</v>
      </c>
      <c r="AH114">
        <v>0.1</v>
      </c>
      <c r="AK114">
        <v>66</v>
      </c>
    </row>
    <row r="115" spans="1:37">
      <c r="A115" t="s">
        <v>224</v>
      </c>
      <c r="B115">
        <v>6.0000000000000001E-3</v>
      </c>
      <c r="C115">
        <f t="shared" si="1"/>
        <v>6</v>
      </c>
      <c r="D115">
        <v>0.5</v>
      </c>
      <c r="E115">
        <v>13</v>
      </c>
      <c r="G115">
        <v>77</v>
      </c>
      <c r="H115">
        <v>2</v>
      </c>
      <c r="I115">
        <v>7</v>
      </c>
      <c r="J115">
        <v>157</v>
      </c>
      <c r="K115">
        <v>1.44</v>
      </c>
      <c r="M115">
        <v>690</v>
      </c>
      <c r="N115">
        <v>0.5</v>
      </c>
      <c r="P115">
        <v>1.1599999999999999</v>
      </c>
      <c r="Q115">
        <v>1.4</v>
      </c>
      <c r="R115">
        <v>20</v>
      </c>
      <c r="S115">
        <v>69</v>
      </c>
      <c r="T115">
        <v>3.57</v>
      </c>
      <c r="U115">
        <v>10</v>
      </c>
      <c r="V115">
        <v>1</v>
      </c>
      <c r="W115">
        <v>0.49</v>
      </c>
      <c r="X115">
        <v>20</v>
      </c>
      <c r="Y115">
        <v>0.97</v>
      </c>
      <c r="Z115">
        <v>1025</v>
      </c>
      <c r="AA115">
        <v>0.02</v>
      </c>
      <c r="AB115">
        <v>84</v>
      </c>
      <c r="AC115">
        <v>1300</v>
      </c>
      <c r="AD115">
        <v>0.21</v>
      </c>
      <c r="AE115">
        <v>4</v>
      </c>
      <c r="AF115">
        <v>65</v>
      </c>
      <c r="AH115">
        <v>7.0000000000000007E-2</v>
      </c>
      <c r="AK115">
        <v>70</v>
      </c>
    </row>
    <row r="116" spans="1:37">
      <c r="A116" t="s">
        <v>225</v>
      </c>
      <c r="D116">
        <v>0.5</v>
      </c>
      <c r="E116">
        <v>20</v>
      </c>
      <c r="G116">
        <v>30</v>
      </c>
      <c r="I116">
        <v>8</v>
      </c>
      <c r="J116">
        <v>71</v>
      </c>
      <c r="K116">
        <v>1.29</v>
      </c>
      <c r="M116">
        <v>460</v>
      </c>
      <c r="N116">
        <v>0.5</v>
      </c>
      <c r="P116">
        <v>0.48</v>
      </c>
      <c r="Q116">
        <v>0.5</v>
      </c>
      <c r="R116">
        <v>13</v>
      </c>
      <c r="S116">
        <v>32</v>
      </c>
      <c r="T116">
        <v>3.15</v>
      </c>
      <c r="V116">
        <v>1</v>
      </c>
      <c r="W116">
        <v>0.23</v>
      </c>
      <c r="X116">
        <v>10</v>
      </c>
      <c r="Y116">
        <v>0.4</v>
      </c>
      <c r="Z116">
        <v>622</v>
      </c>
      <c r="AA116">
        <v>0.02</v>
      </c>
      <c r="AB116">
        <v>33</v>
      </c>
      <c r="AC116">
        <v>250</v>
      </c>
      <c r="AD116">
        <v>0.02</v>
      </c>
      <c r="AE116">
        <v>5</v>
      </c>
      <c r="AF116">
        <v>29</v>
      </c>
      <c r="AH116">
        <v>0.05</v>
      </c>
      <c r="AK116">
        <v>54</v>
      </c>
    </row>
    <row r="117" spans="1:37">
      <c r="A117" t="s">
        <v>226</v>
      </c>
      <c r="D117">
        <v>0.7</v>
      </c>
      <c r="E117">
        <v>13</v>
      </c>
      <c r="G117">
        <v>101</v>
      </c>
      <c r="H117">
        <v>1</v>
      </c>
      <c r="I117">
        <v>7</v>
      </c>
      <c r="J117">
        <v>171</v>
      </c>
      <c r="K117">
        <v>1.67</v>
      </c>
      <c r="M117">
        <v>1110</v>
      </c>
      <c r="P117">
        <v>0.54</v>
      </c>
      <c r="Q117">
        <v>0.9</v>
      </c>
      <c r="R117">
        <v>15</v>
      </c>
      <c r="S117">
        <v>57</v>
      </c>
      <c r="T117">
        <v>4.0599999999999996</v>
      </c>
      <c r="U117">
        <v>10</v>
      </c>
      <c r="V117">
        <v>1</v>
      </c>
      <c r="W117">
        <v>0.49</v>
      </c>
      <c r="X117">
        <v>20</v>
      </c>
      <c r="Y117">
        <v>0.93</v>
      </c>
      <c r="Z117">
        <v>351</v>
      </c>
      <c r="AA117">
        <v>0.02</v>
      </c>
      <c r="AB117">
        <v>75</v>
      </c>
      <c r="AC117">
        <v>1130</v>
      </c>
      <c r="AD117">
        <v>0.28999999999999998</v>
      </c>
      <c r="AE117">
        <v>5</v>
      </c>
      <c r="AF117">
        <v>53</v>
      </c>
      <c r="AH117">
        <v>0.11</v>
      </c>
      <c r="AK117">
        <v>82</v>
      </c>
    </row>
    <row r="118" spans="1:37">
      <c r="A118" t="s">
        <v>227</v>
      </c>
      <c r="D118">
        <v>0.2</v>
      </c>
      <c r="E118">
        <v>4</v>
      </c>
      <c r="G118">
        <v>14</v>
      </c>
      <c r="J118">
        <v>15</v>
      </c>
      <c r="K118">
        <v>0.19</v>
      </c>
      <c r="M118">
        <v>90</v>
      </c>
      <c r="P118">
        <v>0.31</v>
      </c>
      <c r="R118">
        <v>1</v>
      </c>
      <c r="S118">
        <v>5</v>
      </c>
      <c r="T118">
        <v>0.45</v>
      </c>
      <c r="V118">
        <v>1</v>
      </c>
      <c r="W118">
        <v>0.03</v>
      </c>
      <c r="Y118">
        <v>0.05</v>
      </c>
      <c r="Z118">
        <v>32</v>
      </c>
      <c r="AA118">
        <v>0.02</v>
      </c>
      <c r="AB118">
        <v>7</v>
      </c>
      <c r="AC118">
        <v>310</v>
      </c>
      <c r="AD118">
        <v>0.05</v>
      </c>
      <c r="AF118">
        <v>15</v>
      </c>
      <c r="AH118">
        <v>0.01</v>
      </c>
      <c r="AK118">
        <v>7</v>
      </c>
    </row>
    <row r="119" spans="1:37">
      <c r="A119" t="s">
        <v>228</v>
      </c>
      <c r="D119">
        <v>0.6</v>
      </c>
      <c r="E119">
        <v>7</v>
      </c>
      <c r="G119">
        <v>27</v>
      </c>
      <c r="I119">
        <v>9</v>
      </c>
      <c r="J119">
        <v>110</v>
      </c>
      <c r="K119">
        <v>1.06</v>
      </c>
      <c r="M119">
        <v>610</v>
      </c>
      <c r="P119">
        <v>0.38</v>
      </c>
      <c r="Q119">
        <v>1.6</v>
      </c>
      <c r="R119">
        <v>9</v>
      </c>
      <c r="S119">
        <v>21</v>
      </c>
      <c r="T119">
        <v>2.5099999999999998</v>
      </c>
      <c r="W119">
        <v>0.14000000000000001</v>
      </c>
      <c r="X119">
        <v>10</v>
      </c>
      <c r="Y119">
        <v>0.27</v>
      </c>
      <c r="Z119">
        <v>519</v>
      </c>
      <c r="AA119">
        <v>0.01</v>
      </c>
      <c r="AB119">
        <v>30</v>
      </c>
      <c r="AC119">
        <v>900</v>
      </c>
      <c r="AD119">
        <v>0.01</v>
      </c>
      <c r="AE119">
        <v>3</v>
      </c>
      <c r="AF119">
        <v>30</v>
      </c>
      <c r="AH119">
        <v>0.02</v>
      </c>
      <c r="AK119">
        <v>42</v>
      </c>
    </row>
    <row r="120" spans="1:37">
      <c r="A120" t="s">
        <v>229</v>
      </c>
      <c r="B120">
        <v>6.0000000000000001E-3</v>
      </c>
      <c r="C120">
        <f t="shared" si="1"/>
        <v>6</v>
      </c>
      <c r="D120">
        <v>0.5</v>
      </c>
      <c r="E120">
        <v>19</v>
      </c>
      <c r="F120">
        <v>2</v>
      </c>
      <c r="G120">
        <v>31</v>
      </c>
      <c r="I120">
        <v>8</v>
      </c>
      <c r="J120">
        <v>130</v>
      </c>
      <c r="K120">
        <v>0.95</v>
      </c>
      <c r="M120">
        <v>390</v>
      </c>
      <c r="P120">
        <v>0.23</v>
      </c>
      <c r="Q120">
        <v>0.8</v>
      </c>
      <c r="R120">
        <v>9</v>
      </c>
      <c r="S120">
        <v>22</v>
      </c>
      <c r="T120">
        <v>2.41</v>
      </c>
      <c r="V120">
        <v>1</v>
      </c>
      <c r="W120">
        <v>0.09</v>
      </c>
      <c r="X120">
        <v>10</v>
      </c>
      <c r="Y120">
        <v>0.25</v>
      </c>
      <c r="Z120">
        <v>957</v>
      </c>
      <c r="AA120">
        <v>0.01</v>
      </c>
      <c r="AB120">
        <v>35</v>
      </c>
      <c r="AC120">
        <v>1090</v>
      </c>
      <c r="AD120">
        <v>0.01</v>
      </c>
      <c r="AE120">
        <v>2</v>
      </c>
      <c r="AF120">
        <v>21</v>
      </c>
      <c r="AH120">
        <v>0.01</v>
      </c>
      <c r="AK120">
        <v>41</v>
      </c>
    </row>
    <row r="121" spans="1:37">
      <c r="A121" t="s">
        <v>230</v>
      </c>
      <c r="B121">
        <v>0.01</v>
      </c>
      <c r="C121">
        <f t="shared" si="1"/>
        <v>10</v>
      </c>
      <c r="D121">
        <v>0.4</v>
      </c>
      <c r="E121">
        <v>20</v>
      </c>
      <c r="G121">
        <v>31</v>
      </c>
      <c r="I121">
        <v>8</v>
      </c>
      <c r="J121">
        <v>66</v>
      </c>
      <c r="K121">
        <v>1.33</v>
      </c>
      <c r="M121">
        <v>290</v>
      </c>
      <c r="P121">
        <v>0.22</v>
      </c>
      <c r="R121">
        <v>8</v>
      </c>
      <c r="S121">
        <v>25</v>
      </c>
      <c r="T121">
        <v>2.39</v>
      </c>
      <c r="V121">
        <v>1</v>
      </c>
      <c r="W121">
        <v>0.09</v>
      </c>
      <c r="X121">
        <v>10</v>
      </c>
      <c r="Y121">
        <v>0.36</v>
      </c>
      <c r="Z121">
        <v>204</v>
      </c>
      <c r="AA121">
        <v>0.01</v>
      </c>
      <c r="AB121">
        <v>23</v>
      </c>
      <c r="AC121">
        <v>720</v>
      </c>
      <c r="AD121">
        <v>0.01</v>
      </c>
      <c r="AE121">
        <v>2</v>
      </c>
      <c r="AF121">
        <v>18</v>
      </c>
      <c r="AH121">
        <v>0.02</v>
      </c>
      <c r="AK121">
        <v>51</v>
      </c>
    </row>
    <row r="122" spans="1:37">
      <c r="A122" t="s">
        <v>231</v>
      </c>
      <c r="E122">
        <v>2</v>
      </c>
      <c r="G122">
        <v>1</v>
      </c>
      <c r="J122">
        <v>4</v>
      </c>
      <c r="K122">
        <v>0.01</v>
      </c>
      <c r="M122">
        <v>10</v>
      </c>
      <c r="T122">
        <v>0.02</v>
      </c>
      <c r="AB122">
        <v>1</v>
      </c>
      <c r="AC122">
        <v>10</v>
      </c>
    </row>
    <row r="123" spans="1:37">
      <c r="A123" t="s">
        <v>232</v>
      </c>
      <c r="D123">
        <v>0.3</v>
      </c>
      <c r="E123">
        <v>7</v>
      </c>
      <c r="G123">
        <v>26</v>
      </c>
      <c r="I123">
        <v>8</v>
      </c>
      <c r="J123">
        <v>56</v>
      </c>
      <c r="K123">
        <v>1.45</v>
      </c>
      <c r="M123">
        <v>440</v>
      </c>
      <c r="P123">
        <v>0.25</v>
      </c>
      <c r="R123">
        <v>11</v>
      </c>
      <c r="S123">
        <v>33</v>
      </c>
      <c r="T123">
        <v>2.4</v>
      </c>
      <c r="V123">
        <v>1</v>
      </c>
      <c r="W123">
        <v>0.3</v>
      </c>
      <c r="X123">
        <v>40</v>
      </c>
      <c r="Y123">
        <v>0.56000000000000005</v>
      </c>
      <c r="Z123">
        <v>405</v>
      </c>
      <c r="AA123">
        <v>0.02</v>
      </c>
      <c r="AB123">
        <v>22</v>
      </c>
      <c r="AC123">
        <v>750</v>
      </c>
      <c r="AD123">
        <v>0.02</v>
      </c>
      <c r="AE123">
        <v>2</v>
      </c>
      <c r="AF123">
        <v>21</v>
      </c>
      <c r="AH123">
        <v>0.08</v>
      </c>
      <c r="AK123">
        <v>41</v>
      </c>
    </row>
    <row r="124" spans="1:37">
      <c r="A124" t="s">
        <v>233</v>
      </c>
      <c r="D124">
        <v>0.4</v>
      </c>
      <c r="E124">
        <v>10</v>
      </c>
      <c r="G124">
        <v>21</v>
      </c>
      <c r="I124">
        <v>9</v>
      </c>
      <c r="J124">
        <v>53</v>
      </c>
      <c r="K124">
        <v>1.74</v>
      </c>
      <c r="M124">
        <v>250</v>
      </c>
      <c r="P124">
        <v>0.24</v>
      </c>
      <c r="R124">
        <v>10</v>
      </c>
      <c r="S124">
        <v>33</v>
      </c>
      <c r="T124">
        <v>3.04</v>
      </c>
      <c r="U124">
        <v>10</v>
      </c>
      <c r="V124">
        <v>1</v>
      </c>
      <c r="W124">
        <v>0.14000000000000001</v>
      </c>
      <c r="X124">
        <v>10</v>
      </c>
      <c r="Y124">
        <v>0.52</v>
      </c>
      <c r="Z124">
        <v>217</v>
      </c>
      <c r="AA124">
        <v>0.01</v>
      </c>
      <c r="AB124">
        <v>23</v>
      </c>
      <c r="AC124">
        <v>600</v>
      </c>
      <c r="AE124">
        <v>3</v>
      </c>
      <c r="AF124">
        <v>18</v>
      </c>
      <c r="AH124">
        <v>7.0000000000000007E-2</v>
      </c>
      <c r="AK124">
        <v>62</v>
      </c>
    </row>
    <row r="125" spans="1:37">
      <c r="A125" t="s">
        <v>234</v>
      </c>
      <c r="B125">
        <v>5.0000000000000001E-3</v>
      </c>
      <c r="C125">
        <f t="shared" si="1"/>
        <v>5</v>
      </c>
      <c r="D125">
        <v>0.2</v>
      </c>
      <c r="E125">
        <v>12</v>
      </c>
      <c r="G125">
        <v>24</v>
      </c>
      <c r="I125">
        <v>7</v>
      </c>
      <c r="J125">
        <v>42</v>
      </c>
      <c r="K125">
        <v>1.57</v>
      </c>
      <c r="M125">
        <v>280</v>
      </c>
      <c r="P125">
        <v>0.24</v>
      </c>
      <c r="R125">
        <v>9</v>
      </c>
      <c r="S125">
        <v>29</v>
      </c>
      <c r="T125">
        <v>2.63</v>
      </c>
      <c r="U125">
        <v>10</v>
      </c>
      <c r="V125">
        <v>1</v>
      </c>
      <c r="W125">
        <v>0.09</v>
      </c>
      <c r="X125">
        <v>10</v>
      </c>
      <c r="Y125">
        <v>0.47</v>
      </c>
      <c r="Z125">
        <v>194</v>
      </c>
      <c r="AA125">
        <v>0.01</v>
      </c>
      <c r="AB125">
        <v>24</v>
      </c>
      <c r="AC125">
        <v>500</v>
      </c>
      <c r="AD125">
        <v>0.01</v>
      </c>
      <c r="AE125">
        <v>3</v>
      </c>
      <c r="AF125">
        <v>18</v>
      </c>
      <c r="AH125">
        <v>0.06</v>
      </c>
      <c r="AK125">
        <v>54</v>
      </c>
    </row>
    <row r="126" spans="1:37">
      <c r="A126" t="s">
        <v>235</v>
      </c>
      <c r="D126">
        <v>0.2</v>
      </c>
      <c r="E126">
        <v>9</v>
      </c>
      <c r="G126">
        <v>13</v>
      </c>
      <c r="I126">
        <v>6</v>
      </c>
      <c r="J126">
        <v>39</v>
      </c>
      <c r="K126">
        <v>1.1499999999999999</v>
      </c>
      <c r="M126">
        <v>610</v>
      </c>
      <c r="P126">
        <v>0.26</v>
      </c>
      <c r="R126">
        <v>7</v>
      </c>
      <c r="S126">
        <v>20</v>
      </c>
      <c r="T126">
        <v>2.17</v>
      </c>
      <c r="V126">
        <v>1</v>
      </c>
      <c r="W126">
        <v>7.0000000000000007E-2</v>
      </c>
      <c r="X126">
        <v>10</v>
      </c>
      <c r="Y126">
        <v>0.28000000000000003</v>
      </c>
      <c r="Z126">
        <v>444</v>
      </c>
      <c r="AA126">
        <v>0.01</v>
      </c>
      <c r="AB126">
        <v>14</v>
      </c>
      <c r="AC126">
        <v>210</v>
      </c>
      <c r="AE126">
        <v>2</v>
      </c>
      <c r="AF126">
        <v>18</v>
      </c>
      <c r="AH126">
        <v>0.03</v>
      </c>
      <c r="AK126">
        <v>46</v>
      </c>
    </row>
    <row r="127" spans="1:37">
      <c r="A127" t="s">
        <v>236</v>
      </c>
      <c r="D127">
        <v>0.2</v>
      </c>
      <c r="E127">
        <v>13</v>
      </c>
      <c r="G127">
        <v>28</v>
      </c>
      <c r="I127">
        <v>6</v>
      </c>
      <c r="J127">
        <v>50</v>
      </c>
      <c r="K127">
        <v>1.51</v>
      </c>
      <c r="M127">
        <v>320</v>
      </c>
      <c r="P127">
        <v>0.53</v>
      </c>
      <c r="R127">
        <v>11</v>
      </c>
      <c r="S127">
        <v>46</v>
      </c>
      <c r="T127">
        <v>2.74</v>
      </c>
      <c r="U127">
        <v>10</v>
      </c>
      <c r="V127">
        <v>1</v>
      </c>
      <c r="W127">
        <v>0.14000000000000001</v>
      </c>
      <c r="X127">
        <v>20</v>
      </c>
      <c r="Y127">
        <v>0.65</v>
      </c>
      <c r="Z127">
        <v>298</v>
      </c>
      <c r="AA127">
        <v>0.02</v>
      </c>
      <c r="AB127">
        <v>34</v>
      </c>
      <c r="AC127">
        <v>500</v>
      </c>
      <c r="AE127">
        <v>5</v>
      </c>
      <c r="AF127">
        <v>34</v>
      </c>
      <c r="AH127">
        <v>7.0000000000000007E-2</v>
      </c>
      <c r="AK127">
        <v>56</v>
      </c>
    </row>
    <row r="128" spans="1:37">
      <c r="A128" t="s">
        <v>237</v>
      </c>
      <c r="D128">
        <v>0.2</v>
      </c>
      <c r="E128">
        <v>7</v>
      </c>
      <c r="G128">
        <v>12</v>
      </c>
      <c r="I128">
        <v>7</v>
      </c>
      <c r="J128">
        <v>43</v>
      </c>
      <c r="K128">
        <v>1.35</v>
      </c>
      <c r="M128">
        <v>280</v>
      </c>
      <c r="P128">
        <v>0.3</v>
      </c>
      <c r="R128">
        <v>9</v>
      </c>
      <c r="S128">
        <v>30</v>
      </c>
      <c r="T128">
        <v>2.4900000000000002</v>
      </c>
      <c r="V128">
        <v>1</v>
      </c>
      <c r="W128">
        <v>0.13</v>
      </c>
      <c r="X128">
        <v>10</v>
      </c>
      <c r="Y128">
        <v>0.41</v>
      </c>
      <c r="Z128">
        <v>453</v>
      </c>
      <c r="AA128">
        <v>0.01</v>
      </c>
      <c r="AB128">
        <v>17</v>
      </c>
      <c r="AC128">
        <v>270</v>
      </c>
      <c r="AE128">
        <v>3</v>
      </c>
      <c r="AF128">
        <v>19</v>
      </c>
      <c r="AH128">
        <v>0.06</v>
      </c>
      <c r="AK128">
        <v>51</v>
      </c>
    </row>
    <row r="129" spans="1:37">
      <c r="A129" t="s">
        <v>238</v>
      </c>
      <c r="D129">
        <v>0.3</v>
      </c>
      <c r="E129">
        <v>5</v>
      </c>
      <c r="G129">
        <v>17</v>
      </c>
      <c r="I129">
        <v>6</v>
      </c>
      <c r="J129">
        <v>46</v>
      </c>
      <c r="K129">
        <v>1.64</v>
      </c>
      <c r="M129">
        <v>330</v>
      </c>
      <c r="P129">
        <v>0.35</v>
      </c>
      <c r="R129">
        <v>10</v>
      </c>
      <c r="S129">
        <v>35</v>
      </c>
      <c r="T129">
        <v>2.78</v>
      </c>
      <c r="W129">
        <v>0.12</v>
      </c>
      <c r="X129">
        <v>10</v>
      </c>
      <c r="Y129">
        <v>0.54</v>
      </c>
      <c r="Z129">
        <v>584</v>
      </c>
      <c r="AA129">
        <v>0.02</v>
      </c>
      <c r="AB129">
        <v>21</v>
      </c>
      <c r="AC129">
        <v>370</v>
      </c>
      <c r="AE129">
        <v>4</v>
      </c>
      <c r="AF129">
        <v>23</v>
      </c>
      <c r="AH129">
        <v>7.0000000000000007E-2</v>
      </c>
      <c r="AK129">
        <v>57</v>
      </c>
    </row>
    <row r="130" spans="1:37">
      <c r="A130" t="s">
        <v>239</v>
      </c>
      <c r="D130">
        <v>0.4</v>
      </c>
      <c r="E130">
        <v>9</v>
      </c>
      <c r="G130">
        <v>18</v>
      </c>
      <c r="I130">
        <v>6</v>
      </c>
      <c r="J130">
        <v>46</v>
      </c>
      <c r="K130">
        <v>1.51</v>
      </c>
      <c r="M130">
        <v>250</v>
      </c>
      <c r="P130">
        <v>0.17</v>
      </c>
      <c r="R130">
        <v>9</v>
      </c>
      <c r="S130">
        <v>35</v>
      </c>
      <c r="T130">
        <v>2.7</v>
      </c>
      <c r="V130">
        <v>1</v>
      </c>
      <c r="W130">
        <v>0.11</v>
      </c>
      <c r="X130">
        <v>10</v>
      </c>
      <c r="Y130">
        <v>0.5</v>
      </c>
      <c r="Z130">
        <v>366</v>
      </c>
      <c r="AA130">
        <v>0.02</v>
      </c>
      <c r="AB130">
        <v>21</v>
      </c>
      <c r="AC130">
        <v>280</v>
      </c>
      <c r="AE130">
        <v>3</v>
      </c>
      <c r="AF130">
        <v>16</v>
      </c>
      <c r="AH130">
        <v>7.0000000000000007E-2</v>
      </c>
      <c r="AK130">
        <v>61</v>
      </c>
    </row>
    <row r="131" spans="1:37">
      <c r="A131" t="s">
        <v>240</v>
      </c>
      <c r="D131">
        <v>0.2</v>
      </c>
      <c r="E131">
        <v>5</v>
      </c>
      <c r="G131">
        <v>23</v>
      </c>
      <c r="I131">
        <v>3</v>
      </c>
      <c r="J131">
        <v>50</v>
      </c>
      <c r="K131">
        <v>1.92</v>
      </c>
      <c r="M131">
        <v>300</v>
      </c>
      <c r="P131">
        <v>0.4</v>
      </c>
      <c r="R131">
        <v>14</v>
      </c>
      <c r="S131">
        <v>53</v>
      </c>
      <c r="T131">
        <v>3.03</v>
      </c>
      <c r="U131">
        <v>10</v>
      </c>
      <c r="V131">
        <v>1</v>
      </c>
      <c r="W131">
        <v>0.17</v>
      </c>
      <c r="Y131">
        <v>1</v>
      </c>
      <c r="Z131">
        <v>339</v>
      </c>
      <c r="AA131">
        <v>0.01</v>
      </c>
      <c r="AB131">
        <v>20</v>
      </c>
      <c r="AC131">
        <v>510</v>
      </c>
      <c r="AE131">
        <v>3</v>
      </c>
      <c r="AF131">
        <v>20</v>
      </c>
      <c r="AH131">
        <v>0.13</v>
      </c>
      <c r="AK131">
        <v>67</v>
      </c>
    </row>
    <row r="132" spans="1:37">
      <c r="A132" t="s">
        <v>241</v>
      </c>
      <c r="D132">
        <v>0.2</v>
      </c>
      <c r="E132">
        <v>7</v>
      </c>
      <c r="G132">
        <v>24</v>
      </c>
      <c r="I132">
        <v>7</v>
      </c>
      <c r="J132">
        <v>53</v>
      </c>
      <c r="K132">
        <v>1.54</v>
      </c>
      <c r="M132">
        <v>270</v>
      </c>
      <c r="P132">
        <v>0.48</v>
      </c>
      <c r="R132">
        <v>10</v>
      </c>
      <c r="S132">
        <v>29</v>
      </c>
      <c r="T132">
        <v>2.78</v>
      </c>
      <c r="V132">
        <v>1</v>
      </c>
      <c r="W132">
        <v>0.14000000000000001</v>
      </c>
      <c r="X132">
        <v>10</v>
      </c>
      <c r="Y132">
        <v>0.54</v>
      </c>
      <c r="Z132">
        <v>512</v>
      </c>
      <c r="AA132">
        <v>0.02</v>
      </c>
      <c r="AB132">
        <v>21</v>
      </c>
      <c r="AC132">
        <v>620</v>
      </c>
      <c r="AD132">
        <v>0.01</v>
      </c>
      <c r="AE132">
        <v>5</v>
      </c>
      <c r="AF132">
        <v>33</v>
      </c>
      <c r="AH132">
        <v>0.09</v>
      </c>
      <c r="AK132">
        <v>52</v>
      </c>
    </row>
    <row r="133" spans="1:37">
      <c r="A133" t="s">
        <v>242</v>
      </c>
      <c r="D133">
        <v>0.3</v>
      </c>
      <c r="E133">
        <v>6</v>
      </c>
      <c r="G133">
        <v>14</v>
      </c>
      <c r="I133">
        <v>6</v>
      </c>
      <c r="J133">
        <v>52</v>
      </c>
      <c r="K133">
        <v>1.6</v>
      </c>
      <c r="M133">
        <v>360</v>
      </c>
      <c r="P133">
        <v>0.33</v>
      </c>
      <c r="R133">
        <v>12</v>
      </c>
      <c r="S133">
        <v>31</v>
      </c>
      <c r="T133">
        <v>2.67</v>
      </c>
      <c r="W133">
        <v>0.1</v>
      </c>
      <c r="X133">
        <v>10</v>
      </c>
      <c r="Y133">
        <v>0.46</v>
      </c>
      <c r="Z133">
        <v>997</v>
      </c>
      <c r="AA133">
        <v>0.02</v>
      </c>
      <c r="AB133">
        <v>20</v>
      </c>
      <c r="AC133">
        <v>350</v>
      </c>
      <c r="AE133">
        <v>4</v>
      </c>
      <c r="AF133">
        <v>26</v>
      </c>
      <c r="AH133">
        <v>7.0000000000000007E-2</v>
      </c>
      <c r="AK133">
        <v>56</v>
      </c>
    </row>
    <row r="134" spans="1:37">
      <c r="A134" t="s">
        <v>243</v>
      </c>
      <c r="D134">
        <v>0.3</v>
      </c>
      <c r="E134">
        <v>6</v>
      </c>
      <c r="G134">
        <v>12</v>
      </c>
      <c r="I134">
        <v>8</v>
      </c>
      <c r="J134">
        <v>71</v>
      </c>
      <c r="K134">
        <v>1.57</v>
      </c>
      <c r="M134">
        <v>230</v>
      </c>
      <c r="P134">
        <v>0.3</v>
      </c>
      <c r="R134">
        <v>9</v>
      </c>
      <c r="S134">
        <v>22</v>
      </c>
      <c r="T134">
        <v>2.98</v>
      </c>
      <c r="V134">
        <v>1</v>
      </c>
      <c r="W134">
        <v>0.46</v>
      </c>
      <c r="X134">
        <v>10</v>
      </c>
      <c r="Y134">
        <v>0.57999999999999996</v>
      </c>
      <c r="Z134">
        <v>461</v>
      </c>
      <c r="AA134">
        <v>0.02</v>
      </c>
      <c r="AB134">
        <v>14</v>
      </c>
      <c r="AC134">
        <v>460</v>
      </c>
      <c r="AD134">
        <v>0.01</v>
      </c>
      <c r="AE134">
        <v>2</v>
      </c>
      <c r="AF134">
        <v>21</v>
      </c>
      <c r="AH134">
        <v>0.08</v>
      </c>
      <c r="AK134">
        <v>45</v>
      </c>
    </row>
    <row r="135" spans="1:37">
      <c r="A135" t="s">
        <v>244</v>
      </c>
      <c r="E135">
        <v>5</v>
      </c>
      <c r="G135">
        <v>11</v>
      </c>
      <c r="I135">
        <v>7</v>
      </c>
      <c r="J135">
        <v>71</v>
      </c>
      <c r="K135">
        <v>1.53</v>
      </c>
      <c r="M135">
        <v>200</v>
      </c>
      <c r="P135">
        <v>0.38</v>
      </c>
      <c r="R135">
        <v>7</v>
      </c>
      <c r="S135">
        <v>22</v>
      </c>
      <c r="T135">
        <v>2.99</v>
      </c>
      <c r="U135">
        <v>10</v>
      </c>
      <c r="W135">
        <v>0.52</v>
      </c>
      <c r="X135">
        <v>10</v>
      </c>
      <c r="Y135">
        <v>0.59</v>
      </c>
      <c r="Z135">
        <v>378</v>
      </c>
      <c r="AA135">
        <v>0.02</v>
      </c>
      <c r="AB135">
        <v>13</v>
      </c>
      <c r="AC135">
        <v>510</v>
      </c>
      <c r="AD135">
        <v>0.01</v>
      </c>
      <c r="AE135">
        <v>2</v>
      </c>
      <c r="AF135">
        <v>22</v>
      </c>
      <c r="AH135">
        <v>0.08</v>
      </c>
      <c r="AK135">
        <v>44</v>
      </c>
    </row>
    <row r="136" spans="1:37">
      <c r="A136" t="s">
        <v>245</v>
      </c>
      <c r="B136">
        <v>7.0000000000000001E-3</v>
      </c>
      <c r="C136">
        <f t="shared" ref="C136:C191" si="2">B136*1000</f>
        <v>7</v>
      </c>
      <c r="D136">
        <v>0.2</v>
      </c>
      <c r="E136">
        <v>10</v>
      </c>
      <c r="G136">
        <v>19</v>
      </c>
      <c r="I136">
        <v>8</v>
      </c>
      <c r="J136">
        <v>60</v>
      </c>
      <c r="K136">
        <v>1.51</v>
      </c>
      <c r="M136">
        <v>300</v>
      </c>
      <c r="N136">
        <v>0.5</v>
      </c>
      <c r="P136">
        <v>0.44</v>
      </c>
      <c r="R136">
        <v>9</v>
      </c>
      <c r="S136">
        <v>27</v>
      </c>
      <c r="T136">
        <v>2.82</v>
      </c>
      <c r="V136">
        <v>1</v>
      </c>
      <c r="W136">
        <v>0.13</v>
      </c>
      <c r="X136">
        <v>20</v>
      </c>
      <c r="Y136">
        <v>0.46</v>
      </c>
      <c r="Z136">
        <v>394</v>
      </c>
      <c r="AA136">
        <v>0.02</v>
      </c>
      <c r="AB136">
        <v>20</v>
      </c>
      <c r="AC136">
        <v>490</v>
      </c>
      <c r="AD136">
        <v>0.01</v>
      </c>
      <c r="AE136">
        <v>4</v>
      </c>
      <c r="AF136">
        <v>31</v>
      </c>
      <c r="AH136">
        <v>0.05</v>
      </c>
      <c r="AK136">
        <v>53</v>
      </c>
    </row>
    <row r="137" spans="1:37">
      <c r="A137" t="s">
        <v>246</v>
      </c>
      <c r="B137">
        <v>5.0000000000000001E-3</v>
      </c>
      <c r="C137">
        <f t="shared" si="2"/>
        <v>5</v>
      </c>
      <c r="D137">
        <v>0.3</v>
      </c>
      <c r="E137">
        <v>6</v>
      </c>
      <c r="G137">
        <v>14</v>
      </c>
      <c r="I137">
        <v>6</v>
      </c>
      <c r="J137">
        <v>40</v>
      </c>
      <c r="K137">
        <v>1</v>
      </c>
      <c r="M137">
        <v>120</v>
      </c>
      <c r="P137">
        <v>0.25</v>
      </c>
      <c r="R137">
        <v>6</v>
      </c>
      <c r="S137">
        <v>19</v>
      </c>
      <c r="T137">
        <v>2.29</v>
      </c>
      <c r="W137">
        <v>0.16</v>
      </c>
      <c r="X137">
        <v>10</v>
      </c>
      <c r="Y137">
        <v>0.31</v>
      </c>
      <c r="Z137">
        <v>150</v>
      </c>
      <c r="AA137">
        <v>0.02</v>
      </c>
      <c r="AB137">
        <v>13</v>
      </c>
      <c r="AC137">
        <v>250</v>
      </c>
      <c r="AD137">
        <v>0.02</v>
      </c>
      <c r="AE137">
        <v>3</v>
      </c>
      <c r="AF137">
        <v>20</v>
      </c>
      <c r="AH137">
        <v>0.05</v>
      </c>
      <c r="AK137">
        <v>47</v>
      </c>
    </row>
    <row r="138" spans="1:37">
      <c r="A138" t="s">
        <v>247</v>
      </c>
      <c r="B138">
        <v>7.0000000000000001E-3</v>
      </c>
      <c r="C138">
        <f t="shared" si="2"/>
        <v>7</v>
      </c>
      <c r="D138">
        <v>0.2</v>
      </c>
      <c r="E138">
        <v>5</v>
      </c>
      <c r="G138">
        <v>17</v>
      </c>
      <c r="I138">
        <v>8</v>
      </c>
      <c r="J138">
        <v>58</v>
      </c>
      <c r="K138">
        <v>1.64</v>
      </c>
      <c r="M138">
        <v>120</v>
      </c>
      <c r="P138">
        <v>0.2</v>
      </c>
      <c r="R138">
        <v>8</v>
      </c>
      <c r="S138">
        <v>26</v>
      </c>
      <c r="T138">
        <v>2.76</v>
      </c>
      <c r="W138">
        <v>0.22</v>
      </c>
      <c r="X138">
        <v>20</v>
      </c>
      <c r="Y138">
        <v>0.56000000000000005</v>
      </c>
      <c r="Z138">
        <v>251</v>
      </c>
      <c r="AA138">
        <v>0.01</v>
      </c>
      <c r="AB138">
        <v>13</v>
      </c>
      <c r="AC138">
        <v>550</v>
      </c>
      <c r="AD138">
        <v>0.02</v>
      </c>
      <c r="AE138">
        <v>3</v>
      </c>
      <c r="AF138">
        <v>15</v>
      </c>
      <c r="AH138">
        <v>0.11</v>
      </c>
      <c r="AK138">
        <v>46</v>
      </c>
    </row>
    <row r="139" spans="1:37">
      <c r="A139" t="s">
        <v>248</v>
      </c>
      <c r="B139">
        <v>5.0000000000000001E-3</v>
      </c>
      <c r="C139">
        <f t="shared" si="2"/>
        <v>5</v>
      </c>
      <c r="D139">
        <v>0.2</v>
      </c>
      <c r="E139">
        <v>5</v>
      </c>
      <c r="G139">
        <v>14</v>
      </c>
      <c r="I139">
        <v>10</v>
      </c>
      <c r="J139">
        <v>72</v>
      </c>
      <c r="K139">
        <v>1.94</v>
      </c>
      <c r="M139">
        <v>160</v>
      </c>
      <c r="P139">
        <v>0.32</v>
      </c>
      <c r="R139">
        <v>11</v>
      </c>
      <c r="S139">
        <v>29</v>
      </c>
      <c r="T139">
        <v>3.12</v>
      </c>
      <c r="U139">
        <v>10</v>
      </c>
      <c r="V139">
        <v>1</v>
      </c>
      <c r="W139">
        <v>0.37</v>
      </c>
      <c r="X139">
        <v>30</v>
      </c>
      <c r="Y139">
        <v>0.72</v>
      </c>
      <c r="Z139">
        <v>412</v>
      </c>
      <c r="AA139">
        <v>0.01</v>
      </c>
      <c r="AB139">
        <v>15</v>
      </c>
      <c r="AC139">
        <v>630</v>
      </c>
      <c r="AD139">
        <v>0.02</v>
      </c>
      <c r="AE139">
        <v>3</v>
      </c>
      <c r="AF139">
        <v>19</v>
      </c>
      <c r="AH139">
        <v>0.13</v>
      </c>
      <c r="AK139">
        <v>46</v>
      </c>
    </row>
    <row r="140" spans="1:37">
      <c r="A140" t="s">
        <v>249</v>
      </c>
      <c r="D140">
        <v>0.3</v>
      </c>
      <c r="E140">
        <v>9</v>
      </c>
      <c r="G140">
        <v>13</v>
      </c>
      <c r="I140">
        <v>10</v>
      </c>
      <c r="J140">
        <v>61</v>
      </c>
      <c r="K140">
        <v>1.6</v>
      </c>
      <c r="M140">
        <v>110</v>
      </c>
      <c r="P140">
        <v>0.12</v>
      </c>
      <c r="R140">
        <v>8</v>
      </c>
      <c r="S140">
        <v>25</v>
      </c>
      <c r="T140">
        <v>3.15</v>
      </c>
      <c r="U140">
        <v>10</v>
      </c>
      <c r="V140">
        <v>1</v>
      </c>
      <c r="W140">
        <v>0.3</v>
      </c>
      <c r="X140">
        <v>20</v>
      </c>
      <c r="Y140">
        <v>0.56999999999999995</v>
      </c>
      <c r="Z140">
        <v>311</v>
      </c>
      <c r="AA140">
        <v>0.01</v>
      </c>
      <c r="AB140">
        <v>13</v>
      </c>
      <c r="AC140">
        <v>320</v>
      </c>
      <c r="AD140">
        <v>0.01</v>
      </c>
      <c r="AE140">
        <v>3</v>
      </c>
      <c r="AF140">
        <v>11</v>
      </c>
      <c r="AH140">
        <v>0.11</v>
      </c>
      <c r="AK140">
        <v>50</v>
      </c>
    </row>
    <row r="141" spans="1:37">
      <c r="A141" t="s">
        <v>250</v>
      </c>
      <c r="B141">
        <v>5.0000000000000001E-3</v>
      </c>
      <c r="C141">
        <f t="shared" si="2"/>
        <v>5</v>
      </c>
      <c r="D141">
        <v>0.2</v>
      </c>
      <c r="E141">
        <v>5</v>
      </c>
      <c r="G141">
        <v>15</v>
      </c>
      <c r="I141">
        <v>6</v>
      </c>
      <c r="J141">
        <v>38</v>
      </c>
      <c r="K141">
        <v>0.94</v>
      </c>
      <c r="M141">
        <v>90</v>
      </c>
      <c r="P141">
        <v>0.17</v>
      </c>
      <c r="R141">
        <v>4</v>
      </c>
      <c r="S141">
        <v>21</v>
      </c>
      <c r="T141">
        <v>1.42</v>
      </c>
      <c r="U141">
        <v>10</v>
      </c>
      <c r="V141">
        <v>1</v>
      </c>
      <c r="W141">
        <v>0.15</v>
      </c>
      <c r="X141">
        <v>20</v>
      </c>
      <c r="Y141">
        <v>0.32</v>
      </c>
      <c r="Z141">
        <v>114</v>
      </c>
      <c r="AA141">
        <v>0.01</v>
      </c>
      <c r="AB141">
        <v>11</v>
      </c>
      <c r="AC141">
        <v>460</v>
      </c>
      <c r="AD141">
        <v>0.02</v>
      </c>
      <c r="AE141">
        <v>2</v>
      </c>
      <c r="AF141">
        <v>13</v>
      </c>
      <c r="AH141">
        <v>0.06</v>
      </c>
      <c r="AK141">
        <v>21</v>
      </c>
    </row>
    <row r="142" spans="1:37">
      <c r="A142" t="s">
        <v>251</v>
      </c>
      <c r="B142">
        <v>8.0000000000000002E-3</v>
      </c>
      <c r="C142">
        <f t="shared" si="2"/>
        <v>8</v>
      </c>
      <c r="E142">
        <v>2</v>
      </c>
      <c r="G142">
        <v>16</v>
      </c>
      <c r="I142">
        <v>10</v>
      </c>
      <c r="J142">
        <v>49</v>
      </c>
      <c r="K142">
        <v>1.18</v>
      </c>
      <c r="M142">
        <v>90</v>
      </c>
      <c r="O142">
        <v>2</v>
      </c>
      <c r="P142">
        <v>0.2</v>
      </c>
      <c r="R142">
        <v>5</v>
      </c>
      <c r="S142">
        <v>25</v>
      </c>
      <c r="T142">
        <v>1.94</v>
      </c>
      <c r="W142">
        <v>0.11</v>
      </c>
      <c r="X142">
        <v>10</v>
      </c>
      <c r="Y142">
        <v>0.36</v>
      </c>
      <c r="Z142">
        <v>128</v>
      </c>
      <c r="AA142">
        <v>0.01</v>
      </c>
      <c r="AB142">
        <v>13</v>
      </c>
      <c r="AC142">
        <v>540</v>
      </c>
      <c r="AD142">
        <v>0.03</v>
      </c>
      <c r="AE142">
        <v>2</v>
      </c>
      <c r="AF142">
        <v>16</v>
      </c>
      <c r="AH142">
        <v>7.0000000000000007E-2</v>
      </c>
      <c r="AK142">
        <v>41</v>
      </c>
    </row>
    <row r="143" spans="1:37">
      <c r="A143" t="s">
        <v>252</v>
      </c>
      <c r="B143">
        <v>8.9999999999999993E-3</v>
      </c>
      <c r="C143">
        <f t="shared" si="2"/>
        <v>9</v>
      </c>
      <c r="D143">
        <v>0.3</v>
      </c>
      <c r="E143">
        <v>6</v>
      </c>
      <c r="F143">
        <v>2</v>
      </c>
      <c r="G143">
        <v>19</v>
      </c>
      <c r="H143">
        <v>1</v>
      </c>
      <c r="I143">
        <v>7</v>
      </c>
      <c r="J143">
        <v>32</v>
      </c>
      <c r="K143">
        <v>0.87</v>
      </c>
      <c r="M143">
        <v>130</v>
      </c>
      <c r="P143">
        <v>0.18</v>
      </c>
      <c r="R143">
        <v>5</v>
      </c>
      <c r="S143">
        <v>21</v>
      </c>
      <c r="T143">
        <v>1.86</v>
      </c>
      <c r="W143">
        <v>0.08</v>
      </c>
      <c r="X143">
        <v>10</v>
      </c>
      <c r="Y143">
        <v>0.27</v>
      </c>
      <c r="Z143">
        <v>100</v>
      </c>
      <c r="AA143">
        <v>0.01</v>
      </c>
      <c r="AB143">
        <v>13</v>
      </c>
      <c r="AC143">
        <v>660</v>
      </c>
      <c r="AD143">
        <v>0.06</v>
      </c>
      <c r="AE143">
        <v>1</v>
      </c>
      <c r="AF143">
        <v>13</v>
      </c>
      <c r="AH143">
        <v>0.03</v>
      </c>
      <c r="AK143">
        <v>28</v>
      </c>
    </row>
    <row r="144" spans="1:37">
      <c r="A144" t="s">
        <v>253</v>
      </c>
      <c r="B144">
        <v>7.0000000000000001E-3</v>
      </c>
      <c r="C144">
        <f t="shared" si="2"/>
        <v>7</v>
      </c>
      <c r="D144">
        <v>0.4</v>
      </c>
      <c r="E144">
        <v>28</v>
      </c>
      <c r="F144">
        <v>3</v>
      </c>
      <c r="G144">
        <v>29</v>
      </c>
      <c r="H144">
        <v>1</v>
      </c>
      <c r="I144">
        <v>16</v>
      </c>
      <c r="J144">
        <v>58</v>
      </c>
      <c r="K144">
        <v>1.84</v>
      </c>
      <c r="M144">
        <v>350</v>
      </c>
      <c r="N144">
        <v>0.5</v>
      </c>
      <c r="P144">
        <v>0.2</v>
      </c>
      <c r="R144">
        <v>9</v>
      </c>
      <c r="S144">
        <v>37</v>
      </c>
      <c r="T144">
        <v>2.94</v>
      </c>
      <c r="U144">
        <v>10</v>
      </c>
      <c r="W144">
        <v>0.14000000000000001</v>
      </c>
      <c r="X144">
        <v>20</v>
      </c>
      <c r="Y144">
        <v>0.4</v>
      </c>
      <c r="Z144">
        <v>325</v>
      </c>
      <c r="AA144">
        <v>0.01</v>
      </c>
      <c r="AB144">
        <v>22</v>
      </c>
      <c r="AC144">
        <v>630</v>
      </c>
      <c r="AD144">
        <v>0.02</v>
      </c>
      <c r="AE144">
        <v>4</v>
      </c>
      <c r="AF144">
        <v>15</v>
      </c>
      <c r="AH144">
        <v>0.04</v>
      </c>
      <c r="AK144">
        <v>57</v>
      </c>
    </row>
    <row r="145" spans="1:37">
      <c r="A145" t="s">
        <v>254</v>
      </c>
      <c r="B145">
        <v>1.9E-2</v>
      </c>
      <c r="C145">
        <f t="shared" si="2"/>
        <v>19</v>
      </c>
      <c r="D145">
        <v>0.3</v>
      </c>
      <c r="E145">
        <v>26</v>
      </c>
      <c r="F145">
        <v>3</v>
      </c>
      <c r="G145">
        <v>54</v>
      </c>
      <c r="H145">
        <v>2</v>
      </c>
      <c r="I145">
        <v>23</v>
      </c>
      <c r="J145">
        <v>71</v>
      </c>
      <c r="K145">
        <v>1.89</v>
      </c>
      <c r="M145">
        <v>390</v>
      </c>
      <c r="N145">
        <v>0.9</v>
      </c>
      <c r="P145">
        <v>0.25</v>
      </c>
      <c r="R145">
        <v>16</v>
      </c>
      <c r="S145">
        <v>38</v>
      </c>
      <c r="T145">
        <v>3.26</v>
      </c>
      <c r="V145">
        <v>1</v>
      </c>
      <c r="W145">
        <v>0.15</v>
      </c>
      <c r="X145">
        <v>30</v>
      </c>
      <c r="Y145">
        <v>0.3</v>
      </c>
      <c r="Z145">
        <v>792</v>
      </c>
      <c r="AA145">
        <v>0.01</v>
      </c>
      <c r="AB145">
        <v>42</v>
      </c>
      <c r="AC145">
        <v>990</v>
      </c>
      <c r="AD145">
        <v>0.03</v>
      </c>
      <c r="AE145">
        <v>2</v>
      </c>
      <c r="AF145">
        <v>20</v>
      </c>
      <c r="AH145">
        <v>0.02</v>
      </c>
      <c r="AK145">
        <v>57</v>
      </c>
    </row>
    <row r="146" spans="1:37">
      <c r="A146" t="s">
        <v>255</v>
      </c>
      <c r="B146">
        <v>6.0000000000000001E-3</v>
      </c>
      <c r="C146">
        <f t="shared" si="2"/>
        <v>6</v>
      </c>
      <c r="D146">
        <v>0.3</v>
      </c>
      <c r="G146">
        <v>18</v>
      </c>
      <c r="H146">
        <v>1</v>
      </c>
      <c r="I146">
        <v>7</v>
      </c>
      <c r="J146">
        <v>37</v>
      </c>
      <c r="K146">
        <v>1.21</v>
      </c>
      <c r="M146">
        <v>180</v>
      </c>
      <c r="P146">
        <v>0.13</v>
      </c>
      <c r="R146">
        <v>4</v>
      </c>
      <c r="S146">
        <v>26</v>
      </c>
      <c r="T146">
        <v>1.98</v>
      </c>
      <c r="U146">
        <v>10</v>
      </c>
      <c r="W146">
        <v>0.11</v>
      </c>
      <c r="X146">
        <v>10</v>
      </c>
      <c r="Y146">
        <v>0.28999999999999998</v>
      </c>
      <c r="Z146">
        <v>66</v>
      </c>
      <c r="AA146">
        <v>0.02</v>
      </c>
      <c r="AB146">
        <v>9</v>
      </c>
      <c r="AC146">
        <v>430</v>
      </c>
      <c r="AD146">
        <v>0.03</v>
      </c>
      <c r="AE146">
        <v>2</v>
      </c>
      <c r="AF146">
        <v>12</v>
      </c>
      <c r="AH146">
        <v>0.08</v>
      </c>
      <c r="AK146">
        <v>48</v>
      </c>
    </row>
    <row r="147" spans="1:37">
      <c r="A147" t="s">
        <v>256</v>
      </c>
      <c r="B147">
        <v>6.0000000000000001E-3</v>
      </c>
      <c r="C147">
        <f t="shared" si="2"/>
        <v>6</v>
      </c>
      <c r="D147">
        <v>0.2</v>
      </c>
      <c r="G147">
        <v>44</v>
      </c>
      <c r="H147">
        <v>1</v>
      </c>
      <c r="I147">
        <v>7</v>
      </c>
      <c r="J147">
        <v>49</v>
      </c>
      <c r="K147">
        <v>1.33</v>
      </c>
      <c r="M147">
        <v>390</v>
      </c>
      <c r="P147">
        <v>0.08</v>
      </c>
      <c r="R147">
        <v>3</v>
      </c>
      <c r="S147">
        <v>31</v>
      </c>
      <c r="T147">
        <v>2.19</v>
      </c>
      <c r="W147">
        <v>0.31</v>
      </c>
      <c r="X147">
        <v>10</v>
      </c>
      <c r="Y147">
        <v>0.53</v>
      </c>
      <c r="Z147">
        <v>247</v>
      </c>
      <c r="AA147">
        <v>0.01</v>
      </c>
      <c r="AB147">
        <v>9</v>
      </c>
      <c r="AC147">
        <v>640</v>
      </c>
      <c r="AD147">
        <v>0.08</v>
      </c>
      <c r="AE147">
        <v>1</v>
      </c>
      <c r="AF147">
        <v>13</v>
      </c>
      <c r="AH147">
        <v>0.1</v>
      </c>
      <c r="AK147">
        <v>52</v>
      </c>
    </row>
    <row r="148" spans="1:37">
      <c r="A148" t="s">
        <v>257</v>
      </c>
      <c r="K148">
        <v>0.01</v>
      </c>
      <c r="M148">
        <v>10</v>
      </c>
      <c r="P148">
        <v>0.01</v>
      </c>
      <c r="S148">
        <v>1</v>
      </c>
      <c r="T148">
        <v>0.02</v>
      </c>
      <c r="AC148">
        <v>10</v>
      </c>
      <c r="AK148">
        <v>1</v>
      </c>
    </row>
    <row r="149" spans="1:37">
      <c r="A149" t="s">
        <v>258</v>
      </c>
      <c r="B149">
        <v>5.0000000000000001E-3</v>
      </c>
      <c r="C149">
        <f t="shared" si="2"/>
        <v>5</v>
      </c>
      <c r="D149">
        <v>0.5</v>
      </c>
      <c r="E149">
        <v>4</v>
      </c>
      <c r="G149">
        <v>11</v>
      </c>
      <c r="I149">
        <v>5</v>
      </c>
      <c r="J149">
        <v>48</v>
      </c>
      <c r="K149">
        <v>1.29</v>
      </c>
      <c r="M149">
        <v>570</v>
      </c>
      <c r="P149">
        <v>0.37</v>
      </c>
      <c r="R149">
        <v>10</v>
      </c>
      <c r="S149">
        <v>30</v>
      </c>
      <c r="T149">
        <v>2.52</v>
      </c>
      <c r="W149">
        <v>0.19</v>
      </c>
      <c r="X149">
        <v>10</v>
      </c>
      <c r="Y149">
        <v>0.44</v>
      </c>
      <c r="Z149">
        <v>367</v>
      </c>
      <c r="AA149">
        <v>0.01</v>
      </c>
      <c r="AB149">
        <v>18</v>
      </c>
      <c r="AC149">
        <v>590</v>
      </c>
      <c r="AE149">
        <v>3</v>
      </c>
      <c r="AF149">
        <v>25</v>
      </c>
      <c r="AH149">
        <v>0.09</v>
      </c>
      <c r="AK149">
        <v>57</v>
      </c>
    </row>
    <row r="150" spans="1:37">
      <c r="A150" t="s">
        <v>259</v>
      </c>
      <c r="B150">
        <v>5.0000000000000001E-3</v>
      </c>
      <c r="C150">
        <f t="shared" si="2"/>
        <v>5</v>
      </c>
      <c r="D150">
        <v>0.5</v>
      </c>
      <c r="E150">
        <v>3</v>
      </c>
      <c r="G150">
        <v>34</v>
      </c>
      <c r="I150">
        <v>7</v>
      </c>
      <c r="J150">
        <v>95</v>
      </c>
      <c r="K150">
        <v>1.78</v>
      </c>
      <c r="M150">
        <v>1280</v>
      </c>
      <c r="P150">
        <v>0.99</v>
      </c>
      <c r="R150">
        <v>12</v>
      </c>
      <c r="S150">
        <v>48</v>
      </c>
      <c r="T150">
        <v>3.07</v>
      </c>
      <c r="U150">
        <v>10</v>
      </c>
      <c r="V150">
        <v>1</v>
      </c>
      <c r="W150">
        <v>0.46</v>
      </c>
      <c r="X150">
        <v>10</v>
      </c>
      <c r="Y150">
        <v>0.75</v>
      </c>
      <c r="Z150">
        <v>772</v>
      </c>
      <c r="AA150">
        <v>0.02</v>
      </c>
      <c r="AB150">
        <v>29</v>
      </c>
      <c r="AC150">
        <v>1110</v>
      </c>
      <c r="AD150">
        <v>0.02</v>
      </c>
      <c r="AE150">
        <v>5</v>
      </c>
      <c r="AF150">
        <v>55</v>
      </c>
      <c r="AH150">
        <v>0.12</v>
      </c>
      <c r="AK150">
        <v>78</v>
      </c>
    </row>
    <row r="151" spans="1:37">
      <c r="A151" t="s">
        <v>260</v>
      </c>
      <c r="D151">
        <v>0.2</v>
      </c>
      <c r="E151">
        <v>8</v>
      </c>
      <c r="G151">
        <v>38</v>
      </c>
      <c r="I151">
        <v>6</v>
      </c>
      <c r="J151">
        <v>53</v>
      </c>
      <c r="K151">
        <v>1.53</v>
      </c>
      <c r="M151">
        <v>100</v>
      </c>
      <c r="P151">
        <v>0.15</v>
      </c>
      <c r="R151">
        <v>11</v>
      </c>
      <c r="S151">
        <v>55</v>
      </c>
      <c r="T151">
        <v>3.14</v>
      </c>
      <c r="U151">
        <v>10</v>
      </c>
      <c r="V151">
        <v>1</v>
      </c>
      <c r="W151">
        <v>0.18</v>
      </c>
      <c r="X151">
        <v>10</v>
      </c>
      <c r="Y151">
        <v>1.04</v>
      </c>
      <c r="Z151">
        <v>369</v>
      </c>
      <c r="AA151">
        <v>0.01</v>
      </c>
      <c r="AB151">
        <v>27</v>
      </c>
      <c r="AC151">
        <v>380</v>
      </c>
      <c r="AD151">
        <v>0.03</v>
      </c>
      <c r="AE151">
        <v>3</v>
      </c>
      <c r="AF151">
        <v>12</v>
      </c>
      <c r="AH151">
        <v>0.15</v>
      </c>
      <c r="AK151">
        <v>73</v>
      </c>
    </row>
    <row r="152" spans="1:37">
      <c r="A152" t="s">
        <v>261</v>
      </c>
      <c r="D152">
        <v>0.3</v>
      </c>
      <c r="E152">
        <v>3</v>
      </c>
      <c r="G152">
        <v>25</v>
      </c>
      <c r="J152">
        <v>52</v>
      </c>
      <c r="K152">
        <v>1.9</v>
      </c>
      <c r="M152">
        <v>180</v>
      </c>
      <c r="P152">
        <v>0.36</v>
      </c>
      <c r="R152">
        <v>14</v>
      </c>
      <c r="S152">
        <v>36</v>
      </c>
      <c r="T152">
        <v>3.02</v>
      </c>
      <c r="U152">
        <v>10</v>
      </c>
      <c r="W152">
        <v>0.67</v>
      </c>
      <c r="X152">
        <v>10</v>
      </c>
      <c r="Y152">
        <v>1.18</v>
      </c>
      <c r="Z152">
        <v>548</v>
      </c>
      <c r="AA152">
        <v>0.01</v>
      </c>
      <c r="AB152">
        <v>23</v>
      </c>
      <c r="AC152">
        <v>360</v>
      </c>
      <c r="AD152">
        <v>0.01</v>
      </c>
      <c r="AE152">
        <v>3</v>
      </c>
      <c r="AF152">
        <v>20</v>
      </c>
      <c r="AH152">
        <v>0.16</v>
      </c>
      <c r="AK152">
        <v>40</v>
      </c>
    </row>
    <row r="153" spans="1:37">
      <c r="A153" t="s">
        <v>262</v>
      </c>
      <c r="B153">
        <v>8.0000000000000002E-3</v>
      </c>
      <c r="C153">
        <f t="shared" si="2"/>
        <v>8</v>
      </c>
      <c r="D153">
        <v>0.2</v>
      </c>
      <c r="E153">
        <v>7</v>
      </c>
      <c r="G153">
        <v>40</v>
      </c>
      <c r="I153">
        <v>5</v>
      </c>
      <c r="J153">
        <v>48</v>
      </c>
      <c r="K153">
        <v>1.36</v>
      </c>
      <c r="M153">
        <v>130</v>
      </c>
      <c r="P153">
        <v>1.1299999999999999</v>
      </c>
      <c r="R153">
        <v>14</v>
      </c>
      <c r="S153">
        <v>69</v>
      </c>
      <c r="T153">
        <v>2.48</v>
      </c>
      <c r="V153">
        <v>1</v>
      </c>
      <c r="W153">
        <v>7.0000000000000007E-2</v>
      </c>
      <c r="X153">
        <v>10</v>
      </c>
      <c r="Y153">
        <v>0.77</v>
      </c>
      <c r="Z153">
        <v>369</v>
      </c>
      <c r="AA153">
        <v>0.02</v>
      </c>
      <c r="AB153">
        <v>45</v>
      </c>
      <c r="AC153">
        <v>460</v>
      </c>
      <c r="AD153">
        <v>0.04</v>
      </c>
      <c r="AE153">
        <v>4</v>
      </c>
      <c r="AF153">
        <v>47</v>
      </c>
      <c r="AH153">
        <v>0.08</v>
      </c>
      <c r="AK153">
        <v>51</v>
      </c>
    </row>
    <row r="154" spans="1:37">
      <c r="A154" t="s">
        <v>263</v>
      </c>
      <c r="B154">
        <v>8.9999999999999993E-3</v>
      </c>
      <c r="C154">
        <f t="shared" si="2"/>
        <v>9</v>
      </c>
      <c r="D154">
        <v>0.6</v>
      </c>
      <c r="E154">
        <v>5</v>
      </c>
      <c r="G154">
        <v>67</v>
      </c>
      <c r="I154">
        <v>12</v>
      </c>
      <c r="J154">
        <v>96</v>
      </c>
      <c r="K154">
        <v>1.53</v>
      </c>
      <c r="M154">
        <v>140</v>
      </c>
      <c r="P154">
        <v>0.26</v>
      </c>
      <c r="R154">
        <v>12</v>
      </c>
      <c r="S154">
        <v>37</v>
      </c>
      <c r="T154">
        <v>2.68</v>
      </c>
      <c r="U154">
        <v>10</v>
      </c>
      <c r="V154">
        <v>1</v>
      </c>
      <c r="W154">
        <v>0.08</v>
      </c>
      <c r="X154">
        <v>10</v>
      </c>
      <c r="Y154">
        <v>0.6</v>
      </c>
      <c r="Z154">
        <v>295</v>
      </c>
      <c r="AA154">
        <v>0.02</v>
      </c>
      <c r="AB154">
        <v>25</v>
      </c>
      <c r="AC154">
        <v>530</v>
      </c>
      <c r="AD154">
        <v>0.05</v>
      </c>
      <c r="AE154">
        <v>4</v>
      </c>
      <c r="AF154">
        <v>19</v>
      </c>
      <c r="AH154">
        <v>0.08</v>
      </c>
      <c r="AK154">
        <v>55</v>
      </c>
    </row>
    <row r="155" spans="1:37">
      <c r="A155" t="s">
        <v>264</v>
      </c>
      <c r="D155">
        <v>0.2</v>
      </c>
      <c r="E155">
        <v>5</v>
      </c>
      <c r="G155">
        <v>33</v>
      </c>
      <c r="I155">
        <v>4</v>
      </c>
      <c r="J155">
        <v>54</v>
      </c>
      <c r="K155">
        <v>1.51</v>
      </c>
      <c r="M155">
        <v>110</v>
      </c>
      <c r="P155">
        <v>0.15</v>
      </c>
      <c r="R155">
        <v>7</v>
      </c>
      <c r="S155">
        <v>44</v>
      </c>
      <c r="T155">
        <v>2.1</v>
      </c>
      <c r="U155">
        <v>10</v>
      </c>
      <c r="V155">
        <v>1</v>
      </c>
      <c r="W155">
        <v>0.17</v>
      </c>
      <c r="X155">
        <v>10</v>
      </c>
      <c r="Y155">
        <v>0.79</v>
      </c>
      <c r="Z155">
        <v>155</v>
      </c>
      <c r="AA155">
        <v>0.01</v>
      </c>
      <c r="AB155">
        <v>30</v>
      </c>
      <c r="AC155">
        <v>310</v>
      </c>
      <c r="AD155">
        <v>0.01</v>
      </c>
      <c r="AE155">
        <v>3</v>
      </c>
      <c r="AF155">
        <v>10</v>
      </c>
      <c r="AH155">
        <v>0.1</v>
      </c>
      <c r="AK155">
        <v>41</v>
      </c>
    </row>
    <row r="156" spans="1:37">
      <c r="A156" t="s">
        <v>265</v>
      </c>
      <c r="D156">
        <v>0.3</v>
      </c>
      <c r="E156">
        <v>9</v>
      </c>
      <c r="G156">
        <v>39</v>
      </c>
      <c r="I156">
        <v>5</v>
      </c>
      <c r="J156">
        <v>63</v>
      </c>
      <c r="K156">
        <v>1.9</v>
      </c>
      <c r="M156">
        <v>150</v>
      </c>
      <c r="P156">
        <v>0.19</v>
      </c>
      <c r="R156">
        <v>8</v>
      </c>
      <c r="S156">
        <v>45</v>
      </c>
      <c r="T156">
        <v>2.91</v>
      </c>
      <c r="U156">
        <v>10</v>
      </c>
      <c r="V156">
        <v>1</v>
      </c>
      <c r="W156">
        <v>0.06</v>
      </c>
      <c r="X156">
        <v>10</v>
      </c>
      <c r="Y156">
        <v>0.56999999999999995</v>
      </c>
      <c r="Z156">
        <v>164</v>
      </c>
      <c r="AA156">
        <v>0.01</v>
      </c>
      <c r="AB156">
        <v>30</v>
      </c>
      <c r="AC156">
        <v>360</v>
      </c>
      <c r="AD156">
        <v>0.01</v>
      </c>
      <c r="AE156">
        <v>4</v>
      </c>
      <c r="AF156">
        <v>17</v>
      </c>
      <c r="AH156">
        <v>0.11</v>
      </c>
      <c r="AK156">
        <v>73</v>
      </c>
    </row>
    <row r="157" spans="1:37">
      <c r="A157" t="s">
        <v>266</v>
      </c>
      <c r="D157">
        <v>0.2</v>
      </c>
      <c r="E157">
        <v>6</v>
      </c>
      <c r="G157">
        <v>27</v>
      </c>
      <c r="I157">
        <v>4</v>
      </c>
      <c r="J157">
        <v>81</v>
      </c>
      <c r="K157">
        <v>2.0299999999999998</v>
      </c>
      <c r="M157">
        <v>260</v>
      </c>
      <c r="P157">
        <v>0.37</v>
      </c>
      <c r="R157">
        <v>20</v>
      </c>
      <c r="S157">
        <v>65</v>
      </c>
      <c r="T157">
        <v>3.5</v>
      </c>
      <c r="U157">
        <v>10</v>
      </c>
      <c r="V157">
        <v>1</v>
      </c>
      <c r="W157">
        <v>0.14000000000000001</v>
      </c>
      <c r="X157">
        <v>10</v>
      </c>
      <c r="Y157">
        <v>0.86</v>
      </c>
      <c r="Z157">
        <v>529</v>
      </c>
      <c r="AA157">
        <v>0.02</v>
      </c>
      <c r="AB157">
        <v>48</v>
      </c>
      <c r="AC157">
        <v>640</v>
      </c>
      <c r="AD157">
        <v>0.02</v>
      </c>
      <c r="AE157">
        <v>3</v>
      </c>
      <c r="AF157">
        <v>22</v>
      </c>
      <c r="AH157">
        <v>0.12</v>
      </c>
      <c r="AK157">
        <v>73</v>
      </c>
    </row>
    <row r="158" spans="1:37">
      <c r="A158" t="s">
        <v>267</v>
      </c>
      <c r="B158">
        <v>8.0000000000000002E-3</v>
      </c>
      <c r="C158">
        <f t="shared" si="2"/>
        <v>8</v>
      </c>
      <c r="D158">
        <v>0.5</v>
      </c>
      <c r="E158">
        <v>8</v>
      </c>
      <c r="G158">
        <v>74</v>
      </c>
      <c r="I158">
        <v>7</v>
      </c>
      <c r="J158">
        <v>95</v>
      </c>
      <c r="K158">
        <v>1.8</v>
      </c>
      <c r="M158">
        <v>150</v>
      </c>
      <c r="P158">
        <v>0.21</v>
      </c>
      <c r="R158">
        <v>9</v>
      </c>
      <c r="S158">
        <v>55</v>
      </c>
      <c r="T158">
        <v>2.73</v>
      </c>
      <c r="V158">
        <v>1</v>
      </c>
      <c r="W158">
        <v>0.09</v>
      </c>
      <c r="X158">
        <v>10</v>
      </c>
      <c r="Y158">
        <v>0.78</v>
      </c>
      <c r="Z158">
        <v>182</v>
      </c>
      <c r="AA158">
        <v>0.02</v>
      </c>
      <c r="AB158">
        <v>43</v>
      </c>
      <c r="AC158">
        <v>270</v>
      </c>
      <c r="AD158">
        <v>0.05</v>
      </c>
      <c r="AE158">
        <v>4</v>
      </c>
      <c r="AF158">
        <v>19</v>
      </c>
      <c r="AH158">
        <v>0.11</v>
      </c>
      <c r="AK158">
        <v>61</v>
      </c>
    </row>
    <row r="159" spans="1:37">
      <c r="A159" t="s">
        <v>268</v>
      </c>
      <c r="D159">
        <v>0.2</v>
      </c>
      <c r="E159">
        <v>9</v>
      </c>
      <c r="G159">
        <v>80</v>
      </c>
      <c r="I159">
        <v>6</v>
      </c>
      <c r="J159">
        <v>99</v>
      </c>
      <c r="K159">
        <v>2.04</v>
      </c>
      <c r="M159">
        <v>190</v>
      </c>
      <c r="N159">
        <v>0.5</v>
      </c>
      <c r="P159">
        <v>0.37</v>
      </c>
      <c r="R159">
        <v>20</v>
      </c>
      <c r="S159">
        <v>67</v>
      </c>
      <c r="T159">
        <v>3.46</v>
      </c>
      <c r="U159">
        <v>10</v>
      </c>
      <c r="V159">
        <v>1</v>
      </c>
      <c r="W159">
        <v>0.1</v>
      </c>
      <c r="X159">
        <v>10</v>
      </c>
      <c r="Y159">
        <v>0.73</v>
      </c>
      <c r="Z159">
        <v>459</v>
      </c>
      <c r="AA159">
        <v>0.02</v>
      </c>
      <c r="AB159">
        <v>41</v>
      </c>
      <c r="AC159">
        <v>350</v>
      </c>
      <c r="AD159">
        <v>0.03</v>
      </c>
      <c r="AE159">
        <v>6</v>
      </c>
      <c r="AF159">
        <v>26</v>
      </c>
      <c r="AH159">
        <v>0.13</v>
      </c>
      <c r="AK159">
        <v>73</v>
      </c>
    </row>
    <row r="160" spans="1:37">
      <c r="A160" t="s">
        <v>269</v>
      </c>
      <c r="B160">
        <v>5.0000000000000001E-3</v>
      </c>
      <c r="C160">
        <f t="shared" si="2"/>
        <v>5</v>
      </c>
      <c r="D160">
        <v>0.4</v>
      </c>
      <c r="E160">
        <v>4</v>
      </c>
      <c r="G160">
        <v>61</v>
      </c>
      <c r="I160">
        <v>2</v>
      </c>
      <c r="J160">
        <v>52</v>
      </c>
      <c r="K160">
        <v>0.7</v>
      </c>
      <c r="M160">
        <v>150</v>
      </c>
      <c r="P160">
        <v>2.95</v>
      </c>
      <c r="Q160">
        <v>1.2</v>
      </c>
      <c r="R160">
        <v>6</v>
      </c>
      <c r="S160">
        <v>20</v>
      </c>
      <c r="T160">
        <v>1.18</v>
      </c>
      <c r="V160">
        <v>1</v>
      </c>
      <c r="W160">
        <v>0.1</v>
      </c>
      <c r="X160">
        <v>10</v>
      </c>
      <c r="Y160">
        <v>0.28000000000000003</v>
      </c>
      <c r="Z160">
        <v>298</v>
      </c>
      <c r="AA160">
        <v>0.02</v>
      </c>
      <c r="AB160">
        <v>27</v>
      </c>
      <c r="AC160">
        <v>720</v>
      </c>
      <c r="AD160">
        <v>0.12</v>
      </c>
      <c r="AE160">
        <v>1</v>
      </c>
      <c r="AF160">
        <v>157</v>
      </c>
      <c r="AH160">
        <v>0.03</v>
      </c>
      <c r="AK160">
        <v>23</v>
      </c>
    </row>
    <row r="161" spans="1:37">
      <c r="A161" t="s">
        <v>270</v>
      </c>
      <c r="D161">
        <v>0.2</v>
      </c>
      <c r="E161">
        <v>2</v>
      </c>
      <c r="G161">
        <v>59</v>
      </c>
      <c r="I161">
        <v>2</v>
      </c>
      <c r="J161">
        <v>50</v>
      </c>
      <c r="K161">
        <v>1.29</v>
      </c>
      <c r="M161">
        <v>140</v>
      </c>
      <c r="P161">
        <v>0.64</v>
      </c>
      <c r="R161">
        <v>13</v>
      </c>
      <c r="S161">
        <v>57</v>
      </c>
      <c r="T161">
        <v>2.2799999999999998</v>
      </c>
      <c r="V161">
        <v>1</v>
      </c>
      <c r="W161">
        <v>0.28999999999999998</v>
      </c>
      <c r="X161">
        <v>10</v>
      </c>
      <c r="Y161">
        <v>0.8</v>
      </c>
      <c r="Z161">
        <v>195</v>
      </c>
      <c r="AA161">
        <v>0.02</v>
      </c>
      <c r="AB161">
        <v>65</v>
      </c>
      <c r="AC161">
        <v>970</v>
      </c>
      <c r="AD161">
        <v>0.04</v>
      </c>
      <c r="AE161">
        <v>5</v>
      </c>
      <c r="AF161">
        <v>27</v>
      </c>
      <c r="AH161">
        <v>0.08</v>
      </c>
      <c r="AK161">
        <v>50</v>
      </c>
    </row>
    <row r="162" spans="1:37">
      <c r="A162" t="s">
        <v>271</v>
      </c>
      <c r="D162">
        <v>0.3</v>
      </c>
      <c r="E162">
        <v>2</v>
      </c>
      <c r="G162">
        <v>26</v>
      </c>
      <c r="I162">
        <v>2</v>
      </c>
      <c r="J162">
        <v>41</v>
      </c>
      <c r="K162">
        <v>1.26</v>
      </c>
      <c r="M162">
        <v>130</v>
      </c>
      <c r="P162">
        <v>0.41</v>
      </c>
      <c r="R162">
        <v>10</v>
      </c>
      <c r="S162">
        <v>74</v>
      </c>
      <c r="T162">
        <v>1.97</v>
      </c>
      <c r="V162">
        <v>1</v>
      </c>
      <c r="W162">
        <v>0.06</v>
      </c>
      <c r="X162">
        <v>10</v>
      </c>
      <c r="Y162">
        <v>0.68</v>
      </c>
      <c r="Z162">
        <v>252</v>
      </c>
      <c r="AA162">
        <v>0.01</v>
      </c>
      <c r="AB162">
        <v>45</v>
      </c>
      <c r="AC162">
        <v>510</v>
      </c>
      <c r="AD162">
        <v>0.03</v>
      </c>
      <c r="AE162">
        <v>3</v>
      </c>
      <c r="AF162">
        <v>24</v>
      </c>
      <c r="AH162">
        <v>7.0000000000000007E-2</v>
      </c>
      <c r="AK162">
        <v>36</v>
      </c>
    </row>
    <row r="163" spans="1:37">
      <c r="A163" t="s">
        <v>272</v>
      </c>
      <c r="B163">
        <v>5.0000000000000001E-3</v>
      </c>
      <c r="C163">
        <f t="shared" si="2"/>
        <v>5</v>
      </c>
      <c r="D163">
        <v>0.3</v>
      </c>
      <c r="E163">
        <v>4</v>
      </c>
      <c r="G163">
        <v>26</v>
      </c>
      <c r="I163">
        <v>3</v>
      </c>
      <c r="J163">
        <v>42</v>
      </c>
      <c r="K163">
        <v>1.3</v>
      </c>
      <c r="M163">
        <v>130</v>
      </c>
      <c r="P163">
        <v>0.46</v>
      </c>
      <c r="R163">
        <v>10</v>
      </c>
      <c r="S163">
        <v>76</v>
      </c>
      <c r="T163">
        <v>2.0099999999999998</v>
      </c>
      <c r="U163">
        <v>10</v>
      </c>
      <c r="W163">
        <v>7.0000000000000007E-2</v>
      </c>
      <c r="X163">
        <v>10</v>
      </c>
      <c r="Y163">
        <v>0.71</v>
      </c>
      <c r="Z163">
        <v>207</v>
      </c>
      <c r="AA163">
        <v>0.01</v>
      </c>
      <c r="AB163">
        <v>47</v>
      </c>
      <c r="AC163">
        <v>640</v>
      </c>
      <c r="AD163">
        <v>0.03</v>
      </c>
      <c r="AE163">
        <v>3</v>
      </c>
      <c r="AF163">
        <v>25</v>
      </c>
      <c r="AH163">
        <v>7.0000000000000007E-2</v>
      </c>
      <c r="AK163">
        <v>36</v>
      </c>
    </row>
    <row r="164" spans="1:37">
      <c r="A164" t="s">
        <v>273</v>
      </c>
      <c r="D164">
        <v>0.2</v>
      </c>
      <c r="E164">
        <v>5</v>
      </c>
      <c r="G164">
        <v>16</v>
      </c>
      <c r="I164">
        <v>4</v>
      </c>
      <c r="J164">
        <v>27</v>
      </c>
      <c r="K164">
        <v>0.95</v>
      </c>
      <c r="M164">
        <v>50</v>
      </c>
      <c r="P164">
        <v>0.1</v>
      </c>
      <c r="R164">
        <v>5</v>
      </c>
      <c r="S164">
        <v>53</v>
      </c>
      <c r="T164">
        <v>1.95</v>
      </c>
      <c r="V164">
        <v>1</v>
      </c>
      <c r="W164">
        <v>0.05</v>
      </c>
      <c r="X164">
        <v>10</v>
      </c>
      <c r="Y164">
        <v>0.33</v>
      </c>
      <c r="Z164">
        <v>140</v>
      </c>
      <c r="AA164">
        <v>0.01</v>
      </c>
      <c r="AB164">
        <v>22</v>
      </c>
      <c r="AC164">
        <v>230</v>
      </c>
      <c r="AD164">
        <v>0.02</v>
      </c>
      <c r="AE164">
        <v>2</v>
      </c>
      <c r="AF164">
        <v>11</v>
      </c>
      <c r="AH164">
        <v>0.08</v>
      </c>
      <c r="AK164">
        <v>53</v>
      </c>
    </row>
    <row r="165" spans="1:37">
      <c r="A165" t="s">
        <v>274</v>
      </c>
      <c r="B165">
        <v>4.4999999999999998E-2</v>
      </c>
      <c r="C165">
        <f t="shared" si="2"/>
        <v>45</v>
      </c>
      <c r="D165">
        <v>0.3</v>
      </c>
      <c r="E165">
        <v>5</v>
      </c>
      <c r="G165">
        <v>19</v>
      </c>
      <c r="I165">
        <v>4</v>
      </c>
      <c r="J165">
        <v>49</v>
      </c>
      <c r="K165">
        <v>1.49</v>
      </c>
      <c r="M165">
        <v>120</v>
      </c>
      <c r="P165">
        <v>0.3</v>
      </c>
      <c r="R165">
        <v>12</v>
      </c>
      <c r="S165">
        <v>61</v>
      </c>
      <c r="T165">
        <v>2.62</v>
      </c>
      <c r="U165">
        <v>10</v>
      </c>
      <c r="V165">
        <v>1</v>
      </c>
      <c r="W165">
        <v>0.04</v>
      </c>
      <c r="X165">
        <v>10</v>
      </c>
      <c r="Y165">
        <v>0.6</v>
      </c>
      <c r="Z165">
        <v>324</v>
      </c>
      <c r="AA165">
        <v>0.01</v>
      </c>
      <c r="AB165">
        <v>35</v>
      </c>
      <c r="AC165">
        <v>450</v>
      </c>
      <c r="AD165">
        <v>0.02</v>
      </c>
      <c r="AE165">
        <v>4</v>
      </c>
      <c r="AF165">
        <v>22</v>
      </c>
      <c r="AH165">
        <v>7.0000000000000007E-2</v>
      </c>
      <c r="AK165">
        <v>57</v>
      </c>
    </row>
    <row r="166" spans="1:37">
      <c r="A166" t="s">
        <v>275</v>
      </c>
      <c r="E166">
        <v>7</v>
      </c>
      <c r="G166">
        <v>18</v>
      </c>
      <c r="I166">
        <v>4</v>
      </c>
      <c r="J166">
        <v>48</v>
      </c>
      <c r="K166">
        <v>1.61</v>
      </c>
      <c r="M166">
        <v>100</v>
      </c>
      <c r="P166">
        <v>0.27</v>
      </c>
      <c r="R166">
        <v>9</v>
      </c>
      <c r="S166">
        <v>54</v>
      </c>
      <c r="T166">
        <v>2.46</v>
      </c>
      <c r="U166">
        <v>10</v>
      </c>
      <c r="W166">
        <v>0.04</v>
      </c>
      <c r="X166">
        <v>10</v>
      </c>
      <c r="Y166">
        <v>0.64</v>
      </c>
      <c r="Z166">
        <v>193</v>
      </c>
      <c r="AA166">
        <v>0.01</v>
      </c>
      <c r="AB166">
        <v>33</v>
      </c>
      <c r="AC166">
        <v>440</v>
      </c>
      <c r="AD166">
        <v>0.01</v>
      </c>
      <c r="AE166">
        <v>3</v>
      </c>
      <c r="AF166">
        <v>19</v>
      </c>
      <c r="AH166">
        <v>0.08</v>
      </c>
      <c r="AK166">
        <v>55</v>
      </c>
    </row>
    <row r="167" spans="1:37">
      <c r="A167" t="s">
        <v>276</v>
      </c>
      <c r="E167">
        <v>7</v>
      </c>
      <c r="G167">
        <v>19</v>
      </c>
      <c r="I167">
        <v>3</v>
      </c>
      <c r="J167">
        <v>47</v>
      </c>
      <c r="K167">
        <v>1.52</v>
      </c>
      <c r="M167">
        <v>150</v>
      </c>
      <c r="P167">
        <v>0.48</v>
      </c>
      <c r="R167">
        <v>8</v>
      </c>
      <c r="S167">
        <v>51</v>
      </c>
      <c r="T167">
        <v>2.42</v>
      </c>
      <c r="U167">
        <v>10</v>
      </c>
      <c r="V167">
        <v>1</v>
      </c>
      <c r="W167">
        <v>0.03</v>
      </c>
      <c r="X167">
        <v>10</v>
      </c>
      <c r="Y167">
        <v>0.66</v>
      </c>
      <c r="Z167">
        <v>238</v>
      </c>
      <c r="AA167">
        <v>0.02</v>
      </c>
      <c r="AB167">
        <v>29</v>
      </c>
      <c r="AC167">
        <v>720</v>
      </c>
      <c r="AD167">
        <v>0.03</v>
      </c>
      <c r="AE167">
        <v>3</v>
      </c>
      <c r="AF167">
        <v>29</v>
      </c>
      <c r="AH167">
        <v>0.06</v>
      </c>
      <c r="AK167">
        <v>57</v>
      </c>
    </row>
    <row r="168" spans="1:37">
      <c r="A168" t="s">
        <v>277</v>
      </c>
      <c r="D168">
        <v>0.3</v>
      </c>
      <c r="E168">
        <v>9</v>
      </c>
      <c r="G168">
        <v>22</v>
      </c>
      <c r="I168">
        <v>3</v>
      </c>
      <c r="J168">
        <v>53</v>
      </c>
      <c r="K168">
        <v>1.47</v>
      </c>
      <c r="M168">
        <v>210</v>
      </c>
      <c r="P168">
        <v>0.64</v>
      </c>
      <c r="R168">
        <v>30</v>
      </c>
      <c r="S168">
        <v>46</v>
      </c>
      <c r="T168">
        <v>3.12</v>
      </c>
      <c r="U168">
        <v>10</v>
      </c>
      <c r="V168">
        <v>1</v>
      </c>
      <c r="W168">
        <v>0.03</v>
      </c>
      <c r="X168">
        <v>10</v>
      </c>
      <c r="Y168">
        <v>0.56999999999999995</v>
      </c>
      <c r="Z168">
        <v>1465</v>
      </c>
      <c r="AA168">
        <v>0.02</v>
      </c>
      <c r="AB168">
        <v>29</v>
      </c>
      <c r="AC168">
        <v>860</v>
      </c>
      <c r="AD168">
        <v>0.05</v>
      </c>
      <c r="AE168">
        <v>4</v>
      </c>
      <c r="AF168">
        <v>45</v>
      </c>
      <c r="AH168">
        <v>0.05</v>
      </c>
      <c r="AK168">
        <v>61</v>
      </c>
    </row>
    <row r="169" spans="1:37">
      <c r="A169" t="s">
        <v>278</v>
      </c>
      <c r="D169">
        <v>0.3</v>
      </c>
      <c r="E169">
        <v>9</v>
      </c>
      <c r="G169">
        <v>15</v>
      </c>
      <c r="I169">
        <v>5</v>
      </c>
      <c r="J169">
        <v>48</v>
      </c>
      <c r="K169">
        <v>1.64</v>
      </c>
      <c r="M169">
        <v>210</v>
      </c>
      <c r="P169">
        <v>0.59</v>
      </c>
      <c r="R169">
        <v>12</v>
      </c>
      <c r="S169">
        <v>39</v>
      </c>
      <c r="T169">
        <v>2.59</v>
      </c>
      <c r="U169">
        <v>10</v>
      </c>
      <c r="V169">
        <v>1</v>
      </c>
      <c r="W169">
        <v>0.04</v>
      </c>
      <c r="X169">
        <v>10</v>
      </c>
      <c r="Y169">
        <v>0.48</v>
      </c>
      <c r="Z169">
        <v>634</v>
      </c>
      <c r="AA169">
        <v>0.02</v>
      </c>
      <c r="AB169">
        <v>22</v>
      </c>
      <c r="AC169">
        <v>660</v>
      </c>
      <c r="AD169">
        <v>0.04</v>
      </c>
      <c r="AE169">
        <v>4</v>
      </c>
      <c r="AF169">
        <v>32</v>
      </c>
      <c r="AH169">
        <v>0.06</v>
      </c>
      <c r="AK169">
        <v>55</v>
      </c>
    </row>
    <row r="170" spans="1:37">
      <c r="A170" t="s">
        <v>279</v>
      </c>
      <c r="D170">
        <v>0.2</v>
      </c>
      <c r="E170">
        <v>6</v>
      </c>
      <c r="G170">
        <v>15</v>
      </c>
      <c r="I170">
        <v>5</v>
      </c>
      <c r="J170">
        <v>49</v>
      </c>
      <c r="K170">
        <v>1.59</v>
      </c>
      <c r="M170">
        <v>90</v>
      </c>
      <c r="P170">
        <v>0.24</v>
      </c>
      <c r="R170">
        <v>8</v>
      </c>
      <c r="S170">
        <v>41</v>
      </c>
      <c r="T170">
        <v>2.34</v>
      </c>
      <c r="U170">
        <v>10</v>
      </c>
      <c r="W170">
        <v>0.05</v>
      </c>
      <c r="X170">
        <v>10</v>
      </c>
      <c r="Y170">
        <v>0.52</v>
      </c>
      <c r="Z170">
        <v>255</v>
      </c>
      <c r="AA170">
        <v>0.02</v>
      </c>
      <c r="AB170">
        <v>23</v>
      </c>
      <c r="AC170">
        <v>420</v>
      </c>
      <c r="AD170">
        <v>0.02</v>
      </c>
      <c r="AE170">
        <v>3</v>
      </c>
      <c r="AF170">
        <v>17</v>
      </c>
      <c r="AH170">
        <v>0.08</v>
      </c>
      <c r="AK170">
        <v>56</v>
      </c>
    </row>
    <row r="171" spans="1:37">
      <c r="A171" t="s">
        <v>280</v>
      </c>
      <c r="D171">
        <v>0.3</v>
      </c>
      <c r="E171">
        <v>22</v>
      </c>
      <c r="G171">
        <v>21</v>
      </c>
      <c r="I171">
        <v>2</v>
      </c>
      <c r="J171">
        <v>47</v>
      </c>
      <c r="K171">
        <v>1.08</v>
      </c>
      <c r="M171">
        <v>120</v>
      </c>
      <c r="P171">
        <v>0.56999999999999995</v>
      </c>
      <c r="R171">
        <v>23</v>
      </c>
      <c r="S171">
        <v>38</v>
      </c>
      <c r="T171">
        <v>2.37</v>
      </c>
      <c r="W171">
        <v>0.05</v>
      </c>
      <c r="X171">
        <v>10</v>
      </c>
      <c r="Y171">
        <v>0.5</v>
      </c>
      <c r="Z171">
        <v>1275</v>
      </c>
      <c r="AA171">
        <v>0.02</v>
      </c>
      <c r="AB171">
        <v>24</v>
      </c>
      <c r="AC171">
        <v>760</v>
      </c>
      <c r="AD171">
        <v>0.06</v>
      </c>
      <c r="AE171">
        <v>4</v>
      </c>
      <c r="AF171">
        <v>28</v>
      </c>
      <c r="AH171">
        <v>0.04</v>
      </c>
      <c r="AK171">
        <v>48</v>
      </c>
    </row>
    <row r="172" spans="1:37">
      <c r="A172" t="s">
        <v>281</v>
      </c>
      <c r="D172">
        <v>0.2</v>
      </c>
      <c r="E172">
        <v>2</v>
      </c>
      <c r="G172">
        <v>33</v>
      </c>
      <c r="I172">
        <v>4</v>
      </c>
      <c r="J172">
        <v>45</v>
      </c>
      <c r="K172">
        <v>1.1399999999999999</v>
      </c>
      <c r="M172">
        <v>130</v>
      </c>
      <c r="P172">
        <v>0.86</v>
      </c>
      <c r="R172">
        <v>11</v>
      </c>
      <c r="S172">
        <v>38</v>
      </c>
      <c r="T172">
        <v>2.0699999999999998</v>
      </c>
      <c r="V172">
        <v>1</v>
      </c>
      <c r="W172">
        <v>0.04</v>
      </c>
      <c r="X172">
        <v>10</v>
      </c>
      <c r="Y172">
        <v>0.5</v>
      </c>
      <c r="Z172">
        <v>308</v>
      </c>
      <c r="AA172">
        <v>0.02</v>
      </c>
      <c r="AB172">
        <v>25</v>
      </c>
      <c r="AC172">
        <v>810</v>
      </c>
      <c r="AD172">
        <v>0.06</v>
      </c>
      <c r="AE172">
        <v>3</v>
      </c>
      <c r="AF172">
        <v>40</v>
      </c>
      <c r="AH172">
        <v>0.05</v>
      </c>
      <c r="AK172">
        <v>39</v>
      </c>
    </row>
    <row r="173" spans="1:37">
      <c r="A173" t="s">
        <v>282</v>
      </c>
      <c r="D173">
        <v>0.3</v>
      </c>
      <c r="E173">
        <v>2</v>
      </c>
      <c r="G173">
        <v>14</v>
      </c>
      <c r="J173">
        <v>13</v>
      </c>
      <c r="K173">
        <v>0.47</v>
      </c>
      <c r="M173">
        <v>60</v>
      </c>
      <c r="P173">
        <v>0.25</v>
      </c>
      <c r="R173">
        <v>3</v>
      </c>
      <c r="S173">
        <v>16</v>
      </c>
      <c r="T173">
        <v>1.06</v>
      </c>
      <c r="W173">
        <v>0.02</v>
      </c>
      <c r="Y173">
        <v>0.13</v>
      </c>
      <c r="Z173">
        <v>52</v>
      </c>
      <c r="AA173">
        <v>0.01</v>
      </c>
      <c r="AB173">
        <v>10</v>
      </c>
      <c r="AC173">
        <v>810</v>
      </c>
      <c r="AD173">
        <v>0.06</v>
      </c>
      <c r="AE173">
        <v>1</v>
      </c>
      <c r="AF173">
        <v>14</v>
      </c>
      <c r="AH173">
        <v>0.01</v>
      </c>
      <c r="AK173">
        <v>11</v>
      </c>
    </row>
    <row r="174" spans="1:37">
      <c r="A174" t="s">
        <v>283</v>
      </c>
      <c r="B174">
        <v>8.9999999999999993E-3</v>
      </c>
      <c r="C174">
        <f t="shared" si="2"/>
        <v>9</v>
      </c>
      <c r="D174">
        <v>0.3</v>
      </c>
      <c r="E174">
        <v>5</v>
      </c>
      <c r="G174">
        <v>29</v>
      </c>
      <c r="I174">
        <v>4</v>
      </c>
      <c r="J174">
        <v>40</v>
      </c>
      <c r="K174">
        <v>1.1200000000000001</v>
      </c>
      <c r="M174">
        <v>120</v>
      </c>
      <c r="P174">
        <v>0.56000000000000005</v>
      </c>
      <c r="R174">
        <v>9</v>
      </c>
      <c r="S174">
        <v>33</v>
      </c>
      <c r="T174">
        <v>1.96</v>
      </c>
      <c r="V174">
        <v>1</v>
      </c>
      <c r="W174">
        <v>0.04</v>
      </c>
      <c r="X174">
        <v>10</v>
      </c>
      <c r="Y174">
        <v>0.44</v>
      </c>
      <c r="Z174">
        <v>173</v>
      </c>
      <c r="AA174">
        <v>0.02</v>
      </c>
      <c r="AB174">
        <v>27</v>
      </c>
      <c r="AC174">
        <v>800</v>
      </c>
      <c r="AD174">
        <v>0.05</v>
      </c>
      <c r="AE174">
        <v>3</v>
      </c>
      <c r="AF174">
        <v>28</v>
      </c>
      <c r="AH174">
        <v>0.05</v>
      </c>
      <c r="AK174">
        <v>40</v>
      </c>
    </row>
    <row r="175" spans="1:37">
      <c r="A175" t="s">
        <v>284</v>
      </c>
      <c r="B175">
        <v>2.9000000000000001E-2</v>
      </c>
      <c r="C175">
        <f t="shared" si="2"/>
        <v>29</v>
      </c>
      <c r="D175">
        <v>0.3</v>
      </c>
      <c r="E175">
        <v>7</v>
      </c>
      <c r="G175">
        <v>38</v>
      </c>
      <c r="I175">
        <v>2</v>
      </c>
      <c r="J175">
        <v>55</v>
      </c>
      <c r="K175">
        <v>1.52</v>
      </c>
      <c r="M175">
        <v>150</v>
      </c>
      <c r="P175">
        <v>1.07</v>
      </c>
      <c r="R175">
        <v>15</v>
      </c>
      <c r="S175">
        <v>52</v>
      </c>
      <c r="T175">
        <v>2.95</v>
      </c>
      <c r="U175">
        <v>10</v>
      </c>
      <c r="V175">
        <v>1</v>
      </c>
      <c r="W175">
        <v>7.0000000000000007E-2</v>
      </c>
      <c r="X175">
        <v>10</v>
      </c>
      <c r="Y175">
        <v>0.71</v>
      </c>
      <c r="Z175">
        <v>223</v>
      </c>
      <c r="AA175">
        <v>0.02</v>
      </c>
      <c r="AB175">
        <v>41</v>
      </c>
      <c r="AC175">
        <v>1280</v>
      </c>
      <c r="AD175">
        <v>0.09</v>
      </c>
      <c r="AE175">
        <v>5</v>
      </c>
      <c r="AF175">
        <v>37</v>
      </c>
      <c r="AH175">
        <v>7.0000000000000007E-2</v>
      </c>
      <c r="AK175">
        <v>62</v>
      </c>
    </row>
    <row r="176" spans="1:37">
      <c r="A176" t="s">
        <v>285</v>
      </c>
      <c r="D176">
        <v>0.2</v>
      </c>
      <c r="G176">
        <v>1</v>
      </c>
      <c r="J176">
        <v>3</v>
      </c>
      <c r="K176">
        <v>0.01</v>
      </c>
      <c r="M176">
        <v>10</v>
      </c>
      <c r="S176">
        <v>1</v>
      </c>
      <c r="T176">
        <v>0.03</v>
      </c>
      <c r="V176">
        <v>1</v>
      </c>
      <c r="Y176">
        <v>0.01</v>
      </c>
      <c r="AB176">
        <v>1</v>
      </c>
      <c r="AC176">
        <v>20</v>
      </c>
    </row>
    <row r="177" spans="1:37">
      <c r="A177" t="s">
        <v>286</v>
      </c>
      <c r="B177">
        <v>1.4E-2</v>
      </c>
      <c r="C177">
        <f t="shared" si="2"/>
        <v>14</v>
      </c>
      <c r="D177">
        <v>0.2</v>
      </c>
      <c r="E177">
        <v>4</v>
      </c>
      <c r="G177">
        <v>25</v>
      </c>
      <c r="I177">
        <v>3</v>
      </c>
      <c r="J177">
        <v>49</v>
      </c>
      <c r="K177">
        <v>1.1299999999999999</v>
      </c>
      <c r="M177">
        <v>150</v>
      </c>
      <c r="P177">
        <v>1.53</v>
      </c>
      <c r="R177">
        <v>11</v>
      </c>
      <c r="S177">
        <v>46</v>
      </c>
      <c r="T177">
        <v>1.87</v>
      </c>
      <c r="W177">
        <v>0.04</v>
      </c>
      <c r="X177">
        <v>10</v>
      </c>
      <c r="Y177">
        <v>0.52</v>
      </c>
      <c r="Z177">
        <v>440</v>
      </c>
      <c r="AA177">
        <v>0.02</v>
      </c>
      <c r="AB177">
        <v>29</v>
      </c>
      <c r="AC177">
        <v>700</v>
      </c>
      <c r="AD177">
        <v>0.08</v>
      </c>
      <c r="AE177">
        <v>3</v>
      </c>
      <c r="AF177">
        <v>51</v>
      </c>
      <c r="AH177">
        <v>0.05</v>
      </c>
      <c r="AK177">
        <v>40</v>
      </c>
    </row>
    <row r="178" spans="1:37">
      <c r="A178" t="s">
        <v>287</v>
      </c>
      <c r="B178">
        <v>8.9999999999999993E-3</v>
      </c>
      <c r="C178">
        <f t="shared" si="2"/>
        <v>9</v>
      </c>
      <c r="D178">
        <v>0.2</v>
      </c>
      <c r="E178">
        <v>5</v>
      </c>
      <c r="G178">
        <v>43</v>
      </c>
      <c r="I178">
        <v>2</v>
      </c>
      <c r="J178">
        <v>37</v>
      </c>
      <c r="K178">
        <v>1.1200000000000001</v>
      </c>
      <c r="M178">
        <v>140</v>
      </c>
      <c r="P178">
        <v>1.4</v>
      </c>
      <c r="R178">
        <v>13</v>
      </c>
      <c r="S178">
        <v>38</v>
      </c>
      <c r="T178">
        <v>1.95</v>
      </c>
      <c r="V178">
        <v>1</v>
      </c>
      <c r="W178">
        <v>7.0000000000000007E-2</v>
      </c>
      <c r="X178">
        <v>10</v>
      </c>
      <c r="Y178">
        <v>0.6</v>
      </c>
      <c r="Z178">
        <v>295</v>
      </c>
      <c r="AA178">
        <v>0.02</v>
      </c>
      <c r="AB178">
        <v>37</v>
      </c>
      <c r="AC178">
        <v>770</v>
      </c>
      <c r="AD178">
        <v>0.1</v>
      </c>
      <c r="AE178">
        <v>3</v>
      </c>
      <c r="AF178">
        <v>56</v>
      </c>
      <c r="AH178">
        <v>0.06</v>
      </c>
      <c r="AK178">
        <v>36</v>
      </c>
    </row>
    <row r="179" spans="1:37">
      <c r="A179" t="s">
        <v>288</v>
      </c>
      <c r="D179">
        <v>0.3</v>
      </c>
      <c r="E179">
        <v>6</v>
      </c>
      <c r="G179">
        <v>24</v>
      </c>
      <c r="I179">
        <v>4</v>
      </c>
      <c r="J179">
        <v>70</v>
      </c>
      <c r="K179">
        <v>1.71</v>
      </c>
      <c r="M179">
        <v>150</v>
      </c>
      <c r="P179">
        <v>0.66</v>
      </c>
      <c r="R179">
        <v>13</v>
      </c>
      <c r="S179">
        <v>70</v>
      </c>
      <c r="T179">
        <v>2.5499999999999998</v>
      </c>
      <c r="U179">
        <v>10</v>
      </c>
      <c r="W179">
        <v>0.16</v>
      </c>
      <c r="X179">
        <v>10</v>
      </c>
      <c r="Y179">
        <v>0.96</v>
      </c>
      <c r="Z179">
        <v>374</v>
      </c>
      <c r="AA179">
        <v>0.02</v>
      </c>
      <c r="AB179">
        <v>31</v>
      </c>
      <c r="AC179">
        <v>770</v>
      </c>
      <c r="AD179">
        <v>0.06</v>
      </c>
      <c r="AE179">
        <v>4</v>
      </c>
      <c r="AF179">
        <v>32</v>
      </c>
      <c r="AH179">
        <v>0.12</v>
      </c>
      <c r="AK179">
        <v>55</v>
      </c>
    </row>
    <row r="180" spans="1:37">
      <c r="A180" t="s">
        <v>289</v>
      </c>
      <c r="D180">
        <v>0.2</v>
      </c>
      <c r="E180">
        <v>3</v>
      </c>
      <c r="G180">
        <v>50</v>
      </c>
      <c r="I180">
        <v>2</v>
      </c>
      <c r="J180">
        <v>33</v>
      </c>
      <c r="K180">
        <v>1.21</v>
      </c>
      <c r="M180">
        <v>140</v>
      </c>
      <c r="P180">
        <v>0.3</v>
      </c>
      <c r="R180">
        <v>13</v>
      </c>
      <c r="S180">
        <v>94</v>
      </c>
      <c r="T180">
        <v>1.86</v>
      </c>
      <c r="V180">
        <v>1</v>
      </c>
      <c r="W180">
        <v>0.18</v>
      </c>
      <c r="X180">
        <v>10</v>
      </c>
      <c r="Y180">
        <v>0.68</v>
      </c>
      <c r="Z180">
        <v>184</v>
      </c>
      <c r="AA180">
        <v>0.02</v>
      </c>
      <c r="AB180">
        <v>57</v>
      </c>
      <c r="AC180">
        <v>490</v>
      </c>
      <c r="AD180">
        <v>0.06</v>
      </c>
      <c r="AE180">
        <v>2</v>
      </c>
      <c r="AF180">
        <v>19</v>
      </c>
      <c r="AH180">
        <v>7.0000000000000007E-2</v>
      </c>
      <c r="AK180">
        <v>38</v>
      </c>
    </row>
    <row r="181" spans="1:37">
      <c r="A181" t="s">
        <v>290</v>
      </c>
      <c r="D181">
        <v>0.2</v>
      </c>
      <c r="E181">
        <v>5</v>
      </c>
      <c r="G181">
        <v>22</v>
      </c>
      <c r="I181">
        <v>2</v>
      </c>
      <c r="J181">
        <v>43</v>
      </c>
      <c r="K181">
        <v>1.74</v>
      </c>
      <c r="M181">
        <v>80</v>
      </c>
      <c r="P181">
        <v>0.17</v>
      </c>
      <c r="R181">
        <v>12</v>
      </c>
      <c r="S181">
        <v>86</v>
      </c>
      <c r="T181">
        <v>2.74</v>
      </c>
      <c r="U181">
        <v>10</v>
      </c>
      <c r="W181">
        <v>7.0000000000000007E-2</v>
      </c>
      <c r="X181">
        <v>10</v>
      </c>
      <c r="Y181">
        <v>0.75</v>
      </c>
      <c r="Z181">
        <v>199</v>
      </c>
      <c r="AA181">
        <v>0.02</v>
      </c>
      <c r="AB181">
        <v>42</v>
      </c>
      <c r="AC181">
        <v>240</v>
      </c>
      <c r="AD181">
        <v>0.01</v>
      </c>
      <c r="AE181">
        <v>4</v>
      </c>
      <c r="AF181">
        <v>10</v>
      </c>
      <c r="AH181">
        <v>0.08</v>
      </c>
      <c r="AK181">
        <v>60</v>
      </c>
    </row>
    <row r="182" spans="1:37">
      <c r="A182" t="s">
        <v>291</v>
      </c>
      <c r="D182">
        <v>0.2</v>
      </c>
      <c r="E182">
        <v>4</v>
      </c>
      <c r="F182">
        <v>2</v>
      </c>
      <c r="G182">
        <v>15</v>
      </c>
      <c r="I182">
        <v>4</v>
      </c>
      <c r="J182">
        <v>39</v>
      </c>
      <c r="K182">
        <v>1.74</v>
      </c>
      <c r="M182">
        <v>70</v>
      </c>
      <c r="P182">
        <v>0.55000000000000004</v>
      </c>
      <c r="R182">
        <v>14</v>
      </c>
      <c r="S182">
        <v>419</v>
      </c>
      <c r="T182">
        <v>2.25</v>
      </c>
      <c r="U182">
        <v>10</v>
      </c>
      <c r="W182">
        <v>0.09</v>
      </c>
      <c r="X182">
        <v>10</v>
      </c>
      <c r="Y182">
        <v>1.56</v>
      </c>
      <c r="Z182">
        <v>233</v>
      </c>
      <c r="AA182">
        <v>0.01</v>
      </c>
      <c r="AB182">
        <v>109</v>
      </c>
      <c r="AC182">
        <v>270</v>
      </c>
      <c r="AD182">
        <v>0.01</v>
      </c>
      <c r="AE182">
        <v>3</v>
      </c>
      <c r="AF182">
        <v>28</v>
      </c>
      <c r="AH182">
        <v>0.13</v>
      </c>
      <c r="AK182">
        <v>65</v>
      </c>
    </row>
    <row r="183" spans="1:37">
      <c r="A183" t="s">
        <v>292</v>
      </c>
      <c r="D183">
        <v>0.2</v>
      </c>
      <c r="E183">
        <v>5</v>
      </c>
      <c r="G183">
        <v>20</v>
      </c>
      <c r="H183">
        <v>1</v>
      </c>
      <c r="I183">
        <v>6</v>
      </c>
      <c r="J183">
        <v>54</v>
      </c>
      <c r="K183">
        <v>1.49</v>
      </c>
      <c r="M183">
        <v>850</v>
      </c>
      <c r="P183">
        <v>0.57999999999999996</v>
      </c>
      <c r="R183">
        <v>10</v>
      </c>
      <c r="S183">
        <v>35</v>
      </c>
      <c r="T183">
        <v>2.64</v>
      </c>
      <c r="U183">
        <v>10</v>
      </c>
      <c r="W183">
        <v>0.2</v>
      </c>
      <c r="X183">
        <v>10</v>
      </c>
      <c r="Y183">
        <v>0.42</v>
      </c>
      <c r="Z183">
        <v>448</v>
      </c>
      <c r="AA183">
        <v>0.01</v>
      </c>
      <c r="AB183">
        <v>18</v>
      </c>
      <c r="AC183">
        <v>400</v>
      </c>
      <c r="AD183">
        <v>0.03</v>
      </c>
      <c r="AE183">
        <v>4</v>
      </c>
      <c r="AF183">
        <v>36</v>
      </c>
      <c r="AH183">
        <v>7.0000000000000007E-2</v>
      </c>
      <c r="AK183">
        <v>53</v>
      </c>
    </row>
    <row r="184" spans="1:37">
      <c r="A184" t="s">
        <v>293</v>
      </c>
      <c r="D184">
        <v>0.3</v>
      </c>
      <c r="E184">
        <v>3</v>
      </c>
      <c r="G184">
        <v>23</v>
      </c>
      <c r="H184">
        <v>1</v>
      </c>
      <c r="I184">
        <v>7</v>
      </c>
      <c r="J184">
        <v>59</v>
      </c>
      <c r="K184">
        <v>1.67</v>
      </c>
      <c r="M184">
        <v>680</v>
      </c>
      <c r="P184">
        <v>0.52</v>
      </c>
      <c r="R184">
        <v>13</v>
      </c>
      <c r="S184">
        <v>39</v>
      </c>
      <c r="T184">
        <v>2.98</v>
      </c>
      <c r="U184">
        <v>10</v>
      </c>
      <c r="W184">
        <v>0.23</v>
      </c>
      <c r="X184">
        <v>10</v>
      </c>
      <c r="Y184">
        <v>0.62</v>
      </c>
      <c r="Z184">
        <v>780</v>
      </c>
      <c r="AA184">
        <v>0.01</v>
      </c>
      <c r="AB184">
        <v>24</v>
      </c>
      <c r="AC184">
        <v>530</v>
      </c>
      <c r="AD184">
        <v>0.01</v>
      </c>
      <c r="AE184">
        <v>5</v>
      </c>
      <c r="AF184">
        <v>35</v>
      </c>
      <c r="AH184">
        <v>0.11</v>
      </c>
      <c r="AK184">
        <v>62</v>
      </c>
    </row>
    <row r="185" spans="1:37">
      <c r="A185" t="s">
        <v>294</v>
      </c>
      <c r="D185">
        <v>0.2</v>
      </c>
      <c r="E185">
        <v>9</v>
      </c>
      <c r="G185">
        <v>30</v>
      </c>
      <c r="H185">
        <v>1</v>
      </c>
      <c r="I185">
        <v>7</v>
      </c>
      <c r="J185">
        <v>85</v>
      </c>
      <c r="K185">
        <v>1.66</v>
      </c>
      <c r="M185">
        <v>510</v>
      </c>
      <c r="N185">
        <v>0.5</v>
      </c>
      <c r="P185">
        <v>0.52</v>
      </c>
      <c r="R185">
        <v>15</v>
      </c>
      <c r="S185">
        <v>39</v>
      </c>
      <c r="T185">
        <v>3.1</v>
      </c>
      <c r="W185">
        <v>0.28000000000000003</v>
      </c>
      <c r="X185">
        <v>10</v>
      </c>
      <c r="Y185">
        <v>0.56999999999999995</v>
      </c>
      <c r="Z185">
        <v>927</v>
      </c>
      <c r="AA185">
        <v>0.01</v>
      </c>
      <c r="AB185">
        <v>30</v>
      </c>
      <c r="AC185">
        <v>480</v>
      </c>
      <c r="AD185">
        <v>0.02</v>
      </c>
      <c r="AE185">
        <v>6</v>
      </c>
      <c r="AF185">
        <v>36</v>
      </c>
      <c r="AH185">
        <v>0.09</v>
      </c>
      <c r="AK185">
        <v>64</v>
      </c>
    </row>
    <row r="186" spans="1:37">
      <c r="A186" t="s">
        <v>295</v>
      </c>
      <c r="D186">
        <v>0.2</v>
      </c>
      <c r="E186">
        <v>3</v>
      </c>
      <c r="G186">
        <v>21</v>
      </c>
      <c r="H186">
        <v>1</v>
      </c>
      <c r="I186">
        <v>6</v>
      </c>
      <c r="J186">
        <v>57</v>
      </c>
      <c r="K186">
        <v>1.65</v>
      </c>
      <c r="M186">
        <v>470</v>
      </c>
      <c r="P186">
        <v>0.47</v>
      </c>
      <c r="R186">
        <v>11</v>
      </c>
      <c r="S186">
        <v>33</v>
      </c>
      <c r="T186">
        <v>2.75</v>
      </c>
      <c r="U186">
        <v>10</v>
      </c>
      <c r="W186">
        <v>0.19</v>
      </c>
      <c r="X186">
        <v>10</v>
      </c>
      <c r="Y186">
        <v>0.52</v>
      </c>
      <c r="Z186">
        <v>493</v>
      </c>
      <c r="AA186">
        <v>0.01</v>
      </c>
      <c r="AB186">
        <v>19</v>
      </c>
      <c r="AC186">
        <v>330</v>
      </c>
      <c r="AD186">
        <v>0.02</v>
      </c>
      <c r="AE186">
        <v>4</v>
      </c>
      <c r="AF186">
        <v>31</v>
      </c>
      <c r="AH186">
        <v>0.09</v>
      </c>
      <c r="AK186">
        <v>59</v>
      </c>
    </row>
    <row r="187" spans="1:37">
      <c r="A187" t="s">
        <v>296</v>
      </c>
      <c r="D187">
        <v>0.3</v>
      </c>
      <c r="E187">
        <v>3</v>
      </c>
      <c r="F187">
        <v>2</v>
      </c>
      <c r="G187">
        <v>27</v>
      </c>
      <c r="H187">
        <v>1</v>
      </c>
      <c r="I187">
        <v>7</v>
      </c>
      <c r="J187">
        <v>70</v>
      </c>
      <c r="K187">
        <v>1.59</v>
      </c>
      <c r="M187">
        <v>590</v>
      </c>
      <c r="P187">
        <v>0.59</v>
      </c>
      <c r="R187">
        <v>12</v>
      </c>
      <c r="S187">
        <v>38</v>
      </c>
      <c r="T187">
        <v>2.79</v>
      </c>
      <c r="U187">
        <v>10</v>
      </c>
      <c r="W187">
        <v>0.3</v>
      </c>
      <c r="X187">
        <v>10</v>
      </c>
      <c r="Y187">
        <v>0.56999999999999995</v>
      </c>
      <c r="Z187">
        <v>570</v>
      </c>
      <c r="AA187">
        <v>0.01</v>
      </c>
      <c r="AB187">
        <v>27</v>
      </c>
      <c r="AC187">
        <v>480</v>
      </c>
      <c r="AD187">
        <v>0.03</v>
      </c>
      <c r="AE187">
        <v>4</v>
      </c>
      <c r="AF187">
        <v>35</v>
      </c>
      <c r="AH187">
        <v>0.09</v>
      </c>
      <c r="AK187">
        <v>62</v>
      </c>
    </row>
    <row r="188" spans="1:37">
      <c r="A188" t="s">
        <v>297</v>
      </c>
      <c r="D188">
        <v>0.3</v>
      </c>
      <c r="E188">
        <v>50</v>
      </c>
      <c r="F188">
        <v>2</v>
      </c>
      <c r="G188">
        <v>41</v>
      </c>
      <c r="H188">
        <v>1</v>
      </c>
      <c r="I188">
        <v>6</v>
      </c>
      <c r="J188">
        <v>95</v>
      </c>
      <c r="K188">
        <v>1.64</v>
      </c>
      <c r="M188">
        <v>390</v>
      </c>
      <c r="N188">
        <v>0.5</v>
      </c>
      <c r="P188">
        <v>0.53</v>
      </c>
      <c r="R188">
        <v>13</v>
      </c>
      <c r="S188">
        <v>39</v>
      </c>
      <c r="T188">
        <v>3.16</v>
      </c>
      <c r="U188">
        <v>10</v>
      </c>
      <c r="W188">
        <v>0.37</v>
      </c>
      <c r="X188">
        <v>20</v>
      </c>
      <c r="Y188">
        <v>0.57999999999999996</v>
      </c>
      <c r="Z188">
        <v>391</v>
      </c>
      <c r="AA188">
        <v>0.01</v>
      </c>
      <c r="AB188">
        <v>37</v>
      </c>
      <c r="AC188">
        <v>690</v>
      </c>
      <c r="AD188">
        <v>0.04</v>
      </c>
      <c r="AE188">
        <v>5</v>
      </c>
      <c r="AF188">
        <v>35</v>
      </c>
      <c r="AH188">
        <v>0.08</v>
      </c>
      <c r="AK188">
        <v>64</v>
      </c>
    </row>
    <row r="189" spans="1:37">
      <c r="A189" t="s">
        <v>298</v>
      </c>
      <c r="B189">
        <v>0.02</v>
      </c>
      <c r="C189">
        <f t="shared" si="2"/>
        <v>20</v>
      </c>
      <c r="D189">
        <v>0.7</v>
      </c>
      <c r="E189">
        <v>375</v>
      </c>
      <c r="F189">
        <v>13</v>
      </c>
      <c r="G189">
        <v>73</v>
      </c>
      <c r="H189">
        <v>2</v>
      </c>
      <c r="I189">
        <v>11</v>
      </c>
      <c r="J189">
        <v>173</v>
      </c>
      <c r="K189">
        <v>2.13</v>
      </c>
      <c r="M189">
        <v>820</v>
      </c>
      <c r="N189">
        <v>0.6</v>
      </c>
      <c r="P189">
        <v>0.83</v>
      </c>
      <c r="Q189">
        <v>0.9</v>
      </c>
      <c r="R189">
        <v>19</v>
      </c>
      <c r="S189">
        <v>46</v>
      </c>
      <c r="T189">
        <v>4.58</v>
      </c>
      <c r="U189">
        <v>10</v>
      </c>
      <c r="W189">
        <v>0.65</v>
      </c>
      <c r="X189">
        <v>20</v>
      </c>
      <c r="Y189">
        <v>0.77</v>
      </c>
      <c r="Z189">
        <v>1110</v>
      </c>
      <c r="AA189">
        <v>0.02</v>
      </c>
      <c r="AB189">
        <v>52</v>
      </c>
      <c r="AC189">
        <v>1690</v>
      </c>
      <c r="AD189">
        <v>0.12</v>
      </c>
      <c r="AE189">
        <v>8</v>
      </c>
      <c r="AF189">
        <v>74</v>
      </c>
      <c r="AH189">
        <v>0.1</v>
      </c>
      <c r="AK189">
        <v>79</v>
      </c>
    </row>
    <row r="190" spans="1:37">
      <c r="A190" t="s">
        <v>299</v>
      </c>
      <c r="E190">
        <v>5</v>
      </c>
      <c r="G190">
        <v>22</v>
      </c>
      <c r="H190">
        <v>1</v>
      </c>
      <c r="I190">
        <v>6</v>
      </c>
      <c r="J190">
        <v>61</v>
      </c>
      <c r="K190">
        <v>1.24</v>
      </c>
      <c r="M190">
        <v>370</v>
      </c>
      <c r="O190">
        <v>2</v>
      </c>
      <c r="P190">
        <v>0.56000000000000005</v>
      </c>
      <c r="R190">
        <v>10</v>
      </c>
      <c r="S190">
        <v>36</v>
      </c>
      <c r="T190">
        <v>2.42</v>
      </c>
      <c r="W190">
        <v>0.28999999999999998</v>
      </c>
      <c r="X190">
        <v>10</v>
      </c>
      <c r="Y190">
        <v>0.49</v>
      </c>
      <c r="Z190">
        <v>513</v>
      </c>
      <c r="AA190">
        <v>0.01</v>
      </c>
      <c r="AB190">
        <v>23</v>
      </c>
      <c r="AC190">
        <v>530</v>
      </c>
      <c r="AD190">
        <v>0.01</v>
      </c>
      <c r="AE190">
        <v>4</v>
      </c>
      <c r="AF190">
        <v>33</v>
      </c>
      <c r="AH190">
        <v>0.08</v>
      </c>
      <c r="AK190">
        <v>51</v>
      </c>
    </row>
    <row r="191" spans="1:37">
      <c r="A191" t="s">
        <v>300</v>
      </c>
      <c r="B191">
        <v>1.0999999999999999E-2</v>
      </c>
      <c r="C191">
        <f t="shared" si="2"/>
        <v>11</v>
      </c>
      <c r="D191">
        <v>0.3</v>
      </c>
      <c r="E191">
        <v>4</v>
      </c>
      <c r="G191">
        <v>48</v>
      </c>
      <c r="I191">
        <v>4</v>
      </c>
      <c r="J191">
        <v>43</v>
      </c>
      <c r="K191">
        <v>1.1499999999999999</v>
      </c>
      <c r="M191">
        <v>160</v>
      </c>
      <c r="P191">
        <v>1.37</v>
      </c>
      <c r="R191">
        <v>9</v>
      </c>
      <c r="S191">
        <v>33</v>
      </c>
      <c r="T191">
        <v>1.83</v>
      </c>
      <c r="W191">
        <v>0.03</v>
      </c>
      <c r="X191">
        <v>10</v>
      </c>
      <c r="Y191">
        <v>0.44</v>
      </c>
      <c r="Z191">
        <v>354</v>
      </c>
      <c r="AA191">
        <v>0.03</v>
      </c>
      <c r="AB191">
        <v>26</v>
      </c>
      <c r="AC191">
        <v>680</v>
      </c>
      <c r="AD191">
        <v>7.0000000000000007E-2</v>
      </c>
      <c r="AE191">
        <v>3</v>
      </c>
      <c r="AF191">
        <v>88</v>
      </c>
      <c r="AH191">
        <v>0.05</v>
      </c>
      <c r="AK191">
        <v>39</v>
      </c>
    </row>
    <row r="192" spans="1:37">
      <c r="A192" t="s">
        <v>301</v>
      </c>
      <c r="E192">
        <v>4</v>
      </c>
      <c r="G192">
        <v>25</v>
      </c>
      <c r="I192">
        <v>4</v>
      </c>
      <c r="J192">
        <v>52</v>
      </c>
      <c r="K192">
        <v>1.19</v>
      </c>
      <c r="M192">
        <v>120</v>
      </c>
      <c r="P192">
        <v>1.34</v>
      </c>
      <c r="R192">
        <v>11</v>
      </c>
      <c r="S192">
        <v>39</v>
      </c>
      <c r="T192">
        <v>2.11</v>
      </c>
      <c r="U192">
        <v>10</v>
      </c>
      <c r="W192">
        <v>0.05</v>
      </c>
      <c r="X192">
        <v>20</v>
      </c>
      <c r="Y192">
        <v>0.49</v>
      </c>
      <c r="Z192">
        <v>331</v>
      </c>
      <c r="AA192">
        <v>0.03</v>
      </c>
      <c r="AB192">
        <v>27</v>
      </c>
      <c r="AC192">
        <v>580</v>
      </c>
      <c r="AD192">
        <v>0.06</v>
      </c>
      <c r="AE192">
        <v>3</v>
      </c>
      <c r="AF192">
        <v>77</v>
      </c>
      <c r="AH192">
        <v>0.06</v>
      </c>
      <c r="AK192">
        <v>38</v>
      </c>
    </row>
    <row r="193" spans="1:37">
      <c r="A193" t="s">
        <v>302</v>
      </c>
      <c r="D193">
        <v>0.2</v>
      </c>
      <c r="E193">
        <v>13</v>
      </c>
      <c r="G193">
        <v>52</v>
      </c>
      <c r="I193">
        <v>5</v>
      </c>
      <c r="J193">
        <v>42</v>
      </c>
      <c r="K193">
        <v>1.1499999999999999</v>
      </c>
      <c r="M193">
        <v>200</v>
      </c>
      <c r="P193">
        <v>1.4</v>
      </c>
      <c r="R193">
        <v>12</v>
      </c>
      <c r="S193">
        <v>42</v>
      </c>
      <c r="T193">
        <v>2.39</v>
      </c>
      <c r="V193">
        <v>1</v>
      </c>
      <c r="W193">
        <v>0.04</v>
      </c>
      <c r="X193">
        <v>30</v>
      </c>
      <c r="Y193">
        <v>0.37</v>
      </c>
      <c r="Z193">
        <v>707</v>
      </c>
      <c r="AA193">
        <v>0.03</v>
      </c>
      <c r="AB193">
        <v>33</v>
      </c>
      <c r="AC193">
        <v>800</v>
      </c>
      <c r="AD193">
        <v>7.0000000000000007E-2</v>
      </c>
      <c r="AE193">
        <v>5</v>
      </c>
      <c r="AF193">
        <v>71</v>
      </c>
      <c r="AH193">
        <v>0.03</v>
      </c>
      <c r="AK193">
        <v>38</v>
      </c>
    </row>
    <row r="194" spans="1:37">
      <c r="A194" t="s">
        <v>303</v>
      </c>
      <c r="D194">
        <v>0.2</v>
      </c>
      <c r="E194">
        <v>6</v>
      </c>
      <c r="G194">
        <v>34</v>
      </c>
      <c r="I194">
        <v>5</v>
      </c>
      <c r="J194">
        <v>41</v>
      </c>
      <c r="K194">
        <v>1.21</v>
      </c>
      <c r="M194">
        <v>180</v>
      </c>
      <c r="N194">
        <v>0.5</v>
      </c>
      <c r="P194">
        <v>1.85</v>
      </c>
      <c r="R194">
        <v>10</v>
      </c>
      <c r="S194">
        <v>46</v>
      </c>
      <c r="T194">
        <v>2.13</v>
      </c>
      <c r="V194">
        <v>1</v>
      </c>
      <c r="W194">
        <v>0.04</v>
      </c>
      <c r="X194">
        <v>20</v>
      </c>
      <c r="Y194">
        <v>0.5</v>
      </c>
      <c r="Z194">
        <v>480</v>
      </c>
      <c r="AA194">
        <v>0.03</v>
      </c>
      <c r="AB194">
        <v>39</v>
      </c>
      <c r="AC194">
        <v>790</v>
      </c>
      <c r="AD194">
        <v>7.0000000000000007E-2</v>
      </c>
      <c r="AE194">
        <v>4</v>
      </c>
      <c r="AF194">
        <v>130</v>
      </c>
      <c r="AH194">
        <v>0.04</v>
      </c>
      <c r="AK194">
        <v>36</v>
      </c>
    </row>
    <row r="195" spans="1:37">
      <c r="A195" t="s">
        <v>304</v>
      </c>
      <c r="D195">
        <v>0.4</v>
      </c>
      <c r="E195">
        <v>6</v>
      </c>
      <c r="G195">
        <v>39</v>
      </c>
      <c r="I195">
        <v>4</v>
      </c>
      <c r="J195">
        <v>40</v>
      </c>
      <c r="K195">
        <v>1.34</v>
      </c>
      <c r="M195">
        <v>240</v>
      </c>
      <c r="N195">
        <v>0.5</v>
      </c>
      <c r="O195">
        <v>2</v>
      </c>
      <c r="P195">
        <v>1.98</v>
      </c>
      <c r="R195">
        <v>9</v>
      </c>
      <c r="S195">
        <v>37</v>
      </c>
      <c r="T195">
        <v>1.92</v>
      </c>
      <c r="W195">
        <v>0.04</v>
      </c>
      <c r="X195">
        <v>20</v>
      </c>
      <c r="Y195">
        <v>0.48</v>
      </c>
      <c r="Z195">
        <v>571</v>
      </c>
      <c r="AA195">
        <v>0.02</v>
      </c>
      <c r="AB195">
        <v>33</v>
      </c>
      <c r="AC195">
        <v>800</v>
      </c>
      <c r="AD195">
        <v>7.0000000000000007E-2</v>
      </c>
      <c r="AE195">
        <v>3</v>
      </c>
      <c r="AF195">
        <v>131</v>
      </c>
      <c r="AH195">
        <v>0.03</v>
      </c>
      <c r="AK195">
        <v>35</v>
      </c>
    </row>
    <row r="196" spans="1:37">
      <c r="A196" t="s">
        <v>305</v>
      </c>
      <c r="E196">
        <v>4</v>
      </c>
      <c r="G196">
        <v>12</v>
      </c>
      <c r="I196">
        <v>9</v>
      </c>
      <c r="J196">
        <v>40</v>
      </c>
      <c r="K196">
        <v>1.6</v>
      </c>
      <c r="M196">
        <v>200</v>
      </c>
      <c r="P196">
        <v>0.39</v>
      </c>
      <c r="R196">
        <v>8</v>
      </c>
      <c r="S196">
        <v>47</v>
      </c>
      <c r="T196">
        <v>2.65</v>
      </c>
      <c r="U196">
        <v>10</v>
      </c>
      <c r="W196">
        <v>0.08</v>
      </c>
      <c r="X196">
        <v>10</v>
      </c>
      <c r="Y196">
        <v>0.42</v>
      </c>
      <c r="Z196">
        <v>170</v>
      </c>
      <c r="AA196">
        <v>0.02</v>
      </c>
      <c r="AB196">
        <v>29</v>
      </c>
      <c r="AC196">
        <v>180</v>
      </c>
      <c r="AD196">
        <v>0.01</v>
      </c>
      <c r="AE196">
        <v>5</v>
      </c>
      <c r="AF196">
        <v>21</v>
      </c>
      <c r="AH196">
        <v>0.05</v>
      </c>
      <c r="AK196">
        <v>54</v>
      </c>
    </row>
    <row r="197" spans="1:37">
      <c r="A197" t="s">
        <v>306</v>
      </c>
      <c r="B197">
        <v>1.9E-2</v>
      </c>
      <c r="C197">
        <f t="shared" ref="C197:C255" si="3">B197*1000</f>
        <v>19</v>
      </c>
      <c r="E197">
        <v>6</v>
      </c>
      <c r="G197">
        <v>26</v>
      </c>
      <c r="I197">
        <v>4</v>
      </c>
      <c r="J197">
        <v>37</v>
      </c>
      <c r="K197">
        <v>1.57</v>
      </c>
      <c r="M197">
        <v>240</v>
      </c>
      <c r="P197">
        <v>0.45</v>
      </c>
      <c r="R197">
        <v>9</v>
      </c>
      <c r="S197">
        <v>39</v>
      </c>
      <c r="T197">
        <v>2.4</v>
      </c>
      <c r="U197">
        <v>10</v>
      </c>
      <c r="W197">
        <v>0.06</v>
      </c>
      <c r="X197">
        <v>20</v>
      </c>
      <c r="Y197">
        <v>0.55000000000000004</v>
      </c>
      <c r="Z197">
        <v>171</v>
      </c>
      <c r="AA197">
        <v>0.03</v>
      </c>
      <c r="AB197">
        <v>27</v>
      </c>
      <c r="AC197">
        <v>640</v>
      </c>
      <c r="AD197">
        <v>0.03</v>
      </c>
      <c r="AE197">
        <v>3</v>
      </c>
      <c r="AF197">
        <v>27</v>
      </c>
      <c r="AH197">
        <v>7.0000000000000007E-2</v>
      </c>
      <c r="AK197">
        <v>51</v>
      </c>
    </row>
    <row r="198" spans="1:37">
      <c r="A198" t="s">
        <v>307</v>
      </c>
      <c r="B198">
        <v>6.0000000000000001E-3</v>
      </c>
      <c r="C198">
        <f t="shared" si="3"/>
        <v>6</v>
      </c>
      <c r="D198">
        <v>0.2</v>
      </c>
      <c r="E198">
        <v>9</v>
      </c>
      <c r="G198">
        <v>39</v>
      </c>
      <c r="I198">
        <v>3</v>
      </c>
      <c r="J198">
        <v>31</v>
      </c>
      <c r="K198">
        <v>1</v>
      </c>
      <c r="M198">
        <v>140</v>
      </c>
      <c r="P198">
        <v>2.96</v>
      </c>
      <c r="R198">
        <v>9</v>
      </c>
      <c r="S198">
        <v>23</v>
      </c>
      <c r="T198">
        <v>1.71</v>
      </c>
      <c r="W198">
        <v>0.03</v>
      </c>
      <c r="X198">
        <v>10</v>
      </c>
      <c r="Y198">
        <v>0.35</v>
      </c>
      <c r="Z198">
        <v>341</v>
      </c>
      <c r="AA198">
        <v>0.03</v>
      </c>
      <c r="AB198">
        <v>22</v>
      </c>
      <c r="AC198">
        <v>730</v>
      </c>
      <c r="AD198">
        <v>0.11</v>
      </c>
      <c r="AE198">
        <v>2</v>
      </c>
      <c r="AF198">
        <v>107</v>
      </c>
      <c r="AH198">
        <v>0.03</v>
      </c>
      <c r="AK198">
        <v>33</v>
      </c>
    </row>
    <row r="199" spans="1:37">
      <c r="A199" t="s">
        <v>308</v>
      </c>
      <c r="D199">
        <v>0.2</v>
      </c>
      <c r="E199">
        <v>3</v>
      </c>
      <c r="G199">
        <v>51</v>
      </c>
      <c r="I199">
        <v>2</v>
      </c>
      <c r="J199">
        <v>46</v>
      </c>
      <c r="K199">
        <v>1.61</v>
      </c>
      <c r="M199">
        <v>120</v>
      </c>
      <c r="P199">
        <v>0.67</v>
      </c>
      <c r="R199">
        <v>16</v>
      </c>
      <c r="S199">
        <v>88</v>
      </c>
      <c r="T199">
        <v>2.4500000000000002</v>
      </c>
      <c r="W199">
        <v>0.1</v>
      </c>
      <c r="X199">
        <v>10</v>
      </c>
      <c r="Y199">
        <v>0.92</v>
      </c>
      <c r="Z199">
        <v>319</v>
      </c>
      <c r="AA199">
        <v>0.03</v>
      </c>
      <c r="AB199">
        <v>57</v>
      </c>
      <c r="AC199">
        <v>620</v>
      </c>
      <c r="AD199">
        <v>0.02</v>
      </c>
      <c r="AE199">
        <v>5</v>
      </c>
      <c r="AF199">
        <v>19</v>
      </c>
      <c r="AH199">
        <v>0.09</v>
      </c>
      <c r="AK199">
        <v>56</v>
      </c>
    </row>
    <row r="200" spans="1:37">
      <c r="A200" t="s">
        <v>309</v>
      </c>
      <c r="D200">
        <v>0.3</v>
      </c>
      <c r="E200">
        <v>2</v>
      </c>
      <c r="G200">
        <v>39</v>
      </c>
      <c r="I200">
        <v>3</v>
      </c>
      <c r="J200">
        <v>45</v>
      </c>
      <c r="K200">
        <v>1.63</v>
      </c>
      <c r="M200">
        <v>100</v>
      </c>
      <c r="P200">
        <v>1.17</v>
      </c>
      <c r="R200">
        <v>13</v>
      </c>
      <c r="S200">
        <v>78</v>
      </c>
      <c r="T200">
        <v>2.44</v>
      </c>
      <c r="W200">
        <v>0.08</v>
      </c>
      <c r="X200">
        <v>10</v>
      </c>
      <c r="Y200">
        <v>0.85</v>
      </c>
      <c r="Z200">
        <v>311</v>
      </c>
      <c r="AA200">
        <v>0.03</v>
      </c>
      <c r="AB200">
        <v>46</v>
      </c>
      <c r="AC200">
        <v>690</v>
      </c>
      <c r="AD200">
        <v>0.05</v>
      </c>
      <c r="AE200">
        <v>6</v>
      </c>
      <c r="AF200">
        <v>41</v>
      </c>
      <c r="AH200">
        <v>0.1</v>
      </c>
      <c r="AK200">
        <v>57</v>
      </c>
    </row>
    <row r="201" spans="1:37">
      <c r="A201" t="s">
        <v>310</v>
      </c>
      <c r="B201">
        <v>1.0999999999999999E-2</v>
      </c>
      <c r="C201">
        <f t="shared" si="3"/>
        <v>11</v>
      </c>
      <c r="D201">
        <v>0.2</v>
      </c>
      <c r="E201">
        <v>7</v>
      </c>
      <c r="G201">
        <v>22</v>
      </c>
      <c r="I201">
        <v>5</v>
      </c>
      <c r="J201">
        <v>33</v>
      </c>
      <c r="K201">
        <v>1.38</v>
      </c>
      <c r="M201">
        <v>160</v>
      </c>
      <c r="P201">
        <v>0.31</v>
      </c>
      <c r="R201">
        <v>9</v>
      </c>
      <c r="S201">
        <v>33</v>
      </c>
      <c r="T201">
        <v>2.19</v>
      </c>
      <c r="W201">
        <v>0.05</v>
      </c>
      <c r="X201">
        <v>10</v>
      </c>
      <c r="Y201">
        <v>0.43</v>
      </c>
      <c r="Z201">
        <v>184</v>
      </c>
      <c r="AA201">
        <v>0.02</v>
      </c>
      <c r="AB201">
        <v>19</v>
      </c>
      <c r="AC201">
        <v>460</v>
      </c>
      <c r="AD201">
        <v>0.03</v>
      </c>
      <c r="AE201">
        <v>3</v>
      </c>
      <c r="AF201">
        <v>21</v>
      </c>
      <c r="AH201">
        <v>0.1</v>
      </c>
      <c r="AK201">
        <v>59</v>
      </c>
    </row>
    <row r="202" spans="1:37">
      <c r="A202" t="s">
        <v>311</v>
      </c>
      <c r="E202">
        <v>4</v>
      </c>
      <c r="G202">
        <v>20</v>
      </c>
      <c r="I202">
        <v>6</v>
      </c>
      <c r="J202">
        <v>44</v>
      </c>
      <c r="K202">
        <v>1.63</v>
      </c>
      <c r="M202">
        <v>270</v>
      </c>
      <c r="P202">
        <v>0.43</v>
      </c>
      <c r="R202">
        <v>13</v>
      </c>
      <c r="S202">
        <v>35</v>
      </c>
      <c r="T202">
        <v>2.6</v>
      </c>
      <c r="W202">
        <v>0.11</v>
      </c>
      <c r="X202">
        <v>10</v>
      </c>
      <c r="Y202">
        <v>0.5</v>
      </c>
      <c r="Z202">
        <v>932</v>
      </c>
      <c r="AA202">
        <v>0.02</v>
      </c>
      <c r="AB202">
        <v>22</v>
      </c>
      <c r="AC202">
        <v>220</v>
      </c>
      <c r="AD202">
        <v>0.02</v>
      </c>
      <c r="AE202">
        <v>4</v>
      </c>
      <c r="AF202">
        <v>28</v>
      </c>
      <c r="AH202">
        <v>0.1</v>
      </c>
      <c r="AK202">
        <v>59</v>
      </c>
    </row>
    <row r="203" spans="1:37">
      <c r="A203" t="s">
        <v>312</v>
      </c>
      <c r="B203">
        <v>6.0000000000000001E-3</v>
      </c>
      <c r="C203">
        <f t="shared" si="3"/>
        <v>6</v>
      </c>
      <c r="E203">
        <v>7</v>
      </c>
      <c r="G203">
        <v>21</v>
      </c>
      <c r="I203">
        <v>6</v>
      </c>
      <c r="J203">
        <v>50</v>
      </c>
      <c r="K203">
        <v>1.67</v>
      </c>
      <c r="M203">
        <v>290</v>
      </c>
      <c r="P203">
        <v>0.42</v>
      </c>
      <c r="R203">
        <v>15</v>
      </c>
      <c r="S203">
        <v>38</v>
      </c>
      <c r="T203">
        <v>2.76</v>
      </c>
      <c r="W203">
        <v>0.3</v>
      </c>
      <c r="X203">
        <v>10</v>
      </c>
      <c r="Y203">
        <v>0.6</v>
      </c>
      <c r="Z203">
        <v>501</v>
      </c>
      <c r="AA203">
        <v>0.01</v>
      </c>
      <c r="AB203">
        <v>24</v>
      </c>
      <c r="AC203">
        <v>320</v>
      </c>
      <c r="AD203">
        <v>0.03</v>
      </c>
      <c r="AE203">
        <v>4</v>
      </c>
      <c r="AF203">
        <v>28</v>
      </c>
      <c r="AH203">
        <v>0.12</v>
      </c>
      <c r="AK203">
        <v>57</v>
      </c>
    </row>
    <row r="204" spans="1:37">
      <c r="A204" t="s">
        <v>313</v>
      </c>
      <c r="E204">
        <v>2</v>
      </c>
      <c r="G204">
        <v>46</v>
      </c>
      <c r="I204">
        <v>3</v>
      </c>
      <c r="J204">
        <v>52</v>
      </c>
      <c r="K204">
        <v>1.67</v>
      </c>
      <c r="M204">
        <v>180</v>
      </c>
      <c r="P204">
        <v>0.63</v>
      </c>
      <c r="R204">
        <v>14</v>
      </c>
      <c r="S204">
        <v>74</v>
      </c>
      <c r="T204">
        <v>2.57</v>
      </c>
      <c r="W204">
        <v>0.53</v>
      </c>
      <c r="X204">
        <v>10</v>
      </c>
      <c r="Y204">
        <v>1.1000000000000001</v>
      </c>
      <c r="Z204">
        <v>336</v>
      </c>
      <c r="AA204">
        <v>0.02</v>
      </c>
      <c r="AB204">
        <v>47</v>
      </c>
      <c r="AC204">
        <v>560</v>
      </c>
      <c r="AD204">
        <v>7.0000000000000007E-2</v>
      </c>
      <c r="AE204">
        <v>3</v>
      </c>
      <c r="AF204">
        <v>30</v>
      </c>
      <c r="AH204">
        <v>0.15</v>
      </c>
      <c r="AK204">
        <v>46</v>
      </c>
    </row>
    <row r="205" spans="1:37">
      <c r="A205" t="s">
        <v>314</v>
      </c>
      <c r="B205">
        <v>5.0000000000000001E-3</v>
      </c>
      <c r="C205">
        <f t="shared" si="3"/>
        <v>5</v>
      </c>
      <c r="E205">
        <v>7</v>
      </c>
      <c r="G205">
        <v>68</v>
      </c>
      <c r="H205">
        <v>1</v>
      </c>
      <c r="I205">
        <v>5</v>
      </c>
      <c r="J205">
        <v>73</v>
      </c>
      <c r="K205">
        <v>1.08</v>
      </c>
      <c r="M205">
        <v>40</v>
      </c>
      <c r="P205">
        <v>0.11</v>
      </c>
      <c r="R205">
        <v>6</v>
      </c>
      <c r="S205">
        <v>31</v>
      </c>
      <c r="T205">
        <v>2.88</v>
      </c>
      <c r="U205">
        <v>10</v>
      </c>
      <c r="W205">
        <v>0.04</v>
      </c>
      <c r="Y205">
        <v>0.28999999999999998</v>
      </c>
      <c r="Z205">
        <v>116</v>
      </c>
      <c r="AA205">
        <v>0.01</v>
      </c>
      <c r="AB205">
        <v>25</v>
      </c>
      <c r="AC205">
        <v>290</v>
      </c>
      <c r="AD205">
        <v>0.03</v>
      </c>
      <c r="AE205">
        <v>2</v>
      </c>
      <c r="AF205">
        <v>12</v>
      </c>
      <c r="AH205">
        <v>0.14000000000000001</v>
      </c>
      <c r="AK205">
        <v>77</v>
      </c>
    </row>
    <row r="206" spans="1:37">
      <c r="A206" t="s">
        <v>315</v>
      </c>
      <c r="B206">
        <v>8.9999999999999993E-3</v>
      </c>
      <c r="C206">
        <f t="shared" si="3"/>
        <v>9</v>
      </c>
      <c r="E206">
        <v>5</v>
      </c>
      <c r="G206">
        <v>17</v>
      </c>
      <c r="I206">
        <v>5</v>
      </c>
      <c r="J206">
        <v>42</v>
      </c>
      <c r="K206">
        <v>1.38</v>
      </c>
      <c r="M206">
        <v>100</v>
      </c>
      <c r="P206">
        <v>0.3</v>
      </c>
      <c r="R206">
        <v>7</v>
      </c>
      <c r="S206">
        <v>31</v>
      </c>
      <c r="T206">
        <v>2.1</v>
      </c>
      <c r="W206">
        <v>0.04</v>
      </c>
      <c r="X206">
        <v>10</v>
      </c>
      <c r="Y206">
        <v>0.45</v>
      </c>
      <c r="Z206">
        <v>141</v>
      </c>
      <c r="AA206">
        <v>0.02</v>
      </c>
      <c r="AB206">
        <v>17</v>
      </c>
      <c r="AC206">
        <v>570</v>
      </c>
      <c r="AD206">
        <v>0.05</v>
      </c>
      <c r="AE206">
        <v>2</v>
      </c>
      <c r="AF206">
        <v>22</v>
      </c>
      <c r="AH206">
        <v>0.08</v>
      </c>
      <c r="AK206">
        <v>50</v>
      </c>
    </row>
    <row r="207" spans="1:37">
      <c r="A207" t="s">
        <v>316</v>
      </c>
      <c r="B207">
        <v>5.0000000000000001E-3</v>
      </c>
      <c r="C207">
        <f t="shared" si="3"/>
        <v>5</v>
      </c>
      <c r="E207">
        <v>5</v>
      </c>
      <c r="G207">
        <v>19</v>
      </c>
      <c r="I207">
        <v>5</v>
      </c>
      <c r="J207">
        <v>48</v>
      </c>
      <c r="K207">
        <v>1.7</v>
      </c>
      <c r="M207">
        <v>150</v>
      </c>
      <c r="P207">
        <v>0.39</v>
      </c>
      <c r="R207">
        <v>11</v>
      </c>
      <c r="S207">
        <v>36</v>
      </c>
      <c r="T207">
        <v>2.5499999999999998</v>
      </c>
      <c r="W207">
        <v>0.04</v>
      </c>
      <c r="X207">
        <v>10</v>
      </c>
      <c r="Y207">
        <v>0.57999999999999996</v>
      </c>
      <c r="Z207">
        <v>245</v>
      </c>
      <c r="AA207">
        <v>0.02</v>
      </c>
      <c r="AB207">
        <v>23</v>
      </c>
      <c r="AC207">
        <v>520</v>
      </c>
      <c r="AD207">
        <v>0.03</v>
      </c>
      <c r="AE207">
        <v>3</v>
      </c>
      <c r="AF207">
        <v>24</v>
      </c>
      <c r="AH207">
        <v>0.11</v>
      </c>
      <c r="AK207">
        <v>60</v>
      </c>
    </row>
    <row r="208" spans="1:37">
      <c r="A208" t="s">
        <v>317</v>
      </c>
      <c r="B208">
        <v>6.0000000000000001E-3</v>
      </c>
      <c r="C208">
        <f t="shared" si="3"/>
        <v>6</v>
      </c>
      <c r="D208">
        <v>0.2</v>
      </c>
      <c r="E208">
        <v>5</v>
      </c>
      <c r="G208">
        <v>47</v>
      </c>
      <c r="I208">
        <v>3</v>
      </c>
      <c r="J208">
        <v>28</v>
      </c>
      <c r="K208">
        <v>1.08</v>
      </c>
      <c r="M208">
        <v>250</v>
      </c>
      <c r="P208">
        <v>1.24</v>
      </c>
      <c r="R208">
        <v>9</v>
      </c>
      <c r="S208">
        <v>87</v>
      </c>
      <c r="T208">
        <v>1.83</v>
      </c>
      <c r="W208">
        <v>0.05</v>
      </c>
      <c r="X208">
        <v>10</v>
      </c>
      <c r="Y208">
        <v>0.59</v>
      </c>
      <c r="Z208">
        <v>128</v>
      </c>
      <c r="AA208">
        <v>0.02</v>
      </c>
      <c r="AB208">
        <v>42</v>
      </c>
      <c r="AC208">
        <v>470</v>
      </c>
      <c r="AD208">
        <v>0.08</v>
      </c>
      <c r="AE208">
        <v>3</v>
      </c>
      <c r="AF208">
        <v>55</v>
      </c>
      <c r="AH208">
        <v>7.0000000000000007E-2</v>
      </c>
      <c r="AK208">
        <v>38</v>
      </c>
    </row>
    <row r="209" spans="1:37">
      <c r="A209" t="s">
        <v>318</v>
      </c>
      <c r="E209">
        <v>5</v>
      </c>
      <c r="G209">
        <v>23</v>
      </c>
      <c r="I209">
        <v>4</v>
      </c>
      <c r="J209">
        <v>49</v>
      </c>
      <c r="K209">
        <v>1.65</v>
      </c>
      <c r="M209">
        <v>180</v>
      </c>
      <c r="P209">
        <v>0.37</v>
      </c>
      <c r="R209">
        <v>12</v>
      </c>
      <c r="S209">
        <v>47</v>
      </c>
      <c r="T209">
        <v>2.33</v>
      </c>
      <c r="W209">
        <v>0.14000000000000001</v>
      </c>
      <c r="X209">
        <v>10</v>
      </c>
      <c r="Y209">
        <v>0.76</v>
      </c>
      <c r="Z209">
        <v>219</v>
      </c>
      <c r="AA209">
        <v>0.02</v>
      </c>
      <c r="AB209">
        <v>29</v>
      </c>
      <c r="AC209">
        <v>650</v>
      </c>
      <c r="AD209">
        <v>0.05</v>
      </c>
      <c r="AE209">
        <v>3</v>
      </c>
      <c r="AF209">
        <v>21</v>
      </c>
      <c r="AH209">
        <v>0.1</v>
      </c>
      <c r="AK209">
        <v>45</v>
      </c>
    </row>
    <row r="210" spans="1:37">
      <c r="A210" t="s">
        <v>319</v>
      </c>
      <c r="B210">
        <v>1.7000000000000001E-2</v>
      </c>
      <c r="C210">
        <f t="shared" si="3"/>
        <v>17</v>
      </c>
      <c r="E210">
        <v>3</v>
      </c>
      <c r="G210">
        <v>18</v>
      </c>
      <c r="H210">
        <v>1</v>
      </c>
      <c r="I210">
        <v>4</v>
      </c>
      <c r="J210">
        <v>47</v>
      </c>
      <c r="K210">
        <v>1.32</v>
      </c>
      <c r="M210">
        <v>100</v>
      </c>
      <c r="P210">
        <v>0.46</v>
      </c>
      <c r="R210">
        <v>13</v>
      </c>
      <c r="S210">
        <v>69</v>
      </c>
      <c r="T210">
        <v>2.2200000000000002</v>
      </c>
      <c r="W210">
        <v>0.08</v>
      </c>
      <c r="X210">
        <v>10</v>
      </c>
      <c r="Y210">
        <v>0.75</v>
      </c>
      <c r="Z210">
        <v>389</v>
      </c>
      <c r="AA210">
        <v>0.02</v>
      </c>
      <c r="AB210">
        <v>28</v>
      </c>
      <c r="AC210">
        <v>620</v>
      </c>
      <c r="AD210">
        <v>0.06</v>
      </c>
      <c r="AE210">
        <v>3</v>
      </c>
      <c r="AF210">
        <v>21</v>
      </c>
      <c r="AH210">
        <v>0.08</v>
      </c>
      <c r="AK210">
        <v>54</v>
      </c>
    </row>
    <row r="211" spans="1:37">
      <c r="A211" t="s">
        <v>320</v>
      </c>
      <c r="B211">
        <v>3.1E-2</v>
      </c>
      <c r="C211">
        <f t="shared" si="3"/>
        <v>31</v>
      </c>
      <c r="E211">
        <v>5</v>
      </c>
      <c r="G211">
        <v>30</v>
      </c>
      <c r="I211">
        <v>4</v>
      </c>
      <c r="J211">
        <v>65</v>
      </c>
      <c r="K211">
        <v>1.63</v>
      </c>
      <c r="M211">
        <v>170</v>
      </c>
      <c r="P211">
        <v>0.85</v>
      </c>
      <c r="R211">
        <v>19</v>
      </c>
      <c r="S211">
        <v>111</v>
      </c>
      <c r="T211">
        <v>3.19</v>
      </c>
      <c r="W211">
        <v>0.14000000000000001</v>
      </c>
      <c r="X211">
        <v>20</v>
      </c>
      <c r="Y211">
        <v>1.03</v>
      </c>
      <c r="Z211">
        <v>591</v>
      </c>
      <c r="AA211">
        <v>0.01</v>
      </c>
      <c r="AB211">
        <v>77</v>
      </c>
      <c r="AC211">
        <v>740</v>
      </c>
      <c r="AD211">
        <v>0.05</v>
      </c>
      <c r="AE211">
        <v>7</v>
      </c>
      <c r="AF211">
        <v>36</v>
      </c>
      <c r="AH211">
        <v>0.06</v>
      </c>
      <c r="AK211">
        <v>57</v>
      </c>
    </row>
    <row r="212" spans="1:37">
      <c r="A212" t="s">
        <v>321</v>
      </c>
      <c r="B212">
        <v>1.2E-2</v>
      </c>
      <c r="C212">
        <f t="shared" si="3"/>
        <v>12</v>
      </c>
      <c r="E212">
        <v>5</v>
      </c>
      <c r="G212">
        <v>49</v>
      </c>
      <c r="I212">
        <v>3</v>
      </c>
      <c r="J212">
        <v>42</v>
      </c>
      <c r="K212">
        <v>1.1299999999999999</v>
      </c>
      <c r="M212">
        <v>180</v>
      </c>
      <c r="P212">
        <v>1.93</v>
      </c>
      <c r="R212">
        <v>13</v>
      </c>
      <c r="S212">
        <v>54</v>
      </c>
      <c r="T212">
        <v>1.85</v>
      </c>
      <c r="W212">
        <v>0.05</v>
      </c>
      <c r="X212">
        <v>10</v>
      </c>
      <c r="Y212">
        <v>0.67</v>
      </c>
      <c r="Z212">
        <v>360</v>
      </c>
      <c r="AA212">
        <v>0.02</v>
      </c>
      <c r="AB212">
        <v>42</v>
      </c>
      <c r="AC212">
        <v>670</v>
      </c>
      <c r="AD212">
        <v>0.09</v>
      </c>
      <c r="AE212">
        <v>3</v>
      </c>
      <c r="AF212">
        <v>61</v>
      </c>
      <c r="AH212">
        <v>0.06</v>
      </c>
      <c r="AK212">
        <v>37</v>
      </c>
    </row>
    <row r="213" spans="1:37">
      <c r="A213" t="s">
        <v>322</v>
      </c>
      <c r="B213">
        <v>7.0000000000000001E-3</v>
      </c>
      <c r="C213">
        <f t="shared" si="3"/>
        <v>7</v>
      </c>
      <c r="E213">
        <v>3</v>
      </c>
      <c r="G213">
        <v>48</v>
      </c>
      <c r="I213">
        <v>4</v>
      </c>
      <c r="J213">
        <v>36</v>
      </c>
      <c r="K213">
        <v>1.1499999999999999</v>
      </c>
      <c r="M213">
        <v>280</v>
      </c>
      <c r="P213">
        <v>1.97</v>
      </c>
      <c r="R213">
        <v>8</v>
      </c>
      <c r="S213">
        <v>42</v>
      </c>
      <c r="T213">
        <v>2</v>
      </c>
      <c r="W213">
        <v>0.05</v>
      </c>
      <c r="X213">
        <v>10</v>
      </c>
      <c r="Y213">
        <v>0.49</v>
      </c>
      <c r="Z213">
        <v>226</v>
      </c>
      <c r="AA213">
        <v>0.02</v>
      </c>
      <c r="AB213">
        <v>30</v>
      </c>
      <c r="AC213">
        <v>740</v>
      </c>
      <c r="AD213">
        <v>0.1</v>
      </c>
      <c r="AE213">
        <v>3</v>
      </c>
      <c r="AF213">
        <v>71</v>
      </c>
      <c r="AH213">
        <v>0.05</v>
      </c>
      <c r="AK213">
        <v>43</v>
      </c>
    </row>
    <row r="214" spans="1:37">
      <c r="A214" t="s">
        <v>323</v>
      </c>
      <c r="B214">
        <v>1.0999999999999999E-2</v>
      </c>
      <c r="C214">
        <f t="shared" si="3"/>
        <v>11</v>
      </c>
      <c r="E214">
        <v>5</v>
      </c>
      <c r="G214">
        <v>29</v>
      </c>
      <c r="I214">
        <v>5</v>
      </c>
      <c r="J214">
        <v>46</v>
      </c>
      <c r="K214">
        <v>1.5</v>
      </c>
      <c r="M214">
        <v>140</v>
      </c>
      <c r="P214">
        <v>0.68</v>
      </c>
      <c r="R214">
        <v>14</v>
      </c>
      <c r="S214">
        <v>58</v>
      </c>
      <c r="T214">
        <v>2.44</v>
      </c>
      <c r="W214">
        <v>0.05</v>
      </c>
      <c r="X214">
        <v>10</v>
      </c>
      <c r="Y214">
        <v>0.83</v>
      </c>
      <c r="Z214">
        <v>296</v>
      </c>
      <c r="AA214">
        <v>0.02</v>
      </c>
      <c r="AB214">
        <v>42</v>
      </c>
      <c r="AC214">
        <v>540</v>
      </c>
      <c r="AD214">
        <v>0.03</v>
      </c>
      <c r="AE214">
        <v>4</v>
      </c>
      <c r="AF214">
        <v>32</v>
      </c>
      <c r="AH214">
        <v>0.1</v>
      </c>
      <c r="AK214">
        <v>56</v>
      </c>
    </row>
    <row r="215" spans="1:37">
      <c r="A215" t="s">
        <v>324</v>
      </c>
      <c r="B215">
        <v>6.0000000000000001E-3</v>
      </c>
      <c r="C215">
        <f t="shared" si="3"/>
        <v>6</v>
      </c>
      <c r="E215">
        <v>6</v>
      </c>
      <c r="G215">
        <v>47</v>
      </c>
      <c r="I215">
        <v>5</v>
      </c>
      <c r="J215">
        <v>43</v>
      </c>
      <c r="K215">
        <v>1.46</v>
      </c>
      <c r="M215">
        <v>180</v>
      </c>
      <c r="P215">
        <v>1.03</v>
      </c>
      <c r="R215">
        <v>12</v>
      </c>
      <c r="S215">
        <v>60</v>
      </c>
      <c r="T215">
        <v>2.3199999999999998</v>
      </c>
      <c r="W215">
        <v>0.04</v>
      </c>
      <c r="X215">
        <v>10</v>
      </c>
      <c r="Y215">
        <v>0.62</v>
      </c>
      <c r="Z215">
        <v>294</v>
      </c>
      <c r="AA215">
        <v>0.02</v>
      </c>
      <c r="AB215">
        <v>51</v>
      </c>
      <c r="AC215">
        <v>400</v>
      </c>
      <c r="AD215">
        <v>0.05</v>
      </c>
      <c r="AE215">
        <v>4</v>
      </c>
      <c r="AF215">
        <v>68</v>
      </c>
      <c r="AH215">
        <v>0.08</v>
      </c>
      <c r="AK215">
        <v>49</v>
      </c>
    </row>
    <row r="216" spans="1:37">
      <c r="A216" t="s">
        <v>325</v>
      </c>
      <c r="E216">
        <v>5</v>
      </c>
      <c r="G216">
        <v>33</v>
      </c>
      <c r="I216">
        <v>5</v>
      </c>
      <c r="J216">
        <v>36</v>
      </c>
      <c r="K216">
        <v>1.33</v>
      </c>
      <c r="M216">
        <v>150</v>
      </c>
      <c r="P216">
        <v>1.19</v>
      </c>
      <c r="R216">
        <v>12</v>
      </c>
      <c r="S216">
        <v>40</v>
      </c>
      <c r="T216">
        <v>2.2000000000000002</v>
      </c>
      <c r="W216">
        <v>0.04</v>
      </c>
      <c r="X216">
        <v>10</v>
      </c>
      <c r="Y216">
        <v>0.55000000000000004</v>
      </c>
      <c r="Z216">
        <v>366</v>
      </c>
      <c r="AA216">
        <v>0.02</v>
      </c>
      <c r="AB216">
        <v>28</v>
      </c>
      <c r="AC216">
        <v>580</v>
      </c>
      <c r="AD216">
        <v>0.04</v>
      </c>
      <c r="AE216">
        <v>3</v>
      </c>
      <c r="AF216">
        <v>49</v>
      </c>
      <c r="AH216">
        <v>7.0000000000000007E-2</v>
      </c>
      <c r="AK216">
        <v>49</v>
      </c>
    </row>
    <row r="217" spans="1:37">
      <c r="A217" t="s">
        <v>326</v>
      </c>
      <c r="B217">
        <v>1.0999999999999999E-2</v>
      </c>
      <c r="C217">
        <f t="shared" si="3"/>
        <v>11</v>
      </c>
      <c r="E217">
        <v>90</v>
      </c>
      <c r="G217">
        <v>44</v>
      </c>
      <c r="I217">
        <v>9</v>
      </c>
      <c r="J217">
        <v>44</v>
      </c>
      <c r="K217">
        <v>1.42</v>
      </c>
      <c r="M217">
        <v>160</v>
      </c>
      <c r="P217">
        <v>2.0299999999999998</v>
      </c>
      <c r="R217">
        <v>14</v>
      </c>
      <c r="S217">
        <v>60</v>
      </c>
      <c r="T217">
        <v>2.4</v>
      </c>
      <c r="U217">
        <v>10</v>
      </c>
      <c r="W217">
        <v>7.0000000000000007E-2</v>
      </c>
      <c r="X217">
        <v>10</v>
      </c>
      <c r="Y217">
        <v>0.69</v>
      </c>
      <c r="Z217">
        <v>350</v>
      </c>
      <c r="AA217">
        <v>0.02</v>
      </c>
      <c r="AB217">
        <v>45</v>
      </c>
      <c r="AC217">
        <v>580</v>
      </c>
      <c r="AD217">
        <v>7.0000000000000007E-2</v>
      </c>
      <c r="AE217">
        <v>3</v>
      </c>
      <c r="AF217">
        <v>71</v>
      </c>
      <c r="AH217">
        <v>7.0000000000000007E-2</v>
      </c>
      <c r="AK217">
        <v>47</v>
      </c>
    </row>
    <row r="218" spans="1:37">
      <c r="A218" t="s">
        <v>327</v>
      </c>
      <c r="E218">
        <v>2</v>
      </c>
      <c r="G218">
        <v>33</v>
      </c>
      <c r="I218">
        <v>4</v>
      </c>
      <c r="J218">
        <v>44</v>
      </c>
      <c r="K218">
        <v>1.28</v>
      </c>
      <c r="M218">
        <v>60</v>
      </c>
      <c r="P218">
        <v>0.52</v>
      </c>
      <c r="R218">
        <v>13</v>
      </c>
      <c r="S218">
        <v>79</v>
      </c>
      <c r="T218">
        <v>2.61</v>
      </c>
      <c r="W218">
        <v>0.1</v>
      </c>
      <c r="X218">
        <v>10</v>
      </c>
      <c r="Y218">
        <v>0.82</v>
      </c>
      <c r="Z218">
        <v>222</v>
      </c>
      <c r="AA218">
        <v>0.02</v>
      </c>
      <c r="AB218">
        <v>45</v>
      </c>
      <c r="AC218">
        <v>400</v>
      </c>
      <c r="AD218">
        <v>0.01</v>
      </c>
      <c r="AE218">
        <v>2</v>
      </c>
      <c r="AF218">
        <v>27</v>
      </c>
      <c r="AH218">
        <v>0.1</v>
      </c>
      <c r="AK218">
        <v>40</v>
      </c>
    </row>
    <row r="219" spans="1:37">
      <c r="A219" t="s">
        <v>328</v>
      </c>
      <c r="G219">
        <v>49</v>
      </c>
      <c r="I219">
        <v>6</v>
      </c>
      <c r="J219">
        <v>66</v>
      </c>
      <c r="K219">
        <v>2.27</v>
      </c>
      <c r="M219">
        <v>140</v>
      </c>
      <c r="N219">
        <v>0.6</v>
      </c>
      <c r="P219">
        <v>1.39</v>
      </c>
      <c r="R219">
        <v>20</v>
      </c>
      <c r="S219">
        <v>166</v>
      </c>
      <c r="T219">
        <v>4</v>
      </c>
      <c r="U219">
        <v>10</v>
      </c>
      <c r="W219">
        <v>0.15</v>
      </c>
      <c r="X219">
        <v>30</v>
      </c>
      <c r="Y219">
        <v>1.61</v>
      </c>
      <c r="Z219">
        <v>523</v>
      </c>
      <c r="AA219">
        <v>0.02</v>
      </c>
      <c r="AB219">
        <v>100</v>
      </c>
      <c r="AC219">
        <v>690</v>
      </c>
      <c r="AD219">
        <v>0.02</v>
      </c>
      <c r="AE219">
        <v>10</v>
      </c>
      <c r="AF219">
        <v>61</v>
      </c>
      <c r="AH219">
        <v>0.1</v>
      </c>
      <c r="AK219">
        <v>77</v>
      </c>
    </row>
    <row r="220" spans="1:37">
      <c r="A220" t="s">
        <v>329</v>
      </c>
      <c r="B220">
        <v>5.0000000000000001E-3</v>
      </c>
      <c r="C220">
        <f t="shared" si="3"/>
        <v>5</v>
      </c>
      <c r="E220">
        <v>2</v>
      </c>
      <c r="G220">
        <v>34</v>
      </c>
      <c r="I220">
        <v>4</v>
      </c>
      <c r="J220">
        <v>41</v>
      </c>
      <c r="K220">
        <v>1.62</v>
      </c>
      <c r="M220">
        <v>140</v>
      </c>
      <c r="P220">
        <v>1.67</v>
      </c>
      <c r="R220">
        <v>15</v>
      </c>
      <c r="S220">
        <v>85</v>
      </c>
      <c r="T220">
        <v>2.84</v>
      </c>
      <c r="W220">
        <v>0.39</v>
      </c>
      <c r="X220">
        <v>20</v>
      </c>
      <c r="Y220">
        <v>0.85</v>
      </c>
      <c r="Z220">
        <v>399</v>
      </c>
      <c r="AA220">
        <v>0.02</v>
      </c>
      <c r="AB220">
        <v>58</v>
      </c>
      <c r="AC220">
        <v>370</v>
      </c>
      <c r="AD220">
        <v>0.02</v>
      </c>
      <c r="AE220">
        <v>4</v>
      </c>
      <c r="AF220">
        <v>99</v>
      </c>
      <c r="AH220">
        <v>0.1</v>
      </c>
      <c r="AK220">
        <v>48</v>
      </c>
    </row>
    <row r="221" spans="1:37">
      <c r="A221" t="s">
        <v>330</v>
      </c>
      <c r="D221">
        <v>0.2</v>
      </c>
      <c r="G221">
        <v>19</v>
      </c>
      <c r="I221">
        <v>4</v>
      </c>
      <c r="J221">
        <v>40</v>
      </c>
      <c r="K221">
        <v>1.6</v>
      </c>
      <c r="M221">
        <v>100</v>
      </c>
      <c r="P221">
        <v>0.34</v>
      </c>
      <c r="R221">
        <v>9</v>
      </c>
      <c r="S221">
        <v>62</v>
      </c>
      <c r="T221">
        <v>2.33</v>
      </c>
      <c r="U221">
        <v>10</v>
      </c>
      <c r="W221">
        <v>0.12</v>
      </c>
      <c r="X221">
        <v>10</v>
      </c>
      <c r="Y221">
        <v>0.72</v>
      </c>
      <c r="Z221">
        <v>172</v>
      </c>
      <c r="AA221">
        <v>0.01</v>
      </c>
      <c r="AB221">
        <v>34</v>
      </c>
      <c r="AC221">
        <v>260</v>
      </c>
      <c r="AE221">
        <v>3</v>
      </c>
      <c r="AF221">
        <v>20</v>
      </c>
      <c r="AH221">
        <v>0.13</v>
      </c>
      <c r="AK221">
        <v>59</v>
      </c>
    </row>
    <row r="222" spans="1:37">
      <c r="A222" t="s">
        <v>331</v>
      </c>
      <c r="B222">
        <v>5.0000000000000001E-3</v>
      </c>
      <c r="C222">
        <f t="shared" si="3"/>
        <v>5</v>
      </c>
      <c r="E222">
        <v>3</v>
      </c>
      <c r="G222">
        <v>18</v>
      </c>
      <c r="I222">
        <v>5</v>
      </c>
      <c r="J222">
        <v>54</v>
      </c>
      <c r="K222">
        <v>1.51</v>
      </c>
      <c r="M222">
        <v>170</v>
      </c>
      <c r="P222">
        <v>0.57999999999999996</v>
      </c>
      <c r="R222">
        <v>12</v>
      </c>
      <c r="S222">
        <v>57</v>
      </c>
      <c r="T222">
        <v>2.46</v>
      </c>
      <c r="U222">
        <v>10</v>
      </c>
      <c r="W222">
        <v>0.04</v>
      </c>
      <c r="X222">
        <v>10</v>
      </c>
      <c r="Y222">
        <v>0.59</v>
      </c>
      <c r="Z222">
        <v>408</v>
      </c>
      <c r="AA222">
        <v>0.02</v>
      </c>
      <c r="AB222">
        <v>34</v>
      </c>
      <c r="AC222">
        <v>630</v>
      </c>
      <c r="AD222">
        <v>0.04</v>
      </c>
      <c r="AE222">
        <v>4</v>
      </c>
      <c r="AF222">
        <v>41</v>
      </c>
      <c r="AH222">
        <v>7.0000000000000007E-2</v>
      </c>
      <c r="AK222">
        <v>54</v>
      </c>
    </row>
    <row r="223" spans="1:37">
      <c r="A223" t="s">
        <v>332</v>
      </c>
      <c r="G223">
        <v>49</v>
      </c>
      <c r="H223">
        <v>1</v>
      </c>
      <c r="I223">
        <v>3</v>
      </c>
      <c r="J223">
        <v>37</v>
      </c>
      <c r="K223">
        <v>1.46</v>
      </c>
      <c r="M223">
        <v>240</v>
      </c>
      <c r="P223">
        <v>0.38</v>
      </c>
      <c r="R223">
        <v>12</v>
      </c>
      <c r="S223">
        <v>59</v>
      </c>
      <c r="T223">
        <v>2.5499999999999998</v>
      </c>
      <c r="U223">
        <v>10</v>
      </c>
      <c r="W223">
        <v>0.08</v>
      </c>
      <c r="X223">
        <v>10</v>
      </c>
      <c r="Y223">
        <v>0.7</v>
      </c>
      <c r="Z223">
        <v>204</v>
      </c>
      <c r="AA223">
        <v>0.01</v>
      </c>
      <c r="AB223">
        <v>41</v>
      </c>
      <c r="AC223">
        <v>300</v>
      </c>
      <c r="AD223">
        <v>0.02</v>
      </c>
      <c r="AE223">
        <v>4</v>
      </c>
      <c r="AF223">
        <v>19</v>
      </c>
      <c r="AH223">
        <v>0.11</v>
      </c>
      <c r="AK223">
        <v>49</v>
      </c>
    </row>
    <row r="224" spans="1:37">
      <c r="A224" t="s">
        <v>333</v>
      </c>
      <c r="E224">
        <v>2</v>
      </c>
      <c r="G224">
        <v>33</v>
      </c>
      <c r="I224">
        <v>3</v>
      </c>
      <c r="J224">
        <v>44</v>
      </c>
      <c r="K224">
        <v>1.67</v>
      </c>
      <c r="M224">
        <v>150</v>
      </c>
      <c r="P224">
        <v>0.37</v>
      </c>
      <c r="R224">
        <v>16</v>
      </c>
      <c r="S224">
        <v>68</v>
      </c>
      <c r="T224">
        <v>2.77</v>
      </c>
      <c r="U224">
        <v>10</v>
      </c>
      <c r="V224">
        <v>1</v>
      </c>
      <c r="W224">
        <v>0.09</v>
      </c>
      <c r="X224">
        <v>10</v>
      </c>
      <c r="Y224">
        <v>0.77</v>
      </c>
      <c r="Z224">
        <v>274</v>
      </c>
      <c r="AA224">
        <v>0.01</v>
      </c>
      <c r="AB224">
        <v>47</v>
      </c>
      <c r="AC224">
        <v>350</v>
      </c>
      <c r="AD224">
        <v>0.01</v>
      </c>
      <c r="AE224">
        <v>4</v>
      </c>
      <c r="AF224">
        <v>20</v>
      </c>
      <c r="AH224">
        <v>0.11</v>
      </c>
      <c r="AK224">
        <v>58</v>
      </c>
    </row>
    <row r="225" spans="1:37">
      <c r="A225" t="s">
        <v>334</v>
      </c>
      <c r="G225">
        <v>33</v>
      </c>
      <c r="I225">
        <v>3</v>
      </c>
      <c r="J225">
        <v>36</v>
      </c>
      <c r="K225">
        <v>1.43</v>
      </c>
      <c r="M225">
        <v>120</v>
      </c>
      <c r="P225">
        <v>0.3</v>
      </c>
      <c r="R225">
        <v>13</v>
      </c>
      <c r="S225">
        <v>57</v>
      </c>
      <c r="T225">
        <v>2.2400000000000002</v>
      </c>
      <c r="U225">
        <v>10</v>
      </c>
      <c r="W225">
        <v>0.04</v>
      </c>
      <c r="X225">
        <v>10</v>
      </c>
      <c r="Y225">
        <v>0.66</v>
      </c>
      <c r="Z225">
        <v>198</v>
      </c>
      <c r="AA225">
        <v>0.01</v>
      </c>
      <c r="AB225">
        <v>43</v>
      </c>
      <c r="AC225">
        <v>410</v>
      </c>
      <c r="AD225">
        <v>0.02</v>
      </c>
      <c r="AE225">
        <v>3</v>
      </c>
      <c r="AF225">
        <v>18</v>
      </c>
      <c r="AH225">
        <v>0.09</v>
      </c>
      <c r="AK225">
        <v>46</v>
      </c>
    </row>
    <row r="226" spans="1:37">
      <c r="A226" t="s">
        <v>335</v>
      </c>
      <c r="D226">
        <v>0.3</v>
      </c>
      <c r="F226">
        <v>2</v>
      </c>
      <c r="G226">
        <v>60</v>
      </c>
      <c r="H226">
        <v>1</v>
      </c>
      <c r="I226">
        <v>2</v>
      </c>
      <c r="J226">
        <v>24</v>
      </c>
      <c r="K226">
        <v>1.01</v>
      </c>
      <c r="M226">
        <v>220</v>
      </c>
      <c r="P226">
        <v>1.4</v>
      </c>
      <c r="R226">
        <v>19</v>
      </c>
      <c r="S226">
        <v>37</v>
      </c>
      <c r="T226">
        <v>1.61</v>
      </c>
      <c r="W226">
        <v>0.04</v>
      </c>
      <c r="X226">
        <v>20</v>
      </c>
      <c r="Y226">
        <v>0.38</v>
      </c>
      <c r="Z226">
        <v>680</v>
      </c>
      <c r="AA226">
        <v>0.02</v>
      </c>
      <c r="AB226">
        <v>38</v>
      </c>
      <c r="AC226">
        <v>790</v>
      </c>
      <c r="AD226">
        <v>0.1</v>
      </c>
      <c r="AE226">
        <v>3</v>
      </c>
      <c r="AF226">
        <v>65</v>
      </c>
      <c r="AH226">
        <v>0.04</v>
      </c>
      <c r="AK226">
        <v>29</v>
      </c>
    </row>
    <row r="227" spans="1:37">
      <c r="A227" t="s">
        <v>336</v>
      </c>
      <c r="G227">
        <v>37</v>
      </c>
      <c r="I227">
        <v>3</v>
      </c>
      <c r="J227">
        <v>41</v>
      </c>
      <c r="K227">
        <v>1.69</v>
      </c>
      <c r="M227">
        <v>100</v>
      </c>
      <c r="P227">
        <v>0.32</v>
      </c>
      <c r="R227">
        <v>15</v>
      </c>
      <c r="S227">
        <v>88</v>
      </c>
      <c r="T227">
        <v>2.64</v>
      </c>
      <c r="U227">
        <v>10</v>
      </c>
      <c r="W227">
        <v>0.09</v>
      </c>
      <c r="X227">
        <v>10</v>
      </c>
      <c r="Y227">
        <v>0.9</v>
      </c>
      <c r="Z227">
        <v>276</v>
      </c>
      <c r="AA227">
        <v>0.02</v>
      </c>
      <c r="AB227">
        <v>51</v>
      </c>
      <c r="AC227">
        <v>400</v>
      </c>
      <c r="AD227">
        <v>0.02</v>
      </c>
      <c r="AE227">
        <v>4</v>
      </c>
      <c r="AF227">
        <v>15</v>
      </c>
      <c r="AH227">
        <v>0.09</v>
      </c>
      <c r="AK227">
        <v>54</v>
      </c>
    </row>
    <row r="228" spans="1:37">
      <c r="A228" t="s">
        <v>337</v>
      </c>
      <c r="G228">
        <v>34</v>
      </c>
      <c r="H228">
        <v>1</v>
      </c>
      <c r="I228">
        <v>4</v>
      </c>
      <c r="J228">
        <v>33</v>
      </c>
      <c r="K228">
        <v>1.43</v>
      </c>
      <c r="M228">
        <v>110</v>
      </c>
      <c r="P228">
        <v>0.19</v>
      </c>
      <c r="R228">
        <v>9</v>
      </c>
      <c r="S228">
        <v>56</v>
      </c>
      <c r="T228">
        <v>2.36</v>
      </c>
      <c r="U228">
        <v>10</v>
      </c>
      <c r="V228">
        <v>1</v>
      </c>
      <c r="W228">
        <v>0.04</v>
      </c>
      <c r="X228">
        <v>10</v>
      </c>
      <c r="Y228">
        <v>0.59</v>
      </c>
      <c r="Z228">
        <v>173</v>
      </c>
      <c r="AA228">
        <v>0.01</v>
      </c>
      <c r="AB228">
        <v>32</v>
      </c>
      <c r="AC228">
        <v>300</v>
      </c>
      <c r="AD228">
        <v>0.02</v>
      </c>
      <c r="AE228">
        <v>3</v>
      </c>
      <c r="AF228">
        <v>13</v>
      </c>
      <c r="AH228">
        <v>0.09</v>
      </c>
      <c r="AK228">
        <v>69</v>
      </c>
    </row>
    <row r="229" spans="1:37">
      <c r="A229" t="s">
        <v>338</v>
      </c>
      <c r="D229">
        <v>0.3</v>
      </c>
      <c r="E229">
        <v>2</v>
      </c>
      <c r="F229">
        <v>2</v>
      </c>
      <c r="G229">
        <v>75</v>
      </c>
      <c r="H229">
        <v>1</v>
      </c>
      <c r="I229">
        <v>2</v>
      </c>
      <c r="J229">
        <v>36</v>
      </c>
      <c r="K229">
        <v>1.69</v>
      </c>
      <c r="M229">
        <v>180</v>
      </c>
      <c r="P229">
        <v>0.55000000000000004</v>
      </c>
      <c r="R229">
        <v>21</v>
      </c>
      <c r="S229">
        <v>90</v>
      </c>
      <c r="T229">
        <v>2.46</v>
      </c>
      <c r="W229">
        <v>0.12</v>
      </c>
      <c r="X229">
        <v>10</v>
      </c>
      <c r="Y229">
        <v>0.8</v>
      </c>
      <c r="Z229">
        <v>257</v>
      </c>
      <c r="AA229">
        <v>0.02</v>
      </c>
      <c r="AB229">
        <v>87</v>
      </c>
      <c r="AC229">
        <v>970</v>
      </c>
      <c r="AD229">
        <v>0.02</v>
      </c>
      <c r="AE229">
        <v>3</v>
      </c>
      <c r="AF229">
        <v>25</v>
      </c>
      <c r="AH229">
        <v>0.08</v>
      </c>
      <c r="AK229">
        <v>47</v>
      </c>
    </row>
    <row r="230" spans="1:37">
      <c r="A230" t="s">
        <v>339</v>
      </c>
      <c r="G230">
        <v>57</v>
      </c>
      <c r="I230">
        <v>2</v>
      </c>
      <c r="J230">
        <v>39</v>
      </c>
      <c r="K230">
        <v>1.5</v>
      </c>
      <c r="M230">
        <v>130</v>
      </c>
      <c r="P230">
        <v>0.26</v>
      </c>
      <c r="R230">
        <v>16</v>
      </c>
      <c r="S230">
        <v>113</v>
      </c>
      <c r="T230">
        <v>2.61</v>
      </c>
      <c r="W230">
        <v>0.22</v>
      </c>
      <c r="X230">
        <v>10</v>
      </c>
      <c r="Y230">
        <v>0.94</v>
      </c>
      <c r="Z230">
        <v>200</v>
      </c>
      <c r="AA230">
        <v>0.01</v>
      </c>
      <c r="AB230">
        <v>108</v>
      </c>
      <c r="AC230">
        <v>420</v>
      </c>
      <c r="AD230">
        <v>0.01</v>
      </c>
      <c r="AE230">
        <v>3</v>
      </c>
      <c r="AF230">
        <v>15</v>
      </c>
      <c r="AH230">
        <v>0.13</v>
      </c>
      <c r="AK230">
        <v>55</v>
      </c>
    </row>
    <row r="231" spans="1:37">
      <c r="A231" t="s">
        <v>340</v>
      </c>
      <c r="G231">
        <v>57</v>
      </c>
      <c r="I231">
        <v>3</v>
      </c>
      <c r="J231">
        <v>39</v>
      </c>
      <c r="K231">
        <v>1.65</v>
      </c>
      <c r="M231">
        <v>270</v>
      </c>
      <c r="P231">
        <v>0.26</v>
      </c>
      <c r="R231">
        <v>13</v>
      </c>
      <c r="S231">
        <v>81</v>
      </c>
      <c r="T231">
        <v>2.58</v>
      </c>
      <c r="U231">
        <v>10</v>
      </c>
      <c r="W231">
        <v>0.24</v>
      </c>
      <c r="X231">
        <v>10</v>
      </c>
      <c r="Y231">
        <v>0.85</v>
      </c>
      <c r="Z231">
        <v>211</v>
      </c>
      <c r="AA231">
        <v>0.01</v>
      </c>
      <c r="AB231">
        <v>62</v>
      </c>
      <c r="AC231">
        <v>560</v>
      </c>
      <c r="AD231">
        <v>0.04</v>
      </c>
      <c r="AE231">
        <v>2</v>
      </c>
      <c r="AF231">
        <v>16</v>
      </c>
      <c r="AH231">
        <v>0.13</v>
      </c>
      <c r="AK231">
        <v>44</v>
      </c>
    </row>
    <row r="232" spans="1:37">
      <c r="A232" t="s">
        <v>341</v>
      </c>
      <c r="G232">
        <v>34</v>
      </c>
      <c r="I232">
        <v>2</v>
      </c>
      <c r="J232">
        <v>26</v>
      </c>
      <c r="K232">
        <v>1.27</v>
      </c>
      <c r="M232">
        <v>140</v>
      </c>
      <c r="P232">
        <v>0.28000000000000003</v>
      </c>
      <c r="R232">
        <v>12</v>
      </c>
      <c r="S232">
        <v>67</v>
      </c>
      <c r="T232">
        <v>1.96</v>
      </c>
      <c r="U232">
        <v>10</v>
      </c>
      <c r="W232">
        <v>0.08</v>
      </c>
      <c r="X232">
        <v>10</v>
      </c>
      <c r="Y232">
        <v>0.63</v>
      </c>
      <c r="Z232">
        <v>139</v>
      </c>
      <c r="AA232">
        <v>0.01</v>
      </c>
      <c r="AB232">
        <v>48</v>
      </c>
      <c r="AC232">
        <v>410</v>
      </c>
      <c r="AD232">
        <v>0.01</v>
      </c>
      <c r="AE232">
        <v>2</v>
      </c>
      <c r="AF232">
        <v>14</v>
      </c>
      <c r="AH232">
        <v>0.11</v>
      </c>
      <c r="AK232">
        <v>44</v>
      </c>
    </row>
    <row r="233" spans="1:37">
      <c r="A233" t="s">
        <v>342</v>
      </c>
      <c r="G233">
        <v>51</v>
      </c>
      <c r="J233">
        <v>34</v>
      </c>
      <c r="K233">
        <v>1.46</v>
      </c>
      <c r="M233">
        <v>150</v>
      </c>
      <c r="P233">
        <v>0.3</v>
      </c>
      <c r="R233">
        <v>17</v>
      </c>
      <c r="S233">
        <v>117</v>
      </c>
      <c r="T233">
        <v>2.4300000000000002</v>
      </c>
      <c r="U233">
        <v>10</v>
      </c>
      <c r="W233">
        <v>0.28000000000000003</v>
      </c>
      <c r="Y233">
        <v>1.01</v>
      </c>
      <c r="Z233">
        <v>186</v>
      </c>
      <c r="AA233">
        <v>0.01</v>
      </c>
      <c r="AB233">
        <v>100</v>
      </c>
      <c r="AC233">
        <v>700</v>
      </c>
      <c r="AD233">
        <v>0.02</v>
      </c>
      <c r="AE233">
        <v>2</v>
      </c>
      <c r="AF233">
        <v>14</v>
      </c>
      <c r="AH233">
        <v>0.13</v>
      </c>
      <c r="AK233">
        <v>52</v>
      </c>
    </row>
    <row r="234" spans="1:37">
      <c r="A234" t="s">
        <v>343</v>
      </c>
      <c r="G234">
        <v>52</v>
      </c>
      <c r="H234">
        <v>1</v>
      </c>
      <c r="I234">
        <v>4</v>
      </c>
      <c r="J234">
        <v>37</v>
      </c>
      <c r="K234">
        <v>2</v>
      </c>
      <c r="M234">
        <v>100</v>
      </c>
      <c r="P234">
        <v>0.12</v>
      </c>
      <c r="R234">
        <v>19</v>
      </c>
      <c r="S234">
        <v>84</v>
      </c>
      <c r="T234">
        <v>3.16</v>
      </c>
      <c r="U234">
        <v>10</v>
      </c>
      <c r="W234">
        <v>0.05</v>
      </c>
      <c r="X234">
        <v>10</v>
      </c>
      <c r="Y234">
        <v>0.68</v>
      </c>
      <c r="Z234">
        <v>248</v>
      </c>
      <c r="AA234">
        <v>0.01</v>
      </c>
      <c r="AB234">
        <v>94</v>
      </c>
      <c r="AC234">
        <v>300</v>
      </c>
      <c r="AD234">
        <v>0.02</v>
      </c>
      <c r="AE234">
        <v>2</v>
      </c>
      <c r="AF234">
        <v>11</v>
      </c>
      <c r="AH234">
        <v>0.11</v>
      </c>
      <c r="AK234">
        <v>66</v>
      </c>
    </row>
    <row r="235" spans="1:37">
      <c r="A235" t="s">
        <v>344</v>
      </c>
      <c r="B235" t="s">
        <v>74</v>
      </c>
      <c r="G235">
        <v>29</v>
      </c>
      <c r="J235">
        <v>12</v>
      </c>
      <c r="K235">
        <v>0.36</v>
      </c>
      <c r="M235">
        <v>110</v>
      </c>
      <c r="P235">
        <v>0.32</v>
      </c>
      <c r="R235">
        <v>5</v>
      </c>
      <c r="S235">
        <v>20</v>
      </c>
      <c r="T235">
        <v>0.65</v>
      </c>
      <c r="W235">
        <v>0.03</v>
      </c>
      <c r="X235">
        <v>10</v>
      </c>
      <c r="Y235">
        <v>0.08</v>
      </c>
      <c r="Z235">
        <v>62</v>
      </c>
      <c r="AA235">
        <v>0.01</v>
      </c>
      <c r="AB235">
        <v>21</v>
      </c>
      <c r="AC235">
        <v>750</v>
      </c>
      <c r="AD235">
        <v>0.09</v>
      </c>
      <c r="AF235">
        <v>18</v>
      </c>
      <c r="AH235">
        <v>0.02</v>
      </c>
      <c r="AK235">
        <v>12</v>
      </c>
    </row>
    <row r="236" spans="1:37">
      <c r="A236" t="s">
        <v>345</v>
      </c>
      <c r="D236">
        <v>0.2</v>
      </c>
      <c r="G236">
        <v>45</v>
      </c>
      <c r="H236">
        <v>1</v>
      </c>
      <c r="I236">
        <v>4</v>
      </c>
      <c r="J236">
        <v>39</v>
      </c>
      <c r="K236">
        <v>1.24</v>
      </c>
      <c r="M236">
        <v>140</v>
      </c>
      <c r="P236">
        <v>0.44</v>
      </c>
      <c r="R236">
        <v>19</v>
      </c>
      <c r="S236">
        <v>91</v>
      </c>
      <c r="T236">
        <v>2.0099999999999998</v>
      </c>
      <c r="U236">
        <v>10</v>
      </c>
      <c r="W236">
        <v>0.04</v>
      </c>
      <c r="X236">
        <v>10</v>
      </c>
      <c r="Y236">
        <v>0.77</v>
      </c>
      <c r="Z236">
        <v>517</v>
      </c>
      <c r="AA236">
        <v>0.01</v>
      </c>
      <c r="AB236">
        <v>60</v>
      </c>
      <c r="AC236">
        <v>930</v>
      </c>
      <c r="AD236">
        <v>0.05</v>
      </c>
      <c r="AE236">
        <v>3</v>
      </c>
      <c r="AF236">
        <v>24</v>
      </c>
      <c r="AH236">
        <v>7.0000000000000007E-2</v>
      </c>
      <c r="AK236">
        <v>58</v>
      </c>
    </row>
    <row r="237" spans="1:37">
      <c r="A237" t="s">
        <v>346</v>
      </c>
      <c r="B237">
        <v>5.0000000000000001E-3</v>
      </c>
      <c r="C237">
        <f t="shared" si="3"/>
        <v>5</v>
      </c>
      <c r="D237">
        <v>0.2</v>
      </c>
      <c r="G237">
        <v>22</v>
      </c>
      <c r="I237">
        <v>2</v>
      </c>
      <c r="J237">
        <v>11</v>
      </c>
      <c r="K237">
        <v>0.7</v>
      </c>
      <c r="M237">
        <v>90</v>
      </c>
      <c r="P237">
        <v>0.21</v>
      </c>
      <c r="R237">
        <v>3</v>
      </c>
      <c r="S237">
        <v>22</v>
      </c>
      <c r="T237">
        <v>1.66</v>
      </c>
      <c r="V237">
        <v>1</v>
      </c>
      <c r="W237">
        <v>0.02</v>
      </c>
      <c r="X237">
        <v>10</v>
      </c>
      <c r="Y237">
        <v>0.11</v>
      </c>
      <c r="Z237">
        <v>48</v>
      </c>
      <c r="AA237">
        <v>0.01</v>
      </c>
      <c r="AB237">
        <v>17</v>
      </c>
      <c r="AC237">
        <v>850</v>
      </c>
      <c r="AD237">
        <v>0.11</v>
      </c>
      <c r="AE237">
        <v>1</v>
      </c>
      <c r="AF237">
        <v>13</v>
      </c>
      <c r="AH237">
        <v>0.03</v>
      </c>
      <c r="AK237">
        <v>15</v>
      </c>
    </row>
    <row r="238" spans="1:37">
      <c r="A238" t="s">
        <v>347</v>
      </c>
      <c r="D238">
        <v>0.2</v>
      </c>
      <c r="G238">
        <v>25</v>
      </c>
      <c r="I238">
        <v>5</v>
      </c>
      <c r="J238">
        <v>56</v>
      </c>
      <c r="K238">
        <v>1.35</v>
      </c>
      <c r="M238">
        <v>180</v>
      </c>
      <c r="P238">
        <v>0.5</v>
      </c>
      <c r="R238">
        <v>14</v>
      </c>
      <c r="S238">
        <v>42</v>
      </c>
      <c r="T238">
        <v>2.23</v>
      </c>
      <c r="U238">
        <v>10</v>
      </c>
      <c r="W238">
        <v>0.08</v>
      </c>
      <c r="X238">
        <v>10</v>
      </c>
      <c r="Y238">
        <v>0.59</v>
      </c>
      <c r="Z238">
        <v>373</v>
      </c>
      <c r="AA238">
        <v>0.02</v>
      </c>
      <c r="AB238">
        <v>30</v>
      </c>
      <c r="AC238">
        <v>740</v>
      </c>
      <c r="AD238">
        <v>0.04</v>
      </c>
      <c r="AE238">
        <v>3</v>
      </c>
      <c r="AF238">
        <v>25</v>
      </c>
      <c r="AH238">
        <v>0.08</v>
      </c>
      <c r="AK238">
        <v>57</v>
      </c>
    </row>
    <row r="239" spans="1:37">
      <c r="A239" t="s">
        <v>348</v>
      </c>
      <c r="D239">
        <v>0.2</v>
      </c>
      <c r="G239">
        <v>31</v>
      </c>
      <c r="H239">
        <v>1</v>
      </c>
      <c r="I239">
        <v>5</v>
      </c>
      <c r="J239">
        <v>84</v>
      </c>
      <c r="K239">
        <v>1.52</v>
      </c>
      <c r="M239">
        <v>140</v>
      </c>
      <c r="P239">
        <v>0.21</v>
      </c>
      <c r="R239">
        <v>10</v>
      </c>
      <c r="S239">
        <v>58</v>
      </c>
      <c r="T239">
        <v>2.41</v>
      </c>
      <c r="U239">
        <v>10</v>
      </c>
      <c r="W239">
        <v>0.06</v>
      </c>
      <c r="X239">
        <v>10</v>
      </c>
      <c r="Y239">
        <v>0.75</v>
      </c>
      <c r="Z239">
        <v>180</v>
      </c>
      <c r="AA239">
        <v>0.01</v>
      </c>
      <c r="AB239">
        <v>43</v>
      </c>
      <c r="AC239">
        <v>360</v>
      </c>
      <c r="AD239">
        <v>0.04</v>
      </c>
      <c r="AE239">
        <v>3</v>
      </c>
      <c r="AF239">
        <v>15</v>
      </c>
      <c r="AH239">
        <v>0.09</v>
      </c>
      <c r="AK239">
        <v>63</v>
      </c>
    </row>
    <row r="240" spans="1:37">
      <c r="A240" t="s">
        <v>349</v>
      </c>
      <c r="D240">
        <v>0.2</v>
      </c>
      <c r="G240">
        <v>29</v>
      </c>
      <c r="I240">
        <v>5</v>
      </c>
      <c r="J240">
        <v>69</v>
      </c>
      <c r="K240">
        <v>1.36</v>
      </c>
      <c r="M240">
        <v>260</v>
      </c>
      <c r="P240">
        <v>0.91</v>
      </c>
      <c r="R240">
        <v>17</v>
      </c>
      <c r="S240">
        <v>44</v>
      </c>
      <c r="T240">
        <v>2.39</v>
      </c>
      <c r="V240">
        <v>1</v>
      </c>
      <c r="W240">
        <v>0.06</v>
      </c>
      <c r="X240">
        <v>10</v>
      </c>
      <c r="Y240">
        <v>0.56000000000000005</v>
      </c>
      <c r="Z240">
        <v>738</v>
      </c>
      <c r="AA240">
        <v>0.01</v>
      </c>
      <c r="AB240">
        <v>34</v>
      </c>
      <c r="AC240">
        <v>560</v>
      </c>
      <c r="AD240">
        <v>0.06</v>
      </c>
      <c r="AE240">
        <v>3</v>
      </c>
      <c r="AF240">
        <v>35</v>
      </c>
      <c r="AH240">
        <v>0.06</v>
      </c>
      <c r="AK240">
        <v>56</v>
      </c>
    </row>
    <row r="241" spans="1:37">
      <c r="A241" t="s">
        <v>350</v>
      </c>
      <c r="B241">
        <v>4.2000000000000003E-2</v>
      </c>
      <c r="C241">
        <f t="shared" si="3"/>
        <v>42</v>
      </c>
      <c r="D241">
        <v>1.5</v>
      </c>
      <c r="E241">
        <v>215</v>
      </c>
      <c r="G241">
        <v>32</v>
      </c>
      <c r="H241">
        <v>1</v>
      </c>
      <c r="I241">
        <v>25</v>
      </c>
      <c r="J241">
        <v>28</v>
      </c>
      <c r="K241">
        <v>0.57999999999999996</v>
      </c>
      <c r="M241">
        <v>230</v>
      </c>
      <c r="O241">
        <v>2</v>
      </c>
      <c r="P241">
        <v>0.11</v>
      </c>
      <c r="Q241">
        <v>1</v>
      </c>
      <c r="R241">
        <v>1</v>
      </c>
      <c r="S241">
        <v>15</v>
      </c>
      <c r="T241">
        <v>1.03</v>
      </c>
      <c r="W241">
        <v>0.03</v>
      </c>
      <c r="X241">
        <v>10</v>
      </c>
      <c r="Y241">
        <v>0.05</v>
      </c>
      <c r="Z241">
        <v>34</v>
      </c>
      <c r="AA241">
        <v>0.01</v>
      </c>
      <c r="AB241">
        <v>5</v>
      </c>
      <c r="AC241">
        <v>870</v>
      </c>
      <c r="AD241">
        <v>0.11</v>
      </c>
      <c r="AF241">
        <v>10</v>
      </c>
      <c r="AH241">
        <v>0.01</v>
      </c>
      <c r="AK241">
        <v>19</v>
      </c>
    </row>
    <row r="242" spans="1:37">
      <c r="A242" t="s">
        <v>351</v>
      </c>
      <c r="B242">
        <v>7.0000000000000001E-3</v>
      </c>
      <c r="C242">
        <f t="shared" si="3"/>
        <v>7</v>
      </c>
      <c r="D242">
        <v>0.2</v>
      </c>
      <c r="E242">
        <v>5</v>
      </c>
      <c r="G242">
        <v>26</v>
      </c>
      <c r="I242">
        <v>2</v>
      </c>
      <c r="J242">
        <v>78</v>
      </c>
      <c r="K242">
        <v>0.75</v>
      </c>
      <c r="M242">
        <v>280</v>
      </c>
      <c r="P242">
        <v>2.71</v>
      </c>
      <c r="R242">
        <v>8</v>
      </c>
      <c r="S242">
        <v>22</v>
      </c>
      <c r="T242">
        <v>1.41</v>
      </c>
      <c r="W242">
        <v>0.05</v>
      </c>
      <c r="X242">
        <v>10</v>
      </c>
      <c r="Y242">
        <v>0.41</v>
      </c>
      <c r="Z242">
        <v>491</v>
      </c>
      <c r="AA242">
        <v>0.02</v>
      </c>
      <c r="AB242">
        <v>19</v>
      </c>
      <c r="AC242">
        <v>800</v>
      </c>
      <c r="AD242">
        <v>0.15</v>
      </c>
      <c r="AE242">
        <v>2</v>
      </c>
      <c r="AF242">
        <v>85</v>
      </c>
      <c r="AH242">
        <v>0.03</v>
      </c>
      <c r="AK242">
        <v>28</v>
      </c>
    </row>
    <row r="243" spans="1:37">
      <c r="A243" t="s">
        <v>352</v>
      </c>
      <c r="B243">
        <v>3.7999999999999999E-2</v>
      </c>
      <c r="C243">
        <f t="shared" si="3"/>
        <v>38</v>
      </c>
      <c r="D243">
        <v>0.7</v>
      </c>
      <c r="E243">
        <v>10</v>
      </c>
      <c r="G243">
        <v>80</v>
      </c>
      <c r="H243">
        <v>3</v>
      </c>
      <c r="I243">
        <v>13</v>
      </c>
      <c r="J243">
        <v>160</v>
      </c>
      <c r="K243">
        <v>0.95</v>
      </c>
      <c r="M243">
        <v>500</v>
      </c>
      <c r="P243">
        <v>2.35</v>
      </c>
      <c r="Q243">
        <v>1.6</v>
      </c>
      <c r="R243">
        <v>12</v>
      </c>
      <c r="S243">
        <v>26</v>
      </c>
      <c r="T243">
        <v>2.42</v>
      </c>
      <c r="W243">
        <v>0.19</v>
      </c>
      <c r="X243">
        <v>20</v>
      </c>
      <c r="Y243">
        <v>0.55000000000000004</v>
      </c>
      <c r="Z243">
        <v>897</v>
      </c>
      <c r="AA243">
        <v>0.02</v>
      </c>
      <c r="AB243">
        <v>57</v>
      </c>
      <c r="AC243">
        <v>1050</v>
      </c>
      <c r="AD243">
        <v>0.18</v>
      </c>
      <c r="AE243">
        <v>4</v>
      </c>
      <c r="AF243">
        <v>107</v>
      </c>
      <c r="AH243">
        <v>0.03</v>
      </c>
      <c r="AK243">
        <v>45</v>
      </c>
    </row>
    <row r="244" spans="1:37">
      <c r="A244" t="s">
        <v>353</v>
      </c>
      <c r="D244">
        <v>0.4</v>
      </c>
      <c r="G244">
        <v>25</v>
      </c>
      <c r="I244">
        <v>3</v>
      </c>
      <c r="J244">
        <v>32</v>
      </c>
      <c r="K244">
        <v>0.28999999999999998</v>
      </c>
      <c r="M244">
        <v>730</v>
      </c>
      <c r="P244">
        <v>4.68</v>
      </c>
      <c r="R244">
        <v>2</v>
      </c>
      <c r="S244">
        <v>6</v>
      </c>
      <c r="T244">
        <v>0.42</v>
      </c>
      <c r="W244">
        <v>0.03</v>
      </c>
      <c r="X244">
        <v>10</v>
      </c>
      <c r="Y244">
        <v>0.21</v>
      </c>
      <c r="Z244">
        <v>279</v>
      </c>
      <c r="AA244">
        <v>0.03</v>
      </c>
      <c r="AB244">
        <v>10</v>
      </c>
      <c r="AC244">
        <v>760</v>
      </c>
      <c r="AD244">
        <v>0.27</v>
      </c>
      <c r="AF244">
        <v>227</v>
      </c>
      <c r="AJ244">
        <v>10</v>
      </c>
      <c r="AK244">
        <v>8</v>
      </c>
    </row>
    <row r="245" spans="1:37">
      <c r="A245" t="s">
        <v>354</v>
      </c>
      <c r="B245">
        <v>5.0000000000000001E-3</v>
      </c>
      <c r="C245">
        <f t="shared" si="3"/>
        <v>5</v>
      </c>
      <c r="D245">
        <v>0.4</v>
      </c>
      <c r="E245">
        <v>183</v>
      </c>
      <c r="F245">
        <v>9</v>
      </c>
      <c r="G245">
        <v>38</v>
      </c>
      <c r="H245">
        <v>1</v>
      </c>
      <c r="I245">
        <v>9</v>
      </c>
      <c r="J245">
        <v>85</v>
      </c>
      <c r="K245">
        <v>1.23</v>
      </c>
      <c r="M245">
        <v>460</v>
      </c>
      <c r="P245">
        <v>1.84</v>
      </c>
      <c r="Q245">
        <v>0.8</v>
      </c>
      <c r="R245">
        <v>10</v>
      </c>
      <c r="S245">
        <v>28</v>
      </c>
      <c r="T245">
        <v>2.81</v>
      </c>
      <c r="W245">
        <v>0.1</v>
      </c>
      <c r="X245">
        <v>10</v>
      </c>
      <c r="Y245">
        <v>0.41</v>
      </c>
      <c r="Z245">
        <v>533</v>
      </c>
      <c r="AA245">
        <v>0.03</v>
      </c>
      <c r="AB245">
        <v>32</v>
      </c>
      <c r="AC245">
        <v>570</v>
      </c>
      <c r="AD245">
        <v>7.0000000000000007E-2</v>
      </c>
      <c r="AE245">
        <v>4</v>
      </c>
      <c r="AF245">
        <v>103</v>
      </c>
      <c r="AH245">
        <v>0.03</v>
      </c>
      <c r="AK245">
        <v>50</v>
      </c>
    </row>
    <row r="246" spans="1:37">
      <c r="A246" t="s">
        <v>355</v>
      </c>
      <c r="D246">
        <v>0.6</v>
      </c>
      <c r="E246">
        <v>14</v>
      </c>
      <c r="G246">
        <v>41</v>
      </c>
      <c r="H246">
        <v>1</v>
      </c>
      <c r="I246">
        <v>6</v>
      </c>
      <c r="J246">
        <v>65</v>
      </c>
      <c r="K246">
        <v>1.23</v>
      </c>
      <c r="M246">
        <v>600</v>
      </c>
      <c r="P246">
        <v>1.61</v>
      </c>
      <c r="Q246">
        <v>0.7</v>
      </c>
      <c r="R246">
        <v>10</v>
      </c>
      <c r="S246">
        <v>29</v>
      </c>
      <c r="T246">
        <v>2.61</v>
      </c>
      <c r="W246">
        <v>0.12</v>
      </c>
      <c r="X246">
        <v>10</v>
      </c>
      <c r="Y246">
        <v>0.42</v>
      </c>
      <c r="Z246">
        <v>405</v>
      </c>
      <c r="AA246">
        <v>0.03</v>
      </c>
      <c r="AB246">
        <v>30</v>
      </c>
      <c r="AC246">
        <v>530</v>
      </c>
      <c r="AD246">
        <v>0.06</v>
      </c>
      <c r="AE246">
        <v>4</v>
      </c>
      <c r="AF246">
        <v>128</v>
      </c>
      <c r="AH246">
        <v>0.04</v>
      </c>
      <c r="AK246">
        <v>55</v>
      </c>
    </row>
    <row r="247" spans="1:37">
      <c r="A247" t="s">
        <v>356</v>
      </c>
      <c r="D247">
        <v>0.7</v>
      </c>
      <c r="E247">
        <v>6</v>
      </c>
      <c r="G247">
        <v>28</v>
      </c>
      <c r="H247">
        <v>2</v>
      </c>
      <c r="I247">
        <v>9</v>
      </c>
      <c r="J247">
        <v>92</v>
      </c>
      <c r="K247">
        <v>1.69</v>
      </c>
      <c r="M247">
        <v>690</v>
      </c>
      <c r="P247">
        <v>0.45</v>
      </c>
      <c r="Q247">
        <v>0.6</v>
      </c>
      <c r="R247">
        <v>12</v>
      </c>
      <c r="S247">
        <v>37</v>
      </c>
      <c r="T247">
        <v>2.93</v>
      </c>
      <c r="W247">
        <v>0.16</v>
      </c>
      <c r="X247">
        <v>10</v>
      </c>
      <c r="Y247">
        <v>0.44</v>
      </c>
      <c r="Z247">
        <v>552</v>
      </c>
      <c r="AA247">
        <v>0.03</v>
      </c>
      <c r="AB247">
        <v>29</v>
      </c>
      <c r="AC247">
        <v>880</v>
      </c>
      <c r="AD247">
        <v>0.03</v>
      </c>
      <c r="AE247">
        <v>5</v>
      </c>
      <c r="AF247">
        <v>37</v>
      </c>
      <c r="AH247">
        <v>7.0000000000000007E-2</v>
      </c>
      <c r="AK247">
        <v>68</v>
      </c>
    </row>
    <row r="248" spans="1:37">
      <c r="A248" t="s">
        <v>357</v>
      </c>
      <c r="B248">
        <v>8.0000000000000002E-3</v>
      </c>
      <c r="C248">
        <f t="shared" si="3"/>
        <v>8</v>
      </c>
      <c r="D248">
        <v>0.5</v>
      </c>
      <c r="E248">
        <v>66</v>
      </c>
      <c r="F248">
        <v>2</v>
      </c>
      <c r="G248">
        <v>49</v>
      </c>
      <c r="H248">
        <v>2</v>
      </c>
      <c r="I248">
        <v>8</v>
      </c>
      <c r="J248">
        <v>71</v>
      </c>
      <c r="K248">
        <v>1.6</v>
      </c>
      <c r="M248">
        <v>520</v>
      </c>
      <c r="N248">
        <v>0.5</v>
      </c>
      <c r="P248">
        <v>0.52</v>
      </c>
      <c r="R248">
        <v>12</v>
      </c>
      <c r="S248">
        <v>32</v>
      </c>
      <c r="T248">
        <v>3.04</v>
      </c>
      <c r="W248">
        <v>0.19</v>
      </c>
      <c r="X248">
        <v>10</v>
      </c>
      <c r="Y248">
        <v>0.41</v>
      </c>
      <c r="Z248">
        <v>624</v>
      </c>
      <c r="AA248">
        <v>0.03</v>
      </c>
      <c r="AB248">
        <v>30</v>
      </c>
      <c r="AC248">
        <v>460</v>
      </c>
      <c r="AD248">
        <v>0.04</v>
      </c>
      <c r="AE248">
        <v>6</v>
      </c>
      <c r="AF248">
        <v>38</v>
      </c>
      <c r="AH248">
        <v>0.05</v>
      </c>
      <c r="AK248">
        <v>56</v>
      </c>
    </row>
    <row r="249" spans="1:37">
      <c r="A249" t="s">
        <v>358</v>
      </c>
      <c r="D249">
        <v>0.4</v>
      </c>
      <c r="E249">
        <v>22</v>
      </c>
      <c r="G249">
        <v>74</v>
      </c>
      <c r="H249">
        <v>2</v>
      </c>
      <c r="I249">
        <v>8</v>
      </c>
      <c r="J249">
        <v>89</v>
      </c>
      <c r="K249">
        <v>1.36</v>
      </c>
      <c r="M249">
        <v>640</v>
      </c>
      <c r="N249">
        <v>0.5</v>
      </c>
      <c r="P249">
        <v>0.55000000000000004</v>
      </c>
      <c r="Q249">
        <v>0.7</v>
      </c>
      <c r="R249">
        <v>11</v>
      </c>
      <c r="S249">
        <v>30</v>
      </c>
      <c r="T249">
        <v>3.42</v>
      </c>
      <c r="W249">
        <v>0.21</v>
      </c>
      <c r="X249">
        <v>10</v>
      </c>
      <c r="Y249">
        <v>0.4</v>
      </c>
      <c r="Z249">
        <v>847</v>
      </c>
      <c r="AA249">
        <v>0.03</v>
      </c>
      <c r="AB249">
        <v>35</v>
      </c>
      <c r="AC249">
        <v>850</v>
      </c>
      <c r="AD249">
        <v>0.04</v>
      </c>
      <c r="AE249">
        <v>5</v>
      </c>
      <c r="AF249">
        <v>43</v>
      </c>
      <c r="AH249">
        <v>0.04</v>
      </c>
      <c r="AK249">
        <v>53</v>
      </c>
    </row>
    <row r="250" spans="1:37">
      <c r="A250" t="s">
        <v>359</v>
      </c>
      <c r="E250">
        <v>12</v>
      </c>
      <c r="G250">
        <v>36</v>
      </c>
      <c r="H250">
        <v>1</v>
      </c>
      <c r="I250">
        <v>8</v>
      </c>
      <c r="J250">
        <v>87</v>
      </c>
      <c r="K250">
        <v>1.47</v>
      </c>
      <c r="M250">
        <v>360</v>
      </c>
      <c r="P250">
        <v>0.24</v>
      </c>
      <c r="Q250">
        <v>0.6</v>
      </c>
      <c r="R250">
        <v>10</v>
      </c>
      <c r="S250">
        <v>31</v>
      </c>
      <c r="T250">
        <v>3.11</v>
      </c>
      <c r="W250">
        <v>0.12</v>
      </c>
      <c r="X250">
        <v>10</v>
      </c>
      <c r="Y250">
        <v>0.4</v>
      </c>
      <c r="Z250">
        <v>444</v>
      </c>
      <c r="AA250">
        <v>0.02</v>
      </c>
      <c r="AB250">
        <v>32</v>
      </c>
      <c r="AC250">
        <v>550</v>
      </c>
      <c r="AD250">
        <v>0.01</v>
      </c>
      <c r="AE250">
        <v>4</v>
      </c>
      <c r="AF250">
        <v>24</v>
      </c>
      <c r="AH250">
        <v>0.04</v>
      </c>
      <c r="AK250">
        <v>61</v>
      </c>
    </row>
    <row r="251" spans="1:37">
      <c r="A251" t="s">
        <v>360</v>
      </c>
      <c r="E251">
        <v>8</v>
      </c>
      <c r="G251">
        <v>21</v>
      </c>
      <c r="I251">
        <v>8</v>
      </c>
      <c r="J251">
        <v>55</v>
      </c>
      <c r="K251">
        <v>1.66</v>
      </c>
      <c r="M251">
        <v>430</v>
      </c>
      <c r="P251">
        <v>0.42</v>
      </c>
      <c r="R251">
        <v>10</v>
      </c>
      <c r="S251">
        <v>39</v>
      </c>
      <c r="T251">
        <v>2.79</v>
      </c>
      <c r="W251">
        <v>0.09</v>
      </c>
      <c r="X251">
        <v>10</v>
      </c>
      <c r="Y251">
        <v>0.52</v>
      </c>
      <c r="Z251">
        <v>508</v>
      </c>
      <c r="AA251">
        <v>0.03</v>
      </c>
      <c r="AB251">
        <v>28</v>
      </c>
      <c r="AC251">
        <v>560</v>
      </c>
      <c r="AE251">
        <v>5</v>
      </c>
      <c r="AF251">
        <v>27</v>
      </c>
      <c r="AH251">
        <v>0.08</v>
      </c>
      <c r="AK251">
        <v>59</v>
      </c>
    </row>
    <row r="252" spans="1:37">
      <c r="A252" t="s">
        <v>361</v>
      </c>
      <c r="D252">
        <v>0.2</v>
      </c>
      <c r="E252">
        <v>4</v>
      </c>
      <c r="G252">
        <v>22</v>
      </c>
      <c r="H252">
        <v>1</v>
      </c>
      <c r="I252">
        <v>8</v>
      </c>
      <c r="J252">
        <v>49</v>
      </c>
      <c r="K252">
        <v>1.58</v>
      </c>
      <c r="M252">
        <v>450</v>
      </c>
      <c r="P252">
        <v>0.38</v>
      </c>
      <c r="R252">
        <v>11</v>
      </c>
      <c r="S252">
        <v>33</v>
      </c>
      <c r="T252">
        <v>2.68</v>
      </c>
      <c r="W252">
        <v>0.09</v>
      </c>
      <c r="X252">
        <v>10</v>
      </c>
      <c r="Y252">
        <v>0.4</v>
      </c>
      <c r="Z252">
        <v>556</v>
      </c>
      <c r="AA252">
        <v>0.03</v>
      </c>
      <c r="AB252">
        <v>22</v>
      </c>
      <c r="AC252">
        <v>270</v>
      </c>
      <c r="AE252">
        <v>3</v>
      </c>
      <c r="AF252">
        <v>28</v>
      </c>
      <c r="AH252">
        <v>0.08</v>
      </c>
      <c r="AK252">
        <v>59</v>
      </c>
    </row>
    <row r="253" spans="1:37">
      <c r="A253" t="s">
        <v>362</v>
      </c>
      <c r="E253">
        <v>11</v>
      </c>
      <c r="G253">
        <v>44</v>
      </c>
      <c r="H253">
        <v>1</v>
      </c>
      <c r="I253">
        <v>9</v>
      </c>
      <c r="J253">
        <v>100</v>
      </c>
      <c r="K253">
        <v>1.73</v>
      </c>
      <c r="M253">
        <v>670</v>
      </c>
      <c r="P253">
        <v>0.52</v>
      </c>
      <c r="R253">
        <v>12</v>
      </c>
      <c r="S253">
        <v>46</v>
      </c>
      <c r="T253">
        <v>3.33</v>
      </c>
      <c r="W253">
        <v>0.27</v>
      </c>
      <c r="X253">
        <v>10</v>
      </c>
      <c r="Y253">
        <v>0.66</v>
      </c>
      <c r="Z253">
        <v>438</v>
      </c>
      <c r="AA253">
        <v>0.03</v>
      </c>
      <c r="AB253">
        <v>43</v>
      </c>
      <c r="AC253">
        <v>730</v>
      </c>
      <c r="AE253">
        <v>5</v>
      </c>
      <c r="AF253">
        <v>35</v>
      </c>
      <c r="AH253">
        <v>0.11</v>
      </c>
      <c r="AK253">
        <v>79</v>
      </c>
    </row>
    <row r="254" spans="1:37">
      <c r="A254" t="s">
        <v>363</v>
      </c>
      <c r="E254">
        <v>6</v>
      </c>
      <c r="G254">
        <v>33</v>
      </c>
      <c r="I254">
        <v>9</v>
      </c>
      <c r="J254">
        <v>54</v>
      </c>
      <c r="K254">
        <v>1.54</v>
      </c>
      <c r="M254">
        <v>330</v>
      </c>
      <c r="N254">
        <v>0.5</v>
      </c>
      <c r="P254">
        <v>0.57999999999999996</v>
      </c>
      <c r="R254">
        <v>9</v>
      </c>
      <c r="S254">
        <v>33</v>
      </c>
      <c r="T254">
        <v>2.78</v>
      </c>
      <c r="W254">
        <v>0.09</v>
      </c>
      <c r="X254">
        <v>10</v>
      </c>
      <c r="Y254">
        <v>0.56000000000000005</v>
      </c>
      <c r="Z254">
        <v>391</v>
      </c>
      <c r="AA254">
        <v>0.03</v>
      </c>
      <c r="AB254">
        <v>27</v>
      </c>
      <c r="AC254">
        <v>560</v>
      </c>
      <c r="AE254">
        <v>5</v>
      </c>
      <c r="AF254">
        <v>37</v>
      </c>
      <c r="AH254">
        <v>0.09</v>
      </c>
      <c r="AK254">
        <v>59</v>
      </c>
    </row>
    <row r="255" spans="1:37">
      <c r="A255" t="s">
        <v>364</v>
      </c>
      <c r="B255">
        <v>5.0000000000000001E-3</v>
      </c>
      <c r="C255">
        <f t="shared" si="3"/>
        <v>5</v>
      </c>
      <c r="D255">
        <v>0.2</v>
      </c>
      <c r="E255">
        <v>12</v>
      </c>
      <c r="G255">
        <v>24</v>
      </c>
      <c r="H255">
        <v>1</v>
      </c>
      <c r="I255">
        <v>6</v>
      </c>
      <c r="J255">
        <v>59</v>
      </c>
      <c r="K255">
        <v>1.05</v>
      </c>
      <c r="M255">
        <v>270</v>
      </c>
      <c r="P255">
        <v>0.25</v>
      </c>
      <c r="R255">
        <v>5</v>
      </c>
      <c r="S255">
        <v>33</v>
      </c>
      <c r="T255">
        <v>2.11</v>
      </c>
      <c r="W255">
        <v>0.14000000000000001</v>
      </c>
      <c r="X255">
        <v>10</v>
      </c>
      <c r="Y255">
        <v>0.43</v>
      </c>
      <c r="Z255">
        <v>144</v>
      </c>
      <c r="AA255">
        <v>0.02</v>
      </c>
      <c r="AB255">
        <v>23</v>
      </c>
      <c r="AC255">
        <v>880</v>
      </c>
      <c r="AD255">
        <v>0.03</v>
      </c>
      <c r="AE255">
        <v>2</v>
      </c>
      <c r="AF255">
        <v>16</v>
      </c>
      <c r="AH255">
        <v>0.06</v>
      </c>
      <c r="AK255">
        <v>47</v>
      </c>
    </row>
    <row r="256" spans="1:37">
      <c r="A256" t="s">
        <v>365</v>
      </c>
      <c r="E256">
        <v>4</v>
      </c>
      <c r="G256">
        <v>46</v>
      </c>
      <c r="H256">
        <v>1</v>
      </c>
      <c r="I256">
        <v>8</v>
      </c>
      <c r="J256">
        <v>32</v>
      </c>
      <c r="K256">
        <v>1.04</v>
      </c>
      <c r="M256">
        <v>130</v>
      </c>
      <c r="P256">
        <v>0.15</v>
      </c>
      <c r="R256">
        <v>10</v>
      </c>
      <c r="S256">
        <v>37</v>
      </c>
      <c r="T256">
        <v>2.63</v>
      </c>
      <c r="U256">
        <v>10</v>
      </c>
      <c r="W256">
        <v>0.04</v>
      </c>
      <c r="Y256">
        <v>0.24</v>
      </c>
      <c r="Z256">
        <v>366</v>
      </c>
      <c r="AA256">
        <v>0.02</v>
      </c>
      <c r="AB256">
        <v>44</v>
      </c>
      <c r="AC256">
        <v>380</v>
      </c>
      <c r="AD256">
        <v>0.03</v>
      </c>
      <c r="AE256">
        <v>1</v>
      </c>
      <c r="AF256">
        <v>13</v>
      </c>
      <c r="AH256">
        <v>0.08</v>
      </c>
      <c r="AK256">
        <v>73</v>
      </c>
    </row>
    <row r="257" spans="1:37">
      <c r="A257" t="s">
        <v>366</v>
      </c>
      <c r="E257">
        <v>2</v>
      </c>
      <c r="G257">
        <v>84</v>
      </c>
      <c r="I257">
        <v>7</v>
      </c>
      <c r="J257">
        <v>30</v>
      </c>
      <c r="K257">
        <v>1.2</v>
      </c>
      <c r="M257">
        <v>190</v>
      </c>
      <c r="P257">
        <v>0.25</v>
      </c>
      <c r="R257">
        <v>20</v>
      </c>
      <c r="S257">
        <v>30</v>
      </c>
      <c r="T257">
        <v>2.12</v>
      </c>
      <c r="W257">
        <v>0.04</v>
      </c>
      <c r="X257">
        <v>10</v>
      </c>
      <c r="Y257">
        <v>0.34</v>
      </c>
      <c r="Z257">
        <v>253</v>
      </c>
      <c r="AA257">
        <v>0.02</v>
      </c>
      <c r="AB257">
        <v>56</v>
      </c>
      <c r="AC257">
        <v>470</v>
      </c>
      <c r="AD257">
        <v>0.03</v>
      </c>
      <c r="AE257">
        <v>2</v>
      </c>
      <c r="AF257">
        <v>23</v>
      </c>
      <c r="AH257">
        <v>0.06</v>
      </c>
      <c r="AK257">
        <v>51</v>
      </c>
    </row>
    <row r="258" spans="1:37">
      <c r="A258" t="s">
        <v>367</v>
      </c>
      <c r="E258">
        <v>6</v>
      </c>
      <c r="G258">
        <v>42</v>
      </c>
      <c r="H258">
        <v>1</v>
      </c>
      <c r="I258">
        <v>9</v>
      </c>
      <c r="J258">
        <v>42</v>
      </c>
      <c r="K258">
        <v>1.99</v>
      </c>
      <c r="M258">
        <v>200</v>
      </c>
      <c r="P258">
        <v>0.16</v>
      </c>
      <c r="R258">
        <v>16</v>
      </c>
      <c r="S258">
        <v>40</v>
      </c>
      <c r="T258">
        <v>3.32</v>
      </c>
      <c r="U258">
        <v>10</v>
      </c>
      <c r="W258">
        <v>0.03</v>
      </c>
      <c r="X258">
        <v>10</v>
      </c>
      <c r="Y258">
        <v>0.45</v>
      </c>
      <c r="Z258">
        <v>448</v>
      </c>
      <c r="AA258">
        <v>0.02</v>
      </c>
      <c r="AB258">
        <v>35</v>
      </c>
      <c r="AC258">
        <v>270</v>
      </c>
      <c r="AD258">
        <v>0.02</v>
      </c>
      <c r="AE258">
        <v>3</v>
      </c>
      <c r="AF258">
        <v>16</v>
      </c>
      <c r="AH258">
        <v>0.1</v>
      </c>
      <c r="AK258">
        <v>85</v>
      </c>
    </row>
    <row r="259" spans="1:37">
      <c r="A259" t="s">
        <v>368</v>
      </c>
      <c r="E259">
        <v>4</v>
      </c>
      <c r="G259">
        <v>28</v>
      </c>
      <c r="I259">
        <v>6</v>
      </c>
      <c r="J259">
        <v>62</v>
      </c>
      <c r="K259">
        <v>2.12</v>
      </c>
      <c r="M259">
        <v>260</v>
      </c>
      <c r="P259">
        <v>0.63</v>
      </c>
      <c r="R259">
        <v>17</v>
      </c>
      <c r="S259">
        <v>51</v>
      </c>
      <c r="T259">
        <v>3.3</v>
      </c>
      <c r="U259">
        <v>10</v>
      </c>
      <c r="W259">
        <v>0.06</v>
      </c>
      <c r="Y259">
        <v>1.06</v>
      </c>
      <c r="Z259">
        <v>579</v>
      </c>
      <c r="AA259">
        <v>0.03</v>
      </c>
      <c r="AB259">
        <v>56</v>
      </c>
      <c r="AC259">
        <v>600</v>
      </c>
      <c r="AD259">
        <v>0.03</v>
      </c>
      <c r="AE259">
        <v>2</v>
      </c>
      <c r="AF259">
        <v>33</v>
      </c>
      <c r="AH259">
        <v>0.15</v>
      </c>
      <c r="AK259">
        <v>60</v>
      </c>
    </row>
    <row r="260" spans="1:37">
      <c r="A260" t="s">
        <v>369</v>
      </c>
      <c r="B260">
        <v>6.0000000000000001E-3</v>
      </c>
      <c r="C260">
        <f t="shared" ref="C260:C321" si="4">B260*1000</f>
        <v>6</v>
      </c>
      <c r="E260">
        <v>2</v>
      </c>
      <c r="G260">
        <v>103</v>
      </c>
      <c r="H260">
        <v>1</v>
      </c>
      <c r="I260">
        <v>6</v>
      </c>
      <c r="J260">
        <v>39</v>
      </c>
      <c r="K260">
        <v>1.82</v>
      </c>
      <c r="M260">
        <v>300</v>
      </c>
      <c r="P260">
        <v>0.8</v>
      </c>
      <c r="R260">
        <v>21</v>
      </c>
      <c r="S260">
        <v>121</v>
      </c>
      <c r="T260">
        <v>2.4500000000000002</v>
      </c>
      <c r="W260">
        <v>7.0000000000000007E-2</v>
      </c>
      <c r="X260">
        <v>10</v>
      </c>
      <c r="Y260">
        <v>0.96</v>
      </c>
      <c r="Z260">
        <v>488</v>
      </c>
      <c r="AA260">
        <v>0.03</v>
      </c>
      <c r="AB260">
        <v>113</v>
      </c>
      <c r="AC260">
        <v>670</v>
      </c>
      <c r="AD260">
        <v>0.05</v>
      </c>
      <c r="AE260">
        <v>3</v>
      </c>
      <c r="AF260">
        <v>42</v>
      </c>
      <c r="AH260">
        <v>0.08</v>
      </c>
      <c r="AK260">
        <v>57</v>
      </c>
    </row>
    <row r="261" spans="1:37">
      <c r="A261" t="s">
        <v>370</v>
      </c>
      <c r="E261">
        <v>6</v>
      </c>
      <c r="G261">
        <v>38</v>
      </c>
      <c r="I261">
        <v>8</v>
      </c>
      <c r="J261">
        <v>44</v>
      </c>
      <c r="K261">
        <v>1.98</v>
      </c>
      <c r="M261">
        <v>210</v>
      </c>
      <c r="P261">
        <v>0.32</v>
      </c>
      <c r="R261">
        <v>14</v>
      </c>
      <c r="S261">
        <v>87</v>
      </c>
      <c r="T261">
        <v>2.76</v>
      </c>
      <c r="U261">
        <v>10</v>
      </c>
      <c r="W261">
        <v>0.06</v>
      </c>
      <c r="X261">
        <v>10</v>
      </c>
      <c r="Y261">
        <v>0.79</v>
      </c>
      <c r="Z261">
        <v>389</v>
      </c>
      <c r="AA261">
        <v>0.02</v>
      </c>
      <c r="AB261">
        <v>58</v>
      </c>
      <c r="AC261">
        <v>480</v>
      </c>
      <c r="AD261">
        <v>0.02</v>
      </c>
      <c r="AE261">
        <v>3</v>
      </c>
      <c r="AF261">
        <v>24</v>
      </c>
      <c r="AH261">
        <v>0.1</v>
      </c>
      <c r="AK261">
        <v>64</v>
      </c>
    </row>
    <row r="262" spans="1:37">
      <c r="A262" t="s">
        <v>371</v>
      </c>
      <c r="E262">
        <v>5</v>
      </c>
      <c r="G262">
        <v>32</v>
      </c>
      <c r="H262">
        <v>1</v>
      </c>
      <c r="I262">
        <v>8</v>
      </c>
      <c r="J262">
        <v>59</v>
      </c>
      <c r="K262">
        <v>2.17</v>
      </c>
      <c r="M262">
        <v>180</v>
      </c>
      <c r="P262">
        <v>0.24</v>
      </c>
      <c r="R262">
        <v>17</v>
      </c>
      <c r="S262">
        <v>64</v>
      </c>
      <c r="T262">
        <v>4</v>
      </c>
      <c r="U262">
        <v>10</v>
      </c>
      <c r="W262">
        <v>0.05</v>
      </c>
      <c r="X262">
        <v>10</v>
      </c>
      <c r="Y262">
        <v>0.64</v>
      </c>
      <c r="Z262">
        <v>253</v>
      </c>
      <c r="AA262">
        <v>0.02</v>
      </c>
      <c r="AB262">
        <v>48</v>
      </c>
      <c r="AC262">
        <v>380</v>
      </c>
      <c r="AD262">
        <v>0.03</v>
      </c>
      <c r="AE262">
        <v>3</v>
      </c>
      <c r="AF262">
        <v>21</v>
      </c>
      <c r="AH262">
        <v>0.11</v>
      </c>
      <c r="AK262">
        <v>90</v>
      </c>
    </row>
    <row r="263" spans="1:37">
      <c r="A263" t="s">
        <v>372</v>
      </c>
      <c r="B263">
        <v>5.0000000000000001E-3</v>
      </c>
      <c r="C263">
        <f t="shared" si="4"/>
        <v>5</v>
      </c>
      <c r="E263">
        <v>6</v>
      </c>
      <c r="G263">
        <v>25</v>
      </c>
      <c r="I263">
        <v>10</v>
      </c>
      <c r="J263">
        <v>62</v>
      </c>
      <c r="K263">
        <v>2.06</v>
      </c>
      <c r="M263">
        <v>290</v>
      </c>
      <c r="P263">
        <v>0.21</v>
      </c>
      <c r="R263">
        <v>19</v>
      </c>
      <c r="S263">
        <v>32</v>
      </c>
      <c r="T263">
        <v>3.09</v>
      </c>
      <c r="U263">
        <v>10</v>
      </c>
      <c r="W263">
        <v>0.02</v>
      </c>
      <c r="X263">
        <v>10</v>
      </c>
      <c r="Y263">
        <v>0.41</v>
      </c>
      <c r="Z263">
        <v>1955</v>
      </c>
      <c r="AA263">
        <v>0.02</v>
      </c>
      <c r="AB263">
        <v>30</v>
      </c>
      <c r="AC263">
        <v>350</v>
      </c>
      <c r="AD263">
        <v>0.01</v>
      </c>
      <c r="AE263">
        <v>3</v>
      </c>
      <c r="AF263">
        <v>18</v>
      </c>
      <c r="AH263">
        <v>7.0000000000000007E-2</v>
      </c>
      <c r="AK263">
        <v>77</v>
      </c>
    </row>
    <row r="264" spans="1:37">
      <c r="A264" t="s">
        <v>373</v>
      </c>
      <c r="E264">
        <v>2</v>
      </c>
      <c r="G264">
        <v>28</v>
      </c>
      <c r="I264">
        <v>7</v>
      </c>
      <c r="J264">
        <v>49</v>
      </c>
      <c r="K264">
        <v>1.06</v>
      </c>
      <c r="M264">
        <v>200</v>
      </c>
      <c r="P264">
        <v>0.14000000000000001</v>
      </c>
      <c r="R264">
        <v>12</v>
      </c>
      <c r="S264">
        <v>33</v>
      </c>
      <c r="T264">
        <v>2.41</v>
      </c>
      <c r="W264">
        <v>0.03</v>
      </c>
      <c r="Y264">
        <v>0.24</v>
      </c>
      <c r="Z264">
        <v>1030</v>
      </c>
      <c r="AA264">
        <v>0.02</v>
      </c>
      <c r="AB264">
        <v>47</v>
      </c>
      <c r="AC264">
        <v>560</v>
      </c>
      <c r="AD264">
        <v>0.01</v>
      </c>
      <c r="AE264">
        <v>2</v>
      </c>
      <c r="AF264">
        <v>12</v>
      </c>
      <c r="AH264">
        <v>0.06</v>
      </c>
      <c r="AK264">
        <v>58</v>
      </c>
    </row>
    <row r="265" spans="1:37">
      <c r="A265" t="s">
        <v>374</v>
      </c>
      <c r="E265">
        <v>2</v>
      </c>
      <c r="G265">
        <v>39</v>
      </c>
      <c r="I265">
        <v>5</v>
      </c>
      <c r="J265">
        <v>64</v>
      </c>
      <c r="K265">
        <v>1.33</v>
      </c>
      <c r="M265">
        <v>400</v>
      </c>
      <c r="P265">
        <v>0.49</v>
      </c>
      <c r="Q265">
        <v>0.5</v>
      </c>
      <c r="R265">
        <v>36</v>
      </c>
      <c r="S265">
        <v>39</v>
      </c>
      <c r="T265">
        <v>2.79</v>
      </c>
      <c r="U265">
        <v>10</v>
      </c>
      <c r="W265">
        <v>0.03</v>
      </c>
      <c r="Y265">
        <v>0.36</v>
      </c>
      <c r="Z265">
        <v>1080</v>
      </c>
      <c r="AA265">
        <v>0.03</v>
      </c>
      <c r="AB265">
        <v>57</v>
      </c>
      <c r="AC265">
        <v>690</v>
      </c>
      <c r="AD265">
        <v>0.01</v>
      </c>
      <c r="AE265">
        <v>2</v>
      </c>
      <c r="AF265">
        <v>30</v>
      </c>
      <c r="AH265">
        <v>7.0000000000000007E-2</v>
      </c>
      <c r="AK265">
        <v>52</v>
      </c>
    </row>
    <row r="266" spans="1:37">
      <c r="A266" t="s">
        <v>375</v>
      </c>
      <c r="G266">
        <v>23</v>
      </c>
      <c r="I266">
        <v>10</v>
      </c>
      <c r="J266">
        <v>78</v>
      </c>
      <c r="K266">
        <v>1.76</v>
      </c>
      <c r="M266">
        <v>220</v>
      </c>
      <c r="P266">
        <v>0.23</v>
      </c>
      <c r="R266">
        <v>15</v>
      </c>
      <c r="S266">
        <v>62</v>
      </c>
      <c r="T266">
        <v>2.52</v>
      </c>
      <c r="W266">
        <v>0.06</v>
      </c>
      <c r="X266">
        <v>10</v>
      </c>
      <c r="Y266">
        <v>0.65</v>
      </c>
      <c r="Z266">
        <v>349</v>
      </c>
      <c r="AA266">
        <v>0.02</v>
      </c>
      <c r="AB266">
        <v>59</v>
      </c>
      <c r="AC266">
        <v>690</v>
      </c>
      <c r="AE266">
        <v>2</v>
      </c>
      <c r="AF266">
        <v>16</v>
      </c>
      <c r="AH266">
        <v>0.08</v>
      </c>
      <c r="AK266">
        <v>52</v>
      </c>
    </row>
    <row r="267" spans="1:37">
      <c r="A267" t="s">
        <v>376</v>
      </c>
      <c r="D267">
        <v>0.2</v>
      </c>
      <c r="E267">
        <v>2</v>
      </c>
      <c r="G267">
        <v>16</v>
      </c>
      <c r="I267">
        <v>10</v>
      </c>
      <c r="J267">
        <v>113</v>
      </c>
      <c r="K267">
        <v>1.75</v>
      </c>
      <c r="M267">
        <v>450</v>
      </c>
      <c r="P267">
        <v>0.56999999999999995</v>
      </c>
      <c r="Q267">
        <v>0.6</v>
      </c>
      <c r="R267">
        <v>13</v>
      </c>
      <c r="S267">
        <v>35</v>
      </c>
      <c r="T267">
        <v>2.78</v>
      </c>
      <c r="U267">
        <v>10</v>
      </c>
      <c r="W267">
        <v>0.12</v>
      </c>
      <c r="X267">
        <v>10</v>
      </c>
      <c r="Y267">
        <v>0.52</v>
      </c>
      <c r="Z267">
        <v>812</v>
      </c>
      <c r="AA267">
        <v>0.02</v>
      </c>
      <c r="AB267">
        <v>32</v>
      </c>
      <c r="AC267">
        <v>1530</v>
      </c>
      <c r="AD267">
        <v>0.01</v>
      </c>
      <c r="AE267">
        <v>3</v>
      </c>
      <c r="AF267">
        <v>38</v>
      </c>
      <c r="AH267">
        <v>7.0000000000000007E-2</v>
      </c>
      <c r="AK267">
        <v>54</v>
      </c>
    </row>
    <row r="268" spans="1:37">
      <c r="A268" t="s">
        <v>377</v>
      </c>
      <c r="E268">
        <v>3</v>
      </c>
      <c r="G268">
        <v>17</v>
      </c>
      <c r="I268">
        <v>10</v>
      </c>
      <c r="J268">
        <v>109</v>
      </c>
      <c r="K268">
        <v>1.67</v>
      </c>
      <c r="M268">
        <v>470</v>
      </c>
      <c r="P268">
        <v>0.56999999999999995</v>
      </c>
      <c r="Q268">
        <v>0.6</v>
      </c>
      <c r="R268">
        <v>13</v>
      </c>
      <c r="S268">
        <v>34</v>
      </c>
      <c r="T268">
        <v>2.67</v>
      </c>
      <c r="W268">
        <v>0.13</v>
      </c>
      <c r="X268">
        <v>10</v>
      </c>
      <c r="Y268">
        <v>0.5</v>
      </c>
      <c r="Z268">
        <v>873</v>
      </c>
      <c r="AA268">
        <v>0.03</v>
      </c>
      <c r="AB268">
        <v>31</v>
      </c>
      <c r="AC268">
        <v>1520</v>
      </c>
      <c r="AD268">
        <v>0.01</v>
      </c>
      <c r="AE268">
        <v>3</v>
      </c>
      <c r="AF268">
        <v>38</v>
      </c>
      <c r="AH268">
        <v>7.0000000000000007E-2</v>
      </c>
      <c r="AK268">
        <v>51</v>
      </c>
    </row>
    <row r="269" spans="1:37">
      <c r="A269" t="s">
        <v>378</v>
      </c>
      <c r="G269">
        <v>11</v>
      </c>
      <c r="I269">
        <v>23</v>
      </c>
      <c r="J269">
        <v>81</v>
      </c>
      <c r="K269">
        <v>1.61</v>
      </c>
      <c r="M269">
        <v>490</v>
      </c>
      <c r="P269">
        <v>0.27</v>
      </c>
      <c r="R269">
        <v>14</v>
      </c>
      <c r="S269">
        <v>25</v>
      </c>
      <c r="T269">
        <v>2.0299999999999998</v>
      </c>
      <c r="W269">
        <v>0.08</v>
      </c>
      <c r="X269">
        <v>10</v>
      </c>
      <c r="Y269">
        <v>0.74</v>
      </c>
      <c r="Z269">
        <v>665</v>
      </c>
      <c r="AA269">
        <v>0.02</v>
      </c>
      <c r="AB269">
        <v>19</v>
      </c>
      <c r="AC269">
        <v>390</v>
      </c>
      <c r="AE269">
        <v>1</v>
      </c>
      <c r="AF269">
        <v>21</v>
      </c>
      <c r="AH269">
        <v>7.0000000000000007E-2</v>
      </c>
      <c r="AK269">
        <v>39</v>
      </c>
    </row>
    <row r="270" spans="1:37">
      <c r="A270" t="s">
        <v>379</v>
      </c>
      <c r="G270">
        <v>21</v>
      </c>
      <c r="I270">
        <v>5</v>
      </c>
      <c r="J270">
        <v>56</v>
      </c>
      <c r="K270">
        <v>2.02</v>
      </c>
      <c r="M270">
        <v>360</v>
      </c>
      <c r="P270">
        <v>0.27</v>
      </c>
      <c r="R270">
        <v>26</v>
      </c>
      <c r="S270">
        <v>152</v>
      </c>
      <c r="T270">
        <v>2.57</v>
      </c>
      <c r="U270">
        <v>10</v>
      </c>
      <c r="W270">
        <v>0.11</v>
      </c>
      <c r="Y270">
        <v>1.1599999999999999</v>
      </c>
      <c r="Z270">
        <v>409</v>
      </c>
      <c r="AA270">
        <v>0.02</v>
      </c>
      <c r="AB270">
        <v>120</v>
      </c>
      <c r="AC270">
        <v>630</v>
      </c>
      <c r="AE270">
        <v>3</v>
      </c>
      <c r="AF270">
        <v>17</v>
      </c>
      <c r="AH270">
        <v>0.11</v>
      </c>
      <c r="AK270">
        <v>53</v>
      </c>
    </row>
    <row r="271" spans="1:37">
      <c r="A271" t="s">
        <v>380</v>
      </c>
      <c r="E271">
        <v>5</v>
      </c>
      <c r="G271">
        <v>16</v>
      </c>
      <c r="I271">
        <v>8</v>
      </c>
      <c r="J271">
        <v>65</v>
      </c>
      <c r="K271">
        <v>1.61</v>
      </c>
      <c r="M271">
        <v>530</v>
      </c>
      <c r="N271">
        <v>0.5</v>
      </c>
      <c r="P271">
        <v>0.4</v>
      </c>
      <c r="R271">
        <v>12</v>
      </c>
      <c r="S271">
        <v>50</v>
      </c>
      <c r="T271">
        <v>2.61</v>
      </c>
      <c r="W271">
        <v>0.26</v>
      </c>
      <c r="X271">
        <v>10</v>
      </c>
      <c r="Y271">
        <v>0.64</v>
      </c>
      <c r="Z271">
        <v>687</v>
      </c>
      <c r="AA271">
        <v>0.02</v>
      </c>
      <c r="AB271">
        <v>33</v>
      </c>
      <c r="AC271">
        <v>490</v>
      </c>
      <c r="AD271">
        <v>0.01</v>
      </c>
      <c r="AE271">
        <v>3</v>
      </c>
      <c r="AF271">
        <v>23</v>
      </c>
      <c r="AH271">
        <v>0.08</v>
      </c>
      <c r="AK271">
        <v>50</v>
      </c>
    </row>
    <row r="272" spans="1:37">
      <c r="A272" t="s">
        <v>381</v>
      </c>
      <c r="D272">
        <v>0.2</v>
      </c>
      <c r="E272">
        <v>148</v>
      </c>
      <c r="G272">
        <v>23</v>
      </c>
      <c r="H272">
        <v>2</v>
      </c>
      <c r="I272">
        <v>14</v>
      </c>
      <c r="J272">
        <v>60</v>
      </c>
      <c r="K272">
        <v>1.67</v>
      </c>
      <c r="M272">
        <v>520</v>
      </c>
      <c r="P272">
        <v>0.33</v>
      </c>
      <c r="Q272">
        <v>0.6</v>
      </c>
      <c r="R272">
        <v>10</v>
      </c>
      <c r="S272">
        <v>31</v>
      </c>
      <c r="T272">
        <v>2.99</v>
      </c>
      <c r="W272">
        <v>7.0000000000000007E-2</v>
      </c>
      <c r="X272">
        <v>10</v>
      </c>
      <c r="Y272">
        <v>0.41</v>
      </c>
      <c r="Z272">
        <v>1365</v>
      </c>
      <c r="AA272">
        <v>0.02</v>
      </c>
      <c r="AB272">
        <v>25</v>
      </c>
      <c r="AC272">
        <v>500</v>
      </c>
      <c r="AD272">
        <v>0.01</v>
      </c>
      <c r="AE272">
        <v>3</v>
      </c>
      <c r="AF272">
        <v>25</v>
      </c>
      <c r="AH272">
        <v>0.05</v>
      </c>
      <c r="AK272">
        <v>70</v>
      </c>
    </row>
    <row r="273" spans="1:37">
      <c r="A273" t="s">
        <v>382</v>
      </c>
      <c r="E273">
        <v>3</v>
      </c>
      <c r="F273">
        <v>2</v>
      </c>
      <c r="G273">
        <v>61</v>
      </c>
      <c r="H273">
        <v>1</v>
      </c>
      <c r="I273">
        <v>6</v>
      </c>
      <c r="J273">
        <v>41</v>
      </c>
      <c r="K273">
        <v>1.88</v>
      </c>
      <c r="M273">
        <v>230</v>
      </c>
      <c r="P273">
        <v>0.69</v>
      </c>
      <c r="R273">
        <v>18</v>
      </c>
      <c r="S273">
        <v>89</v>
      </c>
      <c r="T273">
        <v>3.12</v>
      </c>
      <c r="W273">
        <v>0.11</v>
      </c>
      <c r="X273">
        <v>10</v>
      </c>
      <c r="Y273">
        <v>0.85</v>
      </c>
      <c r="Z273">
        <v>474</v>
      </c>
      <c r="AA273">
        <v>0.03</v>
      </c>
      <c r="AB273">
        <v>74</v>
      </c>
      <c r="AC273">
        <v>340</v>
      </c>
      <c r="AD273">
        <v>0.01</v>
      </c>
      <c r="AE273">
        <v>7</v>
      </c>
      <c r="AF273">
        <v>27</v>
      </c>
      <c r="AH273">
        <v>0.06</v>
      </c>
      <c r="AK273">
        <v>72</v>
      </c>
    </row>
    <row r="274" spans="1:37">
      <c r="A274" t="s">
        <v>383</v>
      </c>
      <c r="E274">
        <v>21</v>
      </c>
      <c r="G274">
        <v>16</v>
      </c>
      <c r="H274">
        <v>1</v>
      </c>
      <c r="I274">
        <v>12</v>
      </c>
      <c r="J274">
        <v>42</v>
      </c>
      <c r="K274">
        <v>1.31</v>
      </c>
      <c r="M274">
        <v>360</v>
      </c>
      <c r="P274">
        <v>0.24</v>
      </c>
      <c r="R274">
        <v>10</v>
      </c>
      <c r="S274">
        <v>23</v>
      </c>
      <c r="T274">
        <v>2.78</v>
      </c>
      <c r="W274">
        <v>0.1</v>
      </c>
      <c r="X274">
        <v>10</v>
      </c>
      <c r="Y274">
        <v>0.28000000000000003</v>
      </c>
      <c r="Z274">
        <v>872</v>
      </c>
      <c r="AA274">
        <v>0.02</v>
      </c>
      <c r="AB274">
        <v>15</v>
      </c>
      <c r="AC274">
        <v>260</v>
      </c>
      <c r="AD274">
        <v>0.01</v>
      </c>
      <c r="AE274">
        <v>3</v>
      </c>
      <c r="AF274">
        <v>17</v>
      </c>
      <c r="AH274">
        <v>0.05</v>
      </c>
      <c r="AK274">
        <v>60</v>
      </c>
    </row>
    <row r="275" spans="1:37">
      <c r="A275" t="s">
        <v>384</v>
      </c>
      <c r="E275">
        <v>4</v>
      </c>
      <c r="G275">
        <v>13</v>
      </c>
      <c r="H275">
        <v>1</v>
      </c>
      <c r="I275">
        <v>9</v>
      </c>
      <c r="J275">
        <v>47</v>
      </c>
      <c r="K275">
        <v>1.76</v>
      </c>
      <c r="M275">
        <v>180</v>
      </c>
      <c r="P275">
        <v>0.16</v>
      </c>
      <c r="R275">
        <v>9</v>
      </c>
      <c r="S275">
        <v>31</v>
      </c>
      <c r="T275">
        <v>3.16</v>
      </c>
      <c r="U275">
        <v>10</v>
      </c>
      <c r="W275">
        <v>0.03</v>
      </c>
      <c r="X275">
        <v>10</v>
      </c>
      <c r="Y275">
        <v>0.39</v>
      </c>
      <c r="Z275">
        <v>691</v>
      </c>
      <c r="AA275">
        <v>0.02</v>
      </c>
      <c r="AB275">
        <v>16</v>
      </c>
      <c r="AC275">
        <v>290</v>
      </c>
      <c r="AE275">
        <v>3</v>
      </c>
      <c r="AF275">
        <v>13</v>
      </c>
      <c r="AH275">
        <v>0.08</v>
      </c>
      <c r="AK275">
        <v>77</v>
      </c>
    </row>
    <row r="276" spans="1:37">
      <c r="A276" t="s">
        <v>385</v>
      </c>
      <c r="G276">
        <v>30</v>
      </c>
      <c r="I276">
        <v>5</v>
      </c>
      <c r="J276">
        <v>42</v>
      </c>
      <c r="K276">
        <v>0.87</v>
      </c>
      <c r="M276">
        <v>140</v>
      </c>
      <c r="P276">
        <v>0.24</v>
      </c>
      <c r="R276">
        <v>9</v>
      </c>
      <c r="S276">
        <v>29</v>
      </c>
      <c r="T276">
        <v>2.73</v>
      </c>
      <c r="W276">
        <v>0.04</v>
      </c>
      <c r="Y276">
        <v>0.37</v>
      </c>
      <c r="Z276">
        <v>320</v>
      </c>
      <c r="AA276">
        <v>0.02</v>
      </c>
      <c r="AB276">
        <v>46</v>
      </c>
      <c r="AC276">
        <v>700</v>
      </c>
      <c r="AE276">
        <v>1</v>
      </c>
      <c r="AF276">
        <v>14</v>
      </c>
      <c r="AH276">
        <v>0.04</v>
      </c>
      <c r="AK276">
        <v>37</v>
      </c>
    </row>
    <row r="277" spans="1:37">
      <c r="A277" t="s">
        <v>386</v>
      </c>
      <c r="D277">
        <v>1.1000000000000001</v>
      </c>
      <c r="E277">
        <v>4</v>
      </c>
      <c r="G277">
        <v>31</v>
      </c>
      <c r="H277">
        <v>1</v>
      </c>
      <c r="I277">
        <v>11</v>
      </c>
      <c r="J277">
        <v>152</v>
      </c>
      <c r="K277">
        <v>1.85</v>
      </c>
      <c r="M277">
        <v>500</v>
      </c>
      <c r="P277">
        <v>0.23</v>
      </c>
      <c r="Q277">
        <v>0.6</v>
      </c>
      <c r="R277">
        <v>13</v>
      </c>
      <c r="S277">
        <v>28</v>
      </c>
      <c r="T277">
        <v>3.2</v>
      </c>
      <c r="U277">
        <v>10</v>
      </c>
      <c r="W277">
        <v>0.05</v>
      </c>
      <c r="X277">
        <v>10</v>
      </c>
      <c r="Y277">
        <v>0.28999999999999998</v>
      </c>
      <c r="Z277">
        <v>2410</v>
      </c>
      <c r="AA277">
        <v>0.02</v>
      </c>
      <c r="AB277">
        <v>33</v>
      </c>
      <c r="AC277">
        <v>650</v>
      </c>
      <c r="AD277">
        <v>0.01</v>
      </c>
      <c r="AE277">
        <v>3</v>
      </c>
      <c r="AF277">
        <v>17</v>
      </c>
      <c r="AH277">
        <v>0.05</v>
      </c>
      <c r="AK277">
        <v>72</v>
      </c>
    </row>
    <row r="278" spans="1:37">
      <c r="A278" t="s">
        <v>387</v>
      </c>
      <c r="D278">
        <v>0.5</v>
      </c>
      <c r="E278">
        <v>6</v>
      </c>
      <c r="G278">
        <v>28</v>
      </c>
      <c r="H278">
        <v>2</v>
      </c>
      <c r="I278">
        <v>10</v>
      </c>
      <c r="J278">
        <v>114</v>
      </c>
      <c r="K278">
        <v>1.49</v>
      </c>
      <c r="M278">
        <v>710</v>
      </c>
      <c r="N278">
        <v>0.5</v>
      </c>
      <c r="P278">
        <v>0.54</v>
      </c>
      <c r="Q278">
        <v>0.6</v>
      </c>
      <c r="R278">
        <v>9</v>
      </c>
      <c r="S278">
        <v>26</v>
      </c>
      <c r="T278">
        <v>3.59</v>
      </c>
      <c r="W278">
        <v>0.17</v>
      </c>
      <c r="X278">
        <v>10</v>
      </c>
      <c r="Y278">
        <v>0.35</v>
      </c>
      <c r="Z278">
        <v>1565</v>
      </c>
      <c r="AA278">
        <v>0.02</v>
      </c>
      <c r="AB278">
        <v>29</v>
      </c>
      <c r="AC278">
        <v>1260</v>
      </c>
      <c r="AD278">
        <v>0.01</v>
      </c>
      <c r="AE278">
        <v>3</v>
      </c>
      <c r="AF278">
        <v>38</v>
      </c>
      <c r="AH278">
        <v>0.04</v>
      </c>
      <c r="AK278">
        <v>59</v>
      </c>
    </row>
    <row r="279" spans="1:37">
      <c r="A279" t="s">
        <v>388</v>
      </c>
      <c r="D279">
        <v>0.3</v>
      </c>
      <c r="E279">
        <v>58</v>
      </c>
      <c r="G279">
        <v>18</v>
      </c>
      <c r="H279">
        <v>1</v>
      </c>
      <c r="I279">
        <v>9</v>
      </c>
      <c r="J279">
        <v>55</v>
      </c>
      <c r="K279">
        <v>1.68</v>
      </c>
      <c r="M279">
        <v>620</v>
      </c>
      <c r="N279">
        <v>0.5</v>
      </c>
      <c r="P279">
        <v>0.49</v>
      </c>
      <c r="R279">
        <v>12</v>
      </c>
      <c r="S279">
        <v>42</v>
      </c>
      <c r="T279">
        <v>3.1</v>
      </c>
      <c r="W279">
        <v>0.14000000000000001</v>
      </c>
      <c r="X279">
        <v>10</v>
      </c>
      <c r="Y279">
        <v>0.47</v>
      </c>
      <c r="Z279">
        <v>1110</v>
      </c>
      <c r="AA279">
        <v>0.03</v>
      </c>
      <c r="AB279">
        <v>26</v>
      </c>
      <c r="AC279">
        <v>420</v>
      </c>
      <c r="AE279">
        <v>5</v>
      </c>
      <c r="AF279">
        <v>25</v>
      </c>
      <c r="AH279">
        <v>7.0000000000000007E-2</v>
      </c>
      <c r="AK279">
        <v>62</v>
      </c>
    </row>
    <row r="280" spans="1:37">
      <c r="A280" t="s">
        <v>389</v>
      </c>
      <c r="E280">
        <v>4</v>
      </c>
      <c r="G280">
        <v>15</v>
      </c>
      <c r="I280">
        <v>9</v>
      </c>
      <c r="J280">
        <v>91</v>
      </c>
      <c r="K280">
        <v>1.39</v>
      </c>
      <c r="M280">
        <v>510</v>
      </c>
      <c r="P280">
        <v>0.34</v>
      </c>
      <c r="R280">
        <v>8</v>
      </c>
      <c r="S280">
        <v>23</v>
      </c>
      <c r="T280">
        <v>2.65</v>
      </c>
      <c r="W280">
        <v>0.28000000000000003</v>
      </c>
      <c r="X280">
        <v>10</v>
      </c>
      <c r="Y280">
        <v>0.45</v>
      </c>
      <c r="Z280">
        <v>1450</v>
      </c>
      <c r="AA280">
        <v>0.02</v>
      </c>
      <c r="AB280">
        <v>16</v>
      </c>
      <c r="AC280">
        <v>620</v>
      </c>
      <c r="AE280">
        <v>2</v>
      </c>
      <c r="AF280">
        <v>25</v>
      </c>
      <c r="AH280">
        <v>0.09</v>
      </c>
      <c r="AK280">
        <v>49</v>
      </c>
    </row>
    <row r="281" spans="1:37">
      <c r="A281" t="s">
        <v>390</v>
      </c>
      <c r="I281">
        <v>2</v>
      </c>
      <c r="J281">
        <v>3</v>
      </c>
      <c r="K281">
        <v>0.01</v>
      </c>
      <c r="M281">
        <v>10</v>
      </c>
      <c r="P281">
        <v>0.01</v>
      </c>
      <c r="T281">
        <v>0.02</v>
      </c>
      <c r="AA281">
        <v>0.01</v>
      </c>
      <c r="AK281">
        <v>1</v>
      </c>
    </row>
    <row r="282" spans="1:37">
      <c r="A282" t="s">
        <v>391</v>
      </c>
      <c r="E282">
        <v>6</v>
      </c>
      <c r="G282">
        <v>11</v>
      </c>
      <c r="H282">
        <v>1</v>
      </c>
      <c r="I282">
        <v>10</v>
      </c>
      <c r="J282">
        <v>29</v>
      </c>
      <c r="K282">
        <v>1.1299999999999999</v>
      </c>
      <c r="M282">
        <v>90</v>
      </c>
      <c r="P282">
        <v>0.14000000000000001</v>
      </c>
      <c r="R282">
        <v>5</v>
      </c>
      <c r="S282">
        <v>17</v>
      </c>
      <c r="T282">
        <v>2.41</v>
      </c>
      <c r="U282">
        <v>10</v>
      </c>
      <c r="W282">
        <v>0.1</v>
      </c>
      <c r="Y282">
        <v>0.3</v>
      </c>
      <c r="Z282">
        <v>147</v>
      </c>
      <c r="AA282">
        <v>0.01</v>
      </c>
      <c r="AB282">
        <v>10</v>
      </c>
      <c r="AC282">
        <v>140</v>
      </c>
      <c r="AE282">
        <v>2</v>
      </c>
      <c r="AF282">
        <v>11</v>
      </c>
      <c r="AH282">
        <v>0.05</v>
      </c>
      <c r="AK282">
        <v>55</v>
      </c>
    </row>
    <row r="283" spans="1:37">
      <c r="A283" t="s">
        <v>392</v>
      </c>
      <c r="D283">
        <v>0.3</v>
      </c>
      <c r="E283">
        <v>8</v>
      </c>
      <c r="G283">
        <v>11</v>
      </c>
      <c r="H283">
        <v>2</v>
      </c>
      <c r="I283">
        <v>9</v>
      </c>
      <c r="J283">
        <v>23</v>
      </c>
      <c r="K283">
        <v>0.81</v>
      </c>
      <c r="M283">
        <v>190</v>
      </c>
      <c r="P283">
        <v>0.1</v>
      </c>
      <c r="R283">
        <v>2</v>
      </c>
      <c r="S283">
        <v>15</v>
      </c>
      <c r="T283">
        <v>1.87</v>
      </c>
      <c r="U283">
        <v>10</v>
      </c>
      <c r="W283">
        <v>0.04</v>
      </c>
      <c r="X283">
        <v>10</v>
      </c>
      <c r="Y283">
        <v>0.16</v>
      </c>
      <c r="Z283">
        <v>88</v>
      </c>
      <c r="AA283">
        <v>0.01</v>
      </c>
      <c r="AB283">
        <v>7</v>
      </c>
      <c r="AC283">
        <v>320</v>
      </c>
      <c r="AE283">
        <v>2</v>
      </c>
      <c r="AF283">
        <v>14</v>
      </c>
      <c r="AH283">
        <v>0.08</v>
      </c>
      <c r="AK283">
        <v>64</v>
      </c>
    </row>
    <row r="284" spans="1:37">
      <c r="A284" t="s">
        <v>393</v>
      </c>
      <c r="B284">
        <v>6.0000000000000001E-3</v>
      </c>
      <c r="C284">
        <f t="shared" si="4"/>
        <v>6</v>
      </c>
      <c r="D284">
        <v>0.4</v>
      </c>
      <c r="E284">
        <v>9</v>
      </c>
      <c r="G284">
        <v>25</v>
      </c>
      <c r="H284">
        <v>1</v>
      </c>
      <c r="I284">
        <v>11</v>
      </c>
      <c r="J284">
        <v>46</v>
      </c>
      <c r="K284">
        <v>2.0499999999999998</v>
      </c>
      <c r="M284">
        <v>540</v>
      </c>
      <c r="P284">
        <v>0.19</v>
      </c>
      <c r="R284">
        <v>9</v>
      </c>
      <c r="S284">
        <v>33</v>
      </c>
      <c r="T284">
        <v>3.11</v>
      </c>
      <c r="W284">
        <v>0.04</v>
      </c>
      <c r="X284">
        <v>10</v>
      </c>
      <c r="Y284">
        <v>0.47</v>
      </c>
      <c r="Z284">
        <v>227</v>
      </c>
      <c r="AA284">
        <v>0.02</v>
      </c>
      <c r="AB284">
        <v>24</v>
      </c>
      <c r="AC284">
        <v>300</v>
      </c>
      <c r="AE284">
        <v>3</v>
      </c>
      <c r="AF284">
        <v>17</v>
      </c>
      <c r="AH284">
        <v>0.09</v>
      </c>
      <c r="AK284">
        <v>73</v>
      </c>
    </row>
    <row r="285" spans="1:37">
      <c r="A285" t="s">
        <v>394</v>
      </c>
      <c r="D285">
        <v>0.6</v>
      </c>
      <c r="E285">
        <v>6</v>
      </c>
      <c r="G285">
        <v>14</v>
      </c>
      <c r="H285">
        <v>1</v>
      </c>
      <c r="I285">
        <v>7</v>
      </c>
      <c r="J285">
        <v>37</v>
      </c>
      <c r="K285">
        <v>1.44</v>
      </c>
      <c r="M285">
        <v>450</v>
      </c>
      <c r="P285">
        <v>0.19</v>
      </c>
      <c r="R285">
        <v>6</v>
      </c>
      <c r="S285">
        <v>26</v>
      </c>
      <c r="T285">
        <v>2.38</v>
      </c>
      <c r="U285">
        <v>10</v>
      </c>
      <c r="W285">
        <v>0.04</v>
      </c>
      <c r="X285">
        <v>10</v>
      </c>
      <c r="Y285">
        <v>0.38</v>
      </c>
      <c r="Z285">
        <v>243</v>
      </c>
      <c r="AA285">
        <v>0.02</v>
      </c>
      <c r="AB285">
        <v>14</v>
      </c>
      <c r="AC285">
        <v>180</v>
      </c>
      <c r="AE285">
        <v>2</v>
      </c>
      <c r="AF285">
        <v>17</v>
      </c>
      <c r="AH285">
        <v>0.08</v>
      </c>
      <c r="AK285">
        <v>66</v>
      </c>
    </row>
    <row r="286" spans="1:37">
      <c r="A286" t="s">
        <v>395</v>
      </c>
      <c r="E286">
        <v>4</v>
      </c>
      <c r="G286">
        <v>19</v>
      </c>
      <c r="I286">
        <v>6</v>
      </c>
      <c r="J286">
        <v>67</v>
      </c>
      <c r="K286">
        <v>1.41</v>
      </c>
      <c r="M286">
        <v>330</v>
      </c>
      <c r="P286">
        <v>0.47</v>
      </c>
      <c r="R286">
        <v>10</v>
      </c>
      <c r="S286">
        <v>32</v>
      </c>
      <c r="T286">
        <v>2.81</v>
      </c>
      <c r="W286">
        <v>7.0000000000000007E-2</v>
      </c>
      <c r="X286">
        <v>10</v>
      </c>
      <c r="Y286">
        <v>0.38</v>
      </c>
      <c r="Z286">
        <v>471</v>
      </c>
      <c r="AA286">
        <v>0.02</v>
      </c>
      <c r="AB286">
        <v>21</v>
      </c>
      <c r="AC286">
        <v>560</v>
      </c>
      <c r="AE286">
        <v>3</v>
      </c>
      <c r="AF286">
        <v>28</v>
      </c>
      <c r="AH286">
        <v>0.06</v>
      </c>
      <c r="AK286">
        <v>60</v>
      </c>
    </row>
    <row r="287" spans="1:37">
      <c r="A287" t="s">
        <v>396</v>
      </c>
      <c r="G287">
        <v>33</v>
      </c>
      <c r="I287">
        <v>6</v>
      </c>
      <c r="J287">
        <v>52</v>
      </c>
      <c r="K287">
        <v>1.73</v>
      </c>
      <c r="M287">
        <v>130</v>
      </c>
      <c r="P287">
        <v>0.28000000000000003</v>
      </c>
      <c r="R287">
        <v>14</v>
      </c>
      <c r="S287">
        <v>65</v>
      </c>
      <c r="T287">
        <v>2.67</v>
      </c>
      <c r="U287">
        <v>10</v>
      </c>
      <c r="W287">
        <v>0.13</v>
      </c>
      <c r="X287">
        <v>10</v>
      </c>
      <c r="Y287">
        <v>0.86</v>
      </c>
      <c r="Z287">
        <v>329</v>
      </c>
      <c r="AA287">
        <v>0.02</v>
      </c>
      <c r="AB287">
        <v>39</v>
      </c>
      <c r="AC287">
        <v>350</v>
      </c>
      <c r="AE287">
        <v>3</v>
      </c>
      <c r="AF287">
        <v>17</v>
      </c>
      <c r="AH287">
        <v>0.11</v>
      </c>
      <c r="AK287">
        <v>55</v>
      </c>
    </row>
    <row r="288" spans="1:37">
      <c r="A288" t="s">
        <v>397</v>
      </c>
      <c r="E288">
        <v>4</v>
      </c>
      <c r="G288">
        <v>20</v>
      </c>
      <c r="I288">
        <v>6</v>
      </c>
      <c r="J288">
        <v>50</v>
      </c>
      <c r="K288">
        <v>1.87</v>
      </c>
      <c r="M288">
        <v>130</v>
      </c>
      <c r="P288">
        <v>0.18</v>
      </c>
      <c r="R288">
        <v>9</v>
      </c>
      <c r="S288">
        <v>56</v>
      </c>
      <c r="T288">
        <v>2.72</v>
      </c>
      <c r="U288">
        <v>10</v>
      </c>
      <c r="V288">
        <v>1</v>
      </c>
      <c r="W288">
        <v>0.09</v>
      </c>
      <c r="X288">
        <v>10</v>
      </c>
      <c r="Y288">
        <v>0.81</v>
      </c>
      <c r="Z288">
        <v>253</v>
      </c>
      <c r="AA288">
        <v>0.02</v>
      </c>
      <c r="AB288">
        <v>29</v>
      </c>
      <c r="AC288">
        <v>200</v>
      </c>
      <c r="AE288">
        <v>3</v>
      </c>
      <c r="AF288">
        <v>13</v>
      </c>
      <c r="AH288">
        <v>0.13</v>
      </c>
      <c r="AK288">
        <v>59</v>
      </c>
    </row>
    <row r="289" spans="1:37">
      <c r="A289" t="s">
        <v>398</v>
      </c>
      <c r="B289">
        <v>6.0000000000000001E-3</v>
      </c>
      <c r="C289">
        <f t="shared" si="4"/>
        <v>6</v>
      </c>
      <c r="G289">
        <v>31</v>
      </c>
      <c r="I289">
        <v>5</v>
      </c>
      <c r="J289">
        <v>38</v>
      </c>
      <c r="K289">
        <v>1.45</v>
      </c>
      <c r="M289">
        <v>150</v>
      </c>
      <c r="P289">
        <v>0.21</v>
      </c>
      <c r="R289">
        <v>7</v>
      </c>
      <c r="S289">
        <v>50</v>
      </c>
      <c r="T289">
        <v>1.92</v>
      </c>
      <c r="W289">
        <v>0.1</v>
      </c>
      <c r="X289">
        <v>10</v>
      </c>
      <c r="Y289">
        <v>0.74</v>
      </c>
      <c r="Z289">
        <v>156</v>
      </c>
      <c r="AA289">
        <v>0.02</v>
      </c>
      <c r="AB289">
        <v>27</v>
      </c>
      <c r="AC289">
        <v>270</v>
      </c>
      <c r="AE289">
        <v>2</v>
      </c>
      <c r="AF289">
        <v>13</v>
      </c>
      <c r="AH289">
        <v>0.1</v>
      </c>
      <c r="AK289">
        <v>42</v>
      </c>
    </row>
    <row r="290" spans="1:37">
      <c r="A290" t="s">
        <v>399</v>
      </c>
      <c r="G290">
        <v>35</v>
      </c>
      <c r="I290">
        <v>4</v>
      </c>
      <c r="J290">
        <v>42</v>
      </c>
      <c r="K290">
        <v>1.57</v>
      </c>
      <c r="M290">
        <v>140</v>
      </c>
      <c r="P290">
        <v>0.31</v>
      </c>
      <c r="R290">
        <v>10</v>
      </c>
      <c r="S290">
        <v>36</v>
      </c>
      <c r="T290">
        <v>2.11</v>
      </c>
      <c r="W290">
        <v>0.06</v>
      </c>
      <c r="X290">
        <v>10</v>
      </c>
      <c r="Y290">
        <v>0.61</v>
      </c>
      <c r="Z290">
        <v>171</v>
      </c>
      <c r="AA290">
        <v>0.02</v>
      </c>
      <c r="AB290">
        <v>29</v>
      </c>
      <c r="AC290">
        <v>500</v>
      </c>
      <c r="AE290">
        <v>3</v>
      </c>
      <c r="AF290">
        <v>19</v>
      </c>
      <c r="AH290">
        <v>0.11</v>
      </c>
      <c r="AK290">
        <v>49</v>
      </c>
    </row>
    <row r="291" spans="1:37">
      <c r="A291" t="s">
        <v>400</v>
      </c>
      <c r="G291">
        <v>37</v>
      </c>
      <c r="I291">
        <v>4</v>
      </c>
      <c r="J291">
        <v>31</v>
      </c>
      <c r="K291">
        <v>1.1100000000000001</v>
      </c>
      <c r="M291">
        <v>110</v>
      </c>
      <c r="P291">
        <v>0.25</v>
      </c>
      <c r="R291">
        <v>8</v>
      </c>
      <c r="S291">
        <v>40</v>
      </c>
      <c r="T291">
        <v>1.7</v>
      </c>
      <c r="U291">
        <v>10</v>
      </c>
      <c r="W291">
        <v>0.04</v>
      </c>
      <c r="X291">
        <v>10</v>
      </c>
      <c r="Y291">
        <v>0.44</v>
      </c>
      <c r="Z291">
        <v>92</v>
      </c>
      <c r="AA291">
        <v>0.02</v>
      </c>
      <c r="AB291">
        <v>30</v>
      </c>
      <c r="AC291">
        <v>720</v>
      </c>
      <c r="AD291">
        <v>0.02</v>
      </c>
      <c r="AE291">
        <v>2</v>
      </c>
      <c r="AF291">
        <v>16</v>
      </c>
      <c r="AH291">
        <v>0.08</v>
      </c>
      <c r="AK291">
        <v>32</v>
      </c>
    </row>
    <row r="292" spans="1:37">
      <c r="A292" t="s">
        <v>401</v>
      </c>
      <c r="G292">
        <v>17</v>
      </c>
      <c r="I292">
        <v>4</v>
      </c>
      <c r="J292">
        <v>18</v>
      </c>
      <c r="K292">
        <v>0.73</v>
      </c>
      <c r="M292">
        <v>50</v>
      </c>
      <c r="P292">
        <v>0.19</v>
      </c>
      <c r="R292">
        <v>4</v>
      </c>
      <c r="S292">
        <v>26</v>
      </c>
      <c r="T292">
        <v>1.1200000000000001</v>
      </c>
      <c r="W292">
        <v>0.03</v>
      </c>
      <c r="Y292">
        <v>0.27</v>
      </c>
      <c r="Z292">
        <v>73</v>
      </c>
      <c r="AA292">
        <v>0.02</v>
      </c>
      <c r="AB292">
        <v>16</v>
      </c>
      <c r="AC292">
        <v>340</v>
      </c>
      <c r="AD292">
        <v>0.01</v>
      </c>
      <c r="AE292">
        <v>1</v>
      </c>
      <c r="AF292">
        <v>11</v>
      </c>
      <c r="AH292">
        <v>0.05</v>
      </c>
      <c r="AK292">
        <v>19</v>
      </c>
    </row>
    <row r="293" spans="1:37">
      <c r="A293" t="s">
        <v>402</v>
      </c>
      <c r="B293">
        <v>8.0000000000000002E-3</v>
      </c>
      <c r="C293">
        <f t="shared" si="4"/>
        <v>8</v>
      </c>
      <c r="E293">
        <v>2</v>
      </c>
      <c r="G293">
        <v>15</v>
      </c>
      <c r="I293">
        <v>6</v>
      </c>
      <c r="J293">
        <v>31</v>
      </c>
      <c r="K293">
        <v>1.0900000000000001</v>
      </c>
      <c r="M293">
        <v>80</v>
      </c>
      <c r="P293">
        <v>0.23</v>
      </c>
      <c r="R293">
        <v>4</v>
      </c>
      <c r="S293">
        <v>32</v>
      </c>
      <c r="T293">
        <v>1.57</v>
      </c>
      <c r="W293">
        <v>0.03</v>
      </c>
      <c r="X293">
        <v>10</v>
      </c>
      <c r="Y293">
        <v>0.36</v>
      </c>
      <c r="Z293">
        <v>92</v>
      </c>
      <c r="AA293">
        <v>0.02</v>
      </c>
      <c r="AB293">
        <v>16</v>
      </c>
      <c r="AC293">
        <v>590</v>
      </c>
      <c r="AD293">
        <v>0.01</v>
      </c>
      <c r="AE293">
        <v>2</v>
      </c>
      <c r="AF293">
        <v>16</v>
      </c>
      <c r="AH293">
        <v>7.0000000000000007E-2</v>
      </c>
      <c r="AK293">
        <v>27</v>
      </c>
    </row>
    <row r="294" spans="1:37">
      <c r="A294" t="s">
        <v>403</v>
      </c>
      <c r="G294">
        <v>24</v>
      </c>
      <c r="I294">
        <v>6</v>
      </c>
      <c r="J294">
        <v>46</v>
      </c>
      <c r="K294">
        <v>1.18</v>
      </c>
      <c r="M294">
        <v>150</v>
      </c>
      <c r="P294">
        <v>1.04</v>
      </c>
      <c r="R294">
        <v>7</v>
      </c>
      <c r="S294">
        <v>37</v>
      </c>
      <c r="T294">
        <v>1.72</v>
      </c>
      <c r="V294">
        <v>1</v>
      </c>
      <c r="W294">
        <v>0.03</v>
      </c>
      <c r="X294">
        <v>10</v>
      </c>
      <c r="Y294">
        <v>0.45</v>
      </c>
      <c r="Z294">
        <v>279</v>
      </c>
      <c r="AA294">
        <v>0.03</v>
      </c>
      <c r="AB294">
        <v>20</v>
      </c>
      <c r="AC294">
        <v>790</v>
      </c>
      <c r="AD294">
        <v>0.03</v>
      </c>
      <c r="AE294">
        <v>3</v>
      </c>
      <c r="AF294">
        <v>78</v>
      </c>
      <c r="AH294">
        <v>0.06</v>
      </c>
      <c r="AK294">
        <v>38</v>
      </c>
    </row>
    <row r="295" spans="1:37">
      <c r="A295" t="s">
        <v>404</v>
      </c>
      <c r="G295">
        <v>30</v>
      </c>
      <c r="I295">
        <v>6</v>
      </c>
      <c r="J295">
        <v>43</v>
      </c>
      <c r="K295">
        <v>1.32</v>
      </c>
      <c r="M295">
        <v>180</v>
      </c>
      <c r="P295">
        <v>0.52</v>
      </c>
      <c r="R295">
        <v>7</v>
      </c>
      <c r="S295">
        <v>60</v>
      </c>
      <c r="T295">
        <v>1.93</v>
      </c>
      <c r="W295">
        <v>0.03</v>
      </c>
      <c r="X295">
        <v>10</v>
      </c>
      <c r="Y295">
        <v>0.53</v>
      </c>
      <c r="Z295">
        <v>301</v>
      </c>
      <c r="AA295">
        <v>0.02</v>
      </c>
      <c r="AB295">
        <v>41</v>
      </c>
      <c r="AC295">
        <v>780</v>
      </c>
      <c r="AD295">
        <v>0.02</v>
      </c>
      <c r="AE295">
        <v>3</v>
      </c>
      <c r="AF295">
        <v>36</v>
      </c>
      <c r="AH295">
        <v>0.06</v>
      </c>
      <c r="AK295">
        <v>40</v>
      </c>
    </row>
    <row r="296" spans="1:37">
      <c r="A296" t="s">
        <v>405</v>
      </c>
      <c r="E296">
        <v>4</v>
      </c>
      <c r="G296">
        <v>30</v>
      </c>
      <c r="I296">
        <v>6</v>
      </c>
      <c r="J296">
        <v>48</v>
      </c>
      <c r="K296">
        <v>1.1299999999999999</v>
      </c>
      <c r="M296">
        <v>180</v>
      </c>
      <c r="P296">
        <v>1.48</v>
      </c>
      <c r="R296">
        <v>15</v>
      </c>
      <c r="S296">
        <v>33</v>
      </c>
      <c r="T296">
        <v>2.39</v>
      </c>
      <c r="W296">
        <v>0.03</v>
      </c>
      <c r="X296">
        <v>10</v>
      </c>
      <c r="Y296">
        <v>0.37</v>
      </c>
      <c r="Z296">
        <v>922</v>
      </c>
      <c r="AA296">
        <v>0.03</v>
      </c>
      <c r="AB296">
        <v>24</v>
      </c>
      <c r="AC296">
        <v>890</v>
      </c>
      <c r="AD296">
        <v>0.05</v>
      </c>
      <c r="AE296">
        <v>2</v>
      </c>
      <c r="AF296">
        <v>126</v>
      </c>
      <c r="AH296">
        <v>0.05</v>
      </c>
      <c r="AK296">
        <v>44</v>
      </c>
    </row>
    <row r="297" spans="1:37">
      <c r="A297" t="s">
        <v>406</v>
      </c>
      <c r="G297">
        <v>16</v>
      </c>
      <c r="I297">
        <v>4</v>
      </c>
      <c r="J297">
        <v>22</v>
      </c>
      <c r="K297">
        <v>0.75</v>
      </c>
      <c r="M297">
        <v>120</v>
      </c>
      <c r="P297">
        <v>0.19</v>
      </c>
      <c r="R297">
        <v>3</v>
      </c>
      <c r="S297">
        <v>26</v>
      </c>
      <c r="T297">
        <v>1.42</v>
      </c>
      <c r="W297">
        <v>0.03</v>
      </c>
      <c r="X297">
        <v>10</v>
      </c>
      <c r="Y297">
        <v>0.27</v>
      </c>
      <c r="Z297">
        <v>86</v>
      </c>
      <c r="AA297">
        <v>0.02</v>
      </c>
      <c r="AB297">
        <v>11</v>
      </c>
      <c r="AC297">
        <v>700</v>
      </c>
      <c r="AD297">
        <v>0.03</v>
      </c>
      <c r="AE297">
        <v>1</v>
      </c>
      <c r="AF297">
        <v>15</v>
      </c>
      <c r="AH297">
        <v>0.03</v>
      </c>
      <c r="AK297">
        <v>26</v>
      </c>
    </row>
    <row r="298" spans="1:37">
      <c r="A298" t="s">
        <v>407</v>
      </c>
      <c r="B298">
        <v>5.0000000000000001E-3</v>
      </c>
      <c r="C298">
        <f t="shared" si="4"/>
        <v>5</v>
      </c>
      <c r="E298">
        <v>8</v>
      </c>
      <c r="G298">
        <v>29</v>
      </c>
      <c r="I298">
        <v>6</v>
      </c>
      <c r="J298">
        <v>36</v>
      </c>
      <c r="K298">
        <v>0.97</v>
      </c>
      <c r="M298">
        <v>110</v>
      </c>
      <c r="P298">
        <v>1.81</v>
      </c>
      <c r="R298">
        <v>11</v>
      </c>
      <c r="S298">
        <v>37</v>
      </c>
      <c r="T298">
        <v>1.89</v>
      </c>
      <c r="W298">
        <v>0.03</v>
      </c>
      <c r="X298">
        <v>10</v>
      </c>
      <c r="Y298">
        <v>0.38</v>
      </c>
      <c r="Z298">
        <v>373</v>
      </c>
      <c r="AA298">
        <v>0.02</v>
      </c>
      <c r="AB298">
        <v>30</v>
      </c>
      <c r="AC298">
        <v>560</v>
      </c>
      <c r="AD298">
        <v>0.04</v>
      </c>
      <c r="AE298">
        <v>2</v>
      </c>
      <c r="AF298">
        <v>135</v>
      </c>
      <c r="AH298">
        <v>0.05</v>
      </c>
      <c r="AK298">
        <v>34</v>
      </c>
    </row>
    <row r="299" spans="1:37">
      <c r="A299" t="s">
        <v>408</v>
      </c>
      <c r="I299">
        <v>2</v>
      </c>
      <c r="J299">
        <v>2</v>
      </c>
      <c r="K299">
        <v>0.01</v>
      </c>
      <c r="M299">
        <v>10</v>
      </c>
      <c r="P299">
        <v>0.01</v>
      </c>
      <c r="T299">
        <v>0.01</v>
      </c>
      <c r="AA299">
        <v>0.01</v>
      </c>
    </row>
    <row r="300" spans="1:37">
      <c r="A300" t="s">
        <v>409</v>
      </c>
      <c r="D300">
        <v>0.2</v>
      </c>
      <c r="E300">
        <v>4</v>
      </c>
      <c r="G300">
        <v>27</v>
      </c>
      <c r="H300">
        <v>1</v>
      </c>
      <c r="I300">
        <v>8</v>
      </c>
      <c r="J300">
        <v>52</v>
      </c>
      <c r="K300">
        <v>1.24</v>
      </c>
      <c r="M300">
        <v>330</v>
      </c>
      <c r="P300">
        <v>0.24</v>
      </c>
      <c r="R300">
        <v>7</v>
      </c>
      <c r="S300">
        <v>28</v>
      </c>
      <c r="T300">
        <v>2.57</v>
      </c>
      <c r="W300">
        <v>0.09</v>
      </c>
      <c r="X300">
        <v>10</v>
      </c>
      <c r="Y300">
        <v>0.38</v>
      </c>
      <c r="Z300">
        <v>315</v>
      </c>
      <c r="AA300">
        <v>0.02</v>
      </c>
      <c r="AB300">
        <v>18</v>
      </c>
      <c r="AC300">
        <v>290</v>
      </c>
      <c r="AE300">
        <v>3</v>
      </c>
      <c r="AF300">
        <v>23</v>
      </c>
      <c r="AH300">
        <v>0.06</v>
      </c>
      <c r="AK300">
        <v>60</v>
      </c>
    </row>
    <row r="301" spans="1:37">
      <c r="A301" t="s">
        <v>410</v>
      </c>
      <c r="D301">
        <v>0.5</v>
      </c>
      <c r="G301">
        <v>18</v>
      </c>
      <c r="H301">
        <v>1</v>
      </c>
      <c r="I301">
        <v>9</v>
      </c>
      <c r="J301">
        <v>94</v>
      </c>
      <c r="K301">
        <v>1.48</v>
      </c>
      <c r="M301">
        <v>540</v>
      </c>
      <c r="N301">
        <v>0.5</v>
      </c>
      <c r="P301">
        <v>0.44</v>
      </c>
      <c r="Q301">
        <v>1.1000000000000001</v>
      </c>
      <c r="R301">
        <v>12</v>
      </c>
      <c r="S301">
        <v>34</v>
      </c>
      <c r="T301">
        <v>2.97</v>
      </c>
      <c r="W301">
        <v>0.2</v>
      </c>
      <c r="X301">
        <v>10</v>
      </c>
      <c r="Y301">
        <v>0.4</v>
      </c>
      <c r="Z301">
        <v>979</v>
      </c>
      <c r="AA301">
        <v>0.03</v>
      </c>
      <c r="AB301">
        <v>30</v>
      </c>
      <c r="AC301">
        <v>990</v>
      </c>
      <c r="AE301">
        <v>5</v>
      </c>
      <c r="AF301">
        <v>31</v>
      </c>
      <c r="AH301">
        <v>0.08</v>
      </c>
      <c r="AK301">
        <v>58</v>
      </c>
    </row>
    <row r="302" spans="1:37">
      <c r="A302" t="s">
        <v>411</v>
      </c>
      <c r="E302">
        <v>2</v>
      </c>
      <c r="G302">
        <v>16</v>
      </c>
      <c r="I302">
        <v>8</v>
      </c>
      <c r="J302">
        <v>52</v>
      </c>
      <c r="K302">
        <v>1.92</v>
      </c>
      <c r="M302">
        <v>410</v>
      </c>
      <c r="N302">
        <v>0.5</v>
      </c>
      <c r="P302">
        <v>0.6</v>
      </c>
      <c r="R302">
        <v>11</v>
      </c>
      <c r="S302">
        <v>36</v>
      </c>
      <c r="T302">
        <v>3</v>
      </c>
      <c r="U302">
        <v>10</v>
      </c>
      <c r="W302">
        <v>0.08</v>
      </c>
      <c r="X302">
        <v>10</v>
      </c>
      <c r="Y302">
        <v>0.43</v>
      </c>
      <c r="Z302">
        <v>836</v>
      </c>
      <c r="AA302">
        <v>0.03</v>
      </c>
      <c r="AB302">
        <v>21</v>
      </c>
      <c r="AC302">
        <v>470</v>
      </c>
      <c r="AE302">
        <v>6</v>
      </c>
      <c r="AF302">
        <v>36</v>
      </c>
      <c r="AH302">
        <v>0.09</v>
      </c>
      <c r="AK302">
        <v>64</v>
      </c>
    </row>
    <row r="303" spans="1:37">
      <c r="A303" t="s">
        <v>412</v>
      </c>
      <c r="E303">
        <v>4</v>
      </c>
      <c r="G303">
        <v>23</v>
      </c>
      <c r="I303">
        <v>7</v>
      </c>
      <c r="J303">
        <v>53</v>
      </c>
      <c r="K303">
        <v>1.94</v>
      </c>
      <c r="M303">
        <v>350</v>
      </c>
      <c r="N303">
        <v>0.6</v>
      </c>
      <c r="P303">
        <v>0.7</v>
      </c>
      <c r="R303">
        <v>12</v>
      </c>
      <c r="S303">
        <v>39</v>
      </c>
      <c r="T303">
        <v>3.07</v>
      </c>
      <c r="W303">
        <v>0.12</v>
      </c>
      <c r="X303">
        <v>10</v>
      </c>
      <c r="Y303">
        <v>0.51</v>
      </c>
      <c r="Z303">
        <v>562</v>
      </c>
      <c r="AA303">
        <v>0.03</v>
      </c>
      <c r="AB303">
        <v>27</v>
      </c>
      <c r="AC303">
        <v>420</v>
      </c>
      <c r="AE303">
        <v>6</v>
      </c>
      <c r="AF303">
        <v>44</v>
      </c>
      <c r="AH303">
        <v>0.1</v>
      </c>
      <c r="AK303">
        <v>66</v>
      </c>
    </row>
    <row r="304" spans="1:37">
      <c r="A304" t="s">
        <v>413</v>
      </c>
      <c r="E304">
        <v>8</v>
      </c>
      <c r="G304">
        <v>41</v>
      </c>
      <c r="I304">
        <v>8</v>
      </c>
      <c r="J304">
        <v>66</v>
      </c>
      <c r="K304">
        <v>1.69</v>
      </c>
      <c r="M304">
        <v>330</v>
      </c>
      <c r="N304">
        <v>0.5</v>
      </c>
      <c r="P304">
        <v>0.69</v>
      </c>
      <c r="R304">
        <v>10</v>
      </c>
      <c r="S304">
        <v>34</v>
      </c>
      <c r="T304">
        <v>2.95</v>
      </c>
      <c r="W304">
        <v>0.06</v>
      </c>
      <c r="X304">
        <v>10</v>
      </c>
      <c r="Y304">
        <v>0.63</v>
      </c>
      <c r="Z304">
        <v>444</v>
      </c>
      <c r="AA304">
        <v>0.05</v>
      </c>
      <c r="AB304">
        <v>32</v>
      </c>
      <c r="AC304">
        <v>530</v>
      </c>
      <c r="AE304">
        <v>5</v>
      </c>
      <c r="AF304">
        <v>45</v>
      </c>
      <c r="AH304">
        <v>0.1</v>
      </c>
      <c r="AK304">
        <v>66</v>
      </c>
    </row>
    <row r="305" spans="1:37">
      <c r="A305" t="s">
        <v>414</v>
      </c>
      <c r="E305">
        <v>3</v>
      </c>
      <c r="G305">
        <v>40</v>
      </c>
      <c r="H305">
        <v>1</v>
      </c>
      <c r="I305">
        <v>8</v>
      </c>
      <c r="J305">
        <v>64</v>
      </c>
      <c r="K305">
        <v>1.88</v>
      </c>
      <c r="M305">
        <v>320</v>
      </c>
      <c r="N305">
        <v>0.6</v>
      </c>
      <c r="P305">
        <v>0.81</v>
      </c>
      <c r="R305">
        <v>11</v>
      </c>
      <c r="S305">
        <v>36</v>
      </c>
      <c r="T305">
        <v>2.96</v>
      </c>
      <c r="W305">
        <v>0.08</v>
      </c>
      <c r="X305">
        <v>10</v>
      </c>
      <c r="Y305">
        <v>0.56000000000000005</v>
      </c>
      <c r="Z305">
        <v>639</v>
      </c>
      <c r="AA305">
        <v>0.04</v>
      </c>
      <c r="AB305">
        <v>33</v>
      </c>
      <c r="AC305">
        <v>520</v>
      </c>
      <c r="AE305">
        <v>5</v>
      </c>
      <c r="AF305">
        <v>56</v>
      </c>
      <c r="AH305">
        <v>0.1</v>
      </c>
      <c r="AK305">
        <v>62</v>
      </c>
    </row>
    <row r="306" spans="1:37">
      <c r="A306" t="s">
        <v>415</v>
      </c>
      <c r="E306">
        <v>5</v>
      </c>
      <c r="G306">
        <v>40</v>
      </c>
      <c r="H306">
        <v>1</v>
      </c>
      <c r="I306">
        <v>8</v>
      </c>
      <c r="J306">
        <v>61</v>
      </c>
      <c r="K306">
        <v>1.87</v>
      </c>
      <c r="M306">
        <v>360</v>
      </c>
      <c r="N306">
        <v>0.6</v>
      </c>
      <c r="P306">
        <v>0.93</v>
      </c>
      <c r="R306">
        <v>11</v>
      </c>
      <c r="S306">
        <v>35</v>
      </c>
      <c r="T306">
        <v>2.85</v>
      </c>
      <c r="U306">
        <v>10</v>
      </c>
      <c r="V306">
        <v>1</v>
      </c>
      <c r="W306">
        <v>7.0000000000000007E-2</v>
      </c>
      <c r="X306">
        <v>10</v>
      </c>
      <c r="Y306">
        <v>0.55000000000000004</v>
      </c>
      <c r="Z306">
        <v>500</v>
      </c>
      <c r="AA306">
        <v>0.04</v>
      </c>
      <c r="AB306">
        <v>31</v>
      </c>
      <c r="AC306">
        <v>490</v>
      </c>
      <c r="AE306">
        <v>5</v>
      </c>
      <c r="AF306">
        <v>62</v>
      </c>
      <c r="AH306">
        <v>0.1</v>
      </c>
      <c r="AK306">
        <v>60</v>
      </c>
    </row>
    <row r="307" spans="1:37">
      <c r="A307" t="s">
        <v>416</v>
      </c>
      <c r="E307">
        <v>6</v>
      </c>
      <c r="G307">
        <v>32</v>
      </c>
      <c r="I307">
        <v>7</v>
      </c>
      <c r="J307">
        <v>58</v>
      </c>
      <c r="K307">
        <v>1.91</v>
      </c>
      <c r="M307">
        <v>270</v>
      </c>
      <c r="N307">
        <v>0.5</v>
      </c>
      <c r="P307">
        <v>0.89</v>
      </c>
      <c r="R307">
        <v>9</v>
      </c>
      <c r="S307">
        <v>33</v>
      </c>
      <c r="T307">
        <v>2.91</v>
      </c>
      <c r="W307">
        <v>0.09</v>
      </c>
      <c r="X307">
        <v>10</v>
      </c>
      <c r="Y307">
        <v>0.62</v>
      </c>
      <c r="Z307">
        <v>380</v>
      </c>
      <c r="AA307">
        <v>0.05</v>
      </c>
      <c r="AB307">
        <v>25</v>
      </c>
      <c r="AC307">
        <v>600</v>
      </c>
      <c r="AE307">
        <v>5</v>
      </c>
      <c r="AF307">
        <v>56</v>
      </c>
      <c r="AH307">
        <v>0.1</v>
      </c>
      <c r="AK307">
        <v>63</v>
      </c>
    </row>
    <row r="308" spans="1:37">
      <c r="A308" t="s">
        <v>417</v>
      </c>
      <c r="E308">
        <v>7</v>
      </c>
      <c r="G308">
        <v>34</v>
      </c>
      <c r="H308">
        <v>1</v>
      </c>
      <c r="I308">
        <v>8</v>
      </c>
      <c r="J308">
        <v>58</v>
      </c>
      <c r="K308">
        <v>1.71</v>
      </c>
      <c r="M308">
        <v>290</v>
      </c>
      <c r="N308">
        <v>0.5</v>
      </c>
      <c r="P308">
        <v>0.83</v>
      </c>
      <c r="R308">
        <v>11</v>
      </c>
      <c r="S308">
        <v>35</v>
      </c>
      <c r="T308">
        <v>2.94</v>
      </c>
      <c r="W308">
        <v>7.0000000000000007E-2</v>
      </c>
      <c r="X308">
        <v>10</v>
      </c>
      <c r="Y308">
        <v>0.63</v>
      </c>
      <c r="Z308">
        <v>448</v>
      </c>
      <c r="AA308">
        <v>0.04</v>
      </c>
      <c r="AB308">
        <v>30</v>
      </c>
      <c r="AC308">
        <v>730</v>
      </c>
      <c r="AE308">
        <v>5</v>
      </c>
      <c r="AF308">
        <v>51</v>
      </c>
      <c r="AH308">
        <v>0.1</v>
      </c>
      <c r="AK308">
        <v>65</v>
      </c>
    </row>
    <row r="309" spans="1:37">
      <c r="A309" t="s">
        <v>418</v>
      </c>
      <c r="I309">
        <v>2</v>
      </c>
      <c r="J309">
        <v>3</v>
      </c>
      <c r="K309">
        <v>0.01</v>
      </c>
      <c r="M309">
        <v>10</v>
      </c>
      <c r="P309">
        <v>0.01</v>
      </c>
      <c r="T309">
        <v>0.02</v>
      </c>
      <c r="AA309">
        <v>0.01</v>
      </c>
      <c r="AC309">
        <v>10</v>
      </c>
    </row>
    <row r="310" spans="1:37">
      <c r="A310" t="s">
        <v>419</v>
      </c>
      <c r="B310">
        <v>7.0000000000000001E-3</v>
      </c>
      <c r="C310">
        <f t="shared" si="4"/>
        <v>7</v>
      </c>
      <c r="E310">
        <v>7</v>
      </c>
      <c r="G310">
        <v>37</v>
      </c>
      <c r="I310">
        <v>8</v>
      </c>
      <c r="J310">
        <v>51</v>
      </c>
      <c r="K310">
        <v>1.61</v>
      </c>
      <c r="M310">
        <v>260</v>
      </c>
      <c r="P310">
        <v>0.74</v>
      </c>
      <c r="R310">
        <v>9</v>
      </c>
      <c r="S310">
        <v>32</v>
      </c>
      <c r="T310">
        <v>2.94</v>
      </c>
      <c r="W310">
        <v>7.0000000000000007E-2</v>
      </c>
      <c r="X310">
        <v>10</v>
      </c>
      <c r="Y310">
        <v>0.64</v>
      </c>
      <c r="Z310">
        <v>377</v>
      </c>
      <c r="AA310">
        <v>0.04</v>
      </c>
      <c r="AB310">
        <v>29</v>
      </c>
      <c r="AC310">
        <v>790</v>
      </c>
      <c r="AE310">
        <v>5</v>
      </c>
      <c r="AF310">
        <v>43</v>
      </c>
      <c r="AH310">
        <v>0.1</v>
      </c>
      <c r="AK310">
        <v>63</v>
      </c>
    </row>
    <row r="311" spans="1:37">
      <c r="A311" t="s">
        <v>420</v>
      </c>
      <c r="E311">
        <v>4</v>
      </c>
      <c r="G311">
        <v>14</v>
      </c>
      <c r="I311">
        <v>8</v>
      </c>
      <c r="J311">
        <v>46</v>
      </c>
      <c r="K311">
        <v>1.53</v>
      </c>
      <c r="M311">
        <v>190</v>
      </c>
      <c r="P311">
        <v>0.48</v>
      </c>
      <c r="R311">
        <v>9</v>
      </c>
      <c r="S311">
        <v>34</v>
      </c>
      <c r="T311">
        <v>2.61</v>
      </c>
      <c r="U311">
        <v>10</v>
      </c>
      <c r="V311">
        <v>1</v>
      </c>
      <c r="W311">
        <v>0.09</v>
      </c>
      <c r="X311">
        <v>10</v>
      </c>
      <c r="Y311">
        <v>0.51</v>
      </c>
      <c r="Z311">
        <v>396</v>
      </c>
      <c r="AA311">
        <v>0.03</v>
      </c>
      <c r="AB311">
        <v>19</v>
      </c>
      <c r="AC311">
        <v>320</v>
      </c>
      <c r="AE311">
        <v>3</v>
      </c>
      <c r="AF311">
        <v>29</v>
      </c>
      <c r="AH311">
        <v>0.09</v>
      </c>
      <c r="AK311">
        <v>60</v>
      </c>
    </row>
    <row r="312" spans="1:37">
      <c r="A312" t="s">
        <v>421</v>
      </c>
      <c r="E312">
        <v>4</v>
      </c>
      <c r="G312">
        <v>35</v>
      </c>
      <c r="H312">
        <v>1</v>
      </c>
      <c r="I312">
        <v>7</v>
      </c>
      <c r="J312">
        <v>49</v>
      </c>
      <c r="K312">
        <v>1.56</v>
      </c>
      <c r="M312">
        <v>250</v>
      </c>
      <c r="P312">
        <v>1.1599999999999999</v>
      </c>
      <c r="R312">
        <v>9</v>
      </c>
      <c r="S312">
        <v>31</v>
      </c>
      <c r="T312">
        <v>2.56</v>
      </c>
      <c r="W312">
        <v>0.06</v>
      </c>
      <c r="X312">
        <v>10</v>
      </c>
      <c r="Y312">
        <v>0.54</v>
      </c>
      <c r="Z312">
        <v>419</v>
      </c>
      <c r="AA312">
        <v>0.04</v>
      </c>
      <c r="AB312">
        <v>27</v>
      </c>
      <c r="AC312">
        <v>760</v>
      </c>
      <c r="AE312">
        <v>4</v>
      </c>
      <c r="AF312">
        <v>64</v>
      </c>
      <c r="AH312">
        <v>0.09</v>
      </c>
      <c r="AK312">
        <v>58</v>
      </c>
    </row>
    <row r="313" spans="1:37">
      <c r="A313" t="s">
        <v>422</v>
      </c>
      <c r="E313">
        <v>4</v>
      </c>
      <c r="G313">
        <v>62</v>
      </c>
      <c r="H313">
        <v>1</v>
      </c>
      <c r="I313">
        <v>6</v>
      </c>
      <c r="J313">
        <v>61</v>
      </c>
      <c r="K313">
        <v>1.99</v>
      </c>
      <c r="M313">
        <v>300</v>
      </c>
      <c r="P313">
        <v>0.72</v>
      </c>
      <c r="R313">
        <v>21</v>
      </c>
      <c r="S313">
        <v>89</v>
      </c>
      <c r="T313">
        <v>3.67</v>
      </c>
      <c r="U313">
        <v>10</v>
      </c>
      <c r="W313">
        <v>0.12</v>
      </c>
      <c r="X313">
        <v>10</v>
      </c>
      <c r="Y313">
        <v>0.93</v>
      </c>
      <c r="Z313">
        <v>387</v>
      </c>
      <c r="AA313">
        <v>0.02</v>
      </c>
      <c r="AB313">
        <v>74</v>
      </c>
      <c r="AC313">
        <v>1090</v>
      </c>
      <c r="AE313">
        <v>5</v>
      </c>
      <c r="AF313">
        <v>31</v>
      </c>
      <c r="AH313">
        <v>0.12</v>
      </c>
      <c r="AK313">
        <v>72</v>
      </c>
    </row>
    <row r="314" spans="1:37">
      <c r="A314" t="s">
        <v>423</v>
      </c>
      <c r="E314">
        <v>2</v>
      </c>
      <c r="G314">
        <v>45</v>
      </c>
      <c r="I314">
        <v>5</v>
      </c>
      <c r="J314">
        <v>61</v>
      </c>
      <c r="K314">
        <v>2.02</v>
      </c>
      <c r="M314">
        <v>230</v>
      </c>
      <c r="P314">
        <v>0.52</v>
      </c>
      <c r="R314">
        <v>14</v>
      </c>
      <c r="S314">
        <v>91</v>
      </c>
      <c r="T314">
        <v>3.09</v>
      </c>
      <c r="W314">
        <v>0.3</v>
      </c>
      <c r="X314">
        <v>10</v>
      </c>
      <c r="Y314">
        <v>1.1100000000000001</v>
      </c>
      <c r="Z314">
        <v>276</v>
      </c>
      <c r="AA314">
        <v>0.02</v>
      </c>
      <c r="AB314">
        <v>67</v>
      </c>
      <c r="AC314">
        <v>1020</v>
      </c>
      <c r="AE314">
        <v>4</v>
      </c>
      <c r="AF314">
        <v>30</v>
      </c>
      <c r="AH314">
        <v>0.13</v>
      </c>
      <c r="AK314">
        <v>60</v>
      </c>
    </row>
    <row r="315" spans="1:37">
      <c r="A315" t="s">
        <v>424</v>
      </c>
      <c r="E315">
        <v>5</v>
      </c>
      <c r="G315">
        <v>16</v>
      </c>
      <c r="I315">
        <v>7</v>
      </c>
      <c r="J315">
        <v>56</v>
      </c>
      <c r="K315">
        <v>1.44</v>
      </c>
      <c r="M315">
        <v>160</v>
      </c>
      <c r="P315">
        <v>0.25</v>
      </c>
      <c r="R315">
        <v>7</v>
      </c>
      <c r="S315">
        <v>23</v>
      </c>
      <c r="T315">
        <v>2.2599999999999998</v>
      </c>
      <c r="W315">
        <v>0.16</v>
      </c>
      <c r="X315">
        <v>20</v>
      </c>
      <c r="Y315">
        <v>0.41</v>
      </c>
      <c r="Z315">
        <v>235</v>
      </c>
      <c r="AA315">
        <v>0.01</v>
      </c>
      <c r="AB315">
        <v>14</v>
      </c>
      <c r="AC315">
        <v>570</v>
      </c>
      <c r="AE315">
        <v>3</v>
      </c>
      <c r="AF315">
        <v>16</v>
      </c>
      <c r="AH315">
        <v>7.0000000000000007E-2</v>
      </c>
      <c r="AK315">
        <v>38</v>
      </c>
    </row>
    <row r="316" spans="1:37">
      <c r="A316" t="s">
        <v>425</v>
      </c>
      <c r="G316">
        <v>12</v>
      </c>
      <c r="I316">
        <v>6</v>
      </c>
      <c r="J316">
        <v>34</v>
      </c>
      <c r="K316">
        <v>1.04</v>
      </c>
      <c r="M316">
        <v>200</v>
      </c>
      <c r="P316">
        <v>0.2</v>
      </c>
      <c r="R316">
        <v>5</v>
      </c>
      <c r="S316">
        <v>18</v>
      </c>
      <c r="T316">
        <v>1.45</v>
      </c>
      <c r="W316">
        <v>0.06</v>
      </c>
      <c r="X316">
        <v>20</v>
      </c>
      <c r="Y316">
        <v>0.22</v>
      </c>
      <c r="Z316">
        <v>180</v>
      </c>
      <c r="AA316">
        <v>0.02</v>
      </c>
      <c r="AB316">
        <v>9</v>
      </c>
      <c r="AC316">
        <v>400</v>
      </c>
      <c r="AE316">
        <v>2</v>
      </c>
      <c r="AF316">
        <v>20</v>
      </c>
      <c r="AH316">
        <v>0.05</v>
      </c>
      <c r="AK316">
        <v>35</v>
      </c>
    </row>
    <row r="317" spans="1:37">
      <c r="A317" t="s">
        <v>426</v>
      </c>
      <c r="B317">
        <v>7.0000000000000001E-3</v>
      </c>
      <c r="C317">
        <f t="shared" si="4"/>
        <v>7</v>
      </c>
      <c r="E317">
        <v>4</v>
      </c>
      <c r="G317">
        <v>14</v>
      </c>
      <c r="I317">
        <v>10</v>
      </c>
      <c r="J317">
        <v>54</v>
      </c>
      <c r="K317">
        <v>1.67</v>
      </c>
      <c r="M317">
        <v>160</v>
      </c>
      <c r="P317">
        <v>0.27</v>
      </c>
      <c r="R317">
        <v>5</v>
      </c>
      <c r="S317">
        <v>27</v>
      </c>
      <c r="T317">
        <v>2.2000000000000002</v>
      </c>
      <c r="U317">
        <v>10</v>
      </c>
      <c r="W317">
        <v>0.06</v>
      </c>
      <c r="X317">
        <v>20</v>
      </c>
      <c r="Y317">
        <v>0.44</v>
      </c>
      <c r="Z317">
        <v>148</v>
      </c>
      <c r="AA317">
        <v>0.02</v>
      </c>
      <c r="AB317">
        <v>15</v>
      </c>
      <c r="AC317">
        <v>590</v>
      </c>
      <c r="AE317">
        <v>4</v>
      </c>
      <c r="AF317">
        <v>19</v>
      </c>
      <c r="AH317">
        <v>7.0000000000000007E-2</v>
      </c>
      <c r="AK317">
        <v>50</v>
      </c>
    </row>
    <row r="318" spans="1:37">
      <c r="A318" t="s">
        <v>427</v>
      </c>
      <c r="B318">
        <v>7.0000000000000001E-3</v>
      </c>
      <c r="C318">
        <f t="shared" si="4"/>
        <v>7</v>
      </c>
      <c r="E318">
        <v>12</v>
      </c>
      <c r="G318">
        <v>13</v>
      </c>
      <c r="I318">
        <v>14</v>
      </c>
      <c r="J318">
        <v>52</v>
      </c>
      <c r="K318">
        <v>1.32</v>
      </c>
      <c r="M318">
        <v>130</v>
      </c>
      <c r="P318">
        <v>0.2</v>
      </c>
      <c r="R318">
        <v>9</v>
      </c>
      <c r="S318">
        <v>23</v>
      </c>
      <c r="T318">
        <v>2.2799999999999998</v>
      </c>
      <c r="W318">
        <v>0.09</v>
      </c>
      <c r="X318">
        <v>40</v>
      </c>
      <c r="Y318">
        <v>0.33</v>
      </c>
      <c r="Z318">
        <v>379</v>
      </c>
      <c r="AA318">
        <v>0.01</v>
      </c>
      <c r="AB318">
        <v>13</v>
      </c>
      <c r="AC318">
        <v>630</v>
      </c>
      <c r="AE318">
        <v>3</v>
      </c>
      <c r="AF318">
        <v>15</v>
      </c>
      <c r="AH318">
        <v>0.05</v>
      </c>
      <c r="AK318">
        <v>42</v>
      </c>
    </row>
    <row r="319" spans="1:37">
      <c r="A319" t="s">
        <v>428</v>
      </c>
      <c r="B319">
        <v>5.0000000000000001E-3</v>
      </c>
      <c r="C319">
        <f t="shared" si="4"/>
        <v>5</v>
      </c>
      <c r="E319">
        <v>2</v>
      </c>
      <c r="G319">
        <v>29</v>
      </c>
      <c r="I319">
        <v>7</v>
      </c>
      <c r="J319">
        <v>56</v>
      </c>
      <c r="K319">
        <v>1.7</v>
      </c>
      <c r="M319">
        <v>130</v>
      </c>
      <c r="P319">
        <v>0.28000000000000003</v>
      </c>
      <c r="R319">
        <v>9</v>
      </c>
      <c r="S319">
        <v>41</v>
      </c>
      <c r="T319">
        <v>2.5299999999999998</v>
      </c>
      <c r="W319">
        <v>0.05</v>
      </c>
      <c r="X319">
        <v>10</v>
      </c>
      <c r="Y319">
        <v>0.59</v>
      </c>
      <c r="Z319">
        <v>147</v>
      </c>
      <c r="AA319">
        <v>0.02</v>
      </c>
      <c r="AB319">
        <v>29</v>
      </c>
      <c r="AC319">
        <v>720</v>
      </c>
      <c r="AD319">
        <v>0.01</v>
      </c>
      <c r="AE319">
        <v>2</v>
      </c>
      <c r="AF319">
        <v>19</v>
      </c>
      <c r="AH319">
        <v>0.08</v>
      </c>
      <c r="AK319">
        <v>52</v>
      </c>
    </row>
    <row r="320" spans="1:37">
      <c r="A320" t="s">
        <v>429</v>
      </c>
      <c r="B320">
        <v>6.0000000000000001E-3</v>
      </c>
      <c r="C320">
        <f t="shared" si="4"/>
        <v>6</v>
      </c>
      <c r="D320">
        <v>0.3</v>
      </c>
      <c r="E320">
        <v>2</v>
      </c>
      <c r="G320">
        <v>30</v>
      </c>
      <c r="I320">
        <v>6</v>
      </c>
      <c r="J320">
        <v>38</v>
      </c>
      <c r="K320">
        <v>1.1200000000000001</v>
      </c>
      <c r="M320">
        <v>130</v>
      </c>
      <c r="P320">
        <v>0.2</v>
      </c>
      <c r="R320">
        <v>4</v>
      </c>
      <c r="S320">
        <v>20</v>
      </c>
      <c r="T320">
        <v>1.4</v>
      </c>
      <c r="W320">
        <v>0.04</v>
      </c>
      <c r="X320">
        <v>20</v>
      </c>
      <c r="Y320">
        <v>0.25</v>
      </c>
      <c r="Z320">
        <v>92</v>
      </c>
      <c r="AA320">
        <v>0.01</v>
      </c>
      <c r="AB320">
        <v>10</v>
      </c>
      <c r="AC320">
        <v>480</v>
      </c>
      <c r="AD320">
        <v>0.04</v>
      </c>
      <c r="AE320">
        <v>2</v>
      </c>
      <c r="AF320">
        <v>18</v>
      </c>
      <c r="AH320">
        <v>0.04</v>
      </c>
      <c r="AK320">
        <v>22</v>
      </c>
    </row>
    <row r="321" spans="1:37">
      <c r="A321" t="s">
        <v>430</v>
      </c>
      <c r="B321">
        <v>6.0000000000000001E-3</v>
      </c>
      <c r="C321">
        <f t="shared" si="4"/>
        <v>6</v>
      </c>
      <c r="E321">
        <v>4</v>
      </c>
      <c r="G321">
        <v>13</v>
      </c>
      <c r="I321">
        <v>6</v>
      </c>
      <c r="J321">
        <v>50</v>
      </c>
      <c r="K321">
        <v>1.71</v>
      </c>
      <c r="M321">
        <v>240</v>
      </c>
      <c r="P321">
        <v>0.28000000000000003</v>
      </c>
      <c r="R321">
        <v>9</v>
      </c>
      <c r="S321">
        <v>28</v>
      </c>
      <c r="T321">
        <v>2.11</v>
      </c>
      <c r="W321">
        <v>0.05</v>
      </c>
      <c r="X321">
        <v>20</v>
      </c>
      <c r="Y321">
        <v>0.4</v>
      </c>
      <c r="Z321">
        <v>339</v>
      </c>
      <c r="AA321">
        <v>0.01</v>
      </c>
      <c r="AB321">
        <v>14</v>
      </c>
      <c r="AC321">
        <v>660</v>
      </c>
      <c r="AD321">
        <v>0.03</v>
      </c>
      <c r="AE321">
        <v>3</v>
      </c>
      <c r="AF321">
        <v>26</v>
      </c>
      <c r="AH321">
        <v>0.06</v>
      </c>
      <c r="AK321">
        <v>43</v>
      </c>
    </row>
    <row r="322" spans="1:37">
      <c r="A322" t="s">
        <v>431</v>
      </c>
      <c r="E322">
        <v>3</v>
      </c>
      <c r="G322">
        <v>10</v>
      </c>
      <c r="I322">
        <v>5</v>
      </c>
      <c r="J322">
        <v>44</v>
      </c>
      <c r="K322">
        <v>1.43</v>
      </c>
      <c r="M322">
        <v>160</v>
      </c>
      <c r="P322">
        <v>0.23</v>
      </c>
      <c r="R322">
        <v>6</v>
      </c>
      <c r="S322">
        <v>23</v>
      </c>
      <c r="T322">
        <v>1.92</v>
      </c>
      <c r="W322">
        <v>0.06</v>
      </c>
      <c r="X322">
        <v>20</v>
      </c>
      <c r="Y322">
        <v>0.36</v>
      </c>
      <c r="Z322">
        <v>187</v>
      </c>
      <c r="AA322">
        <v>0.01</v>
      </c>
      <c r="AB322">
        <v>12</v>
      </c>
      <c r="AC322">
        <v>510</v>
      </c>
      <c r="AD322">
        <v>0.02</v>
      </c>
      <c r="AE322">
        <v>2</v>
      </c>
      <c r="AF322">
        <v>19</v>
      </c>
      <c r="AH322">
        <v>0.06</v>
      </c>
      <c r="AK322">
        <v>40</v>
      </c>
    </row>
    <row r="323" spans="1:37">
      <c r="A323" t="s">
        <v>432</v>
      </c>
      <c r="E323">
        <v>2</v>
      </c>
      <c r="G323">
        <v>11</v>
      </c>
      <c r="I323">
        <v>6</v>
      </c>
      <c r="J323">
        <v>51</v>
      </c>
      <c r="K323">
        <v>1.82</v>
      </c>
      <c r="M323">
        <v>190</v>
      </c>
      <c r="P323">
        <v>0.32</v>
      </c>
      <c r="R323">
        <v>7</v>
      </c>
      <c r="S323">
        <v>35</v>
      </c>
      <c r="T323">
        <v>2.38</v>
      </c>
      <c r="U323">
        <v>10</v>
      </c>
      <c r="W323">
        <v>0.04</v>
      </c>
      <c r="X323">
        <v>10</v>
      </c>
      <c r="Y323">
        <v>0.47</v>
      </c>
      <c r="Z323">
        <v>181</v>
      </c>
      <c r="AA323">
        <v>0.02</v>
      </c>
      <c r="AB323">
        <v>17</v>
      </c>
      <c r="AC323">
        <v>550</v>
      </c>
      <c r="AD323">
        <v>0.04</v>
      </c>
      <c r="AE323">
        <v>3</v>
      </c>
      <c r="AF323">
        <v>25</v>
      </c>
      <c r="AH323">
        <v>7.0000000000000007E-2</v>
      </c>
      <c r="AK323">
        <v>56</v>
      </c>
    </row>
    <row r="324" spans="1:37">
      <c r="A324" t="s">
        <v>433</v>
      </c>
      <c r="B324">
        <v>5.0000000000000001E-3</v>
      </c>
      <c r="C324">
        <f t="shared" ref="C324:C386" si="5">B324*1000</f>
        <v>5</v>
      </c>
      <c r="E324">
        <v>2</v>
      </c>
      <c r="G324">
        <v>17</v>
      </c>
      <c r="I324">
        <v>9</v>
      </c>
      <c r="J324">
        <v>49</v>
      </c>
      <c r="K324">
        <v>1.62</v>
      </c>
      <c r="M324">
        <v>220</v>
      </c>
      <c r="P324">
        <v>0.22</v>
      </c>
      <c r="R324">
        <v>9</v>
      </c>
      <c r="S324">
        <v>29</v>
      </c>
      <c r="T324">
        <v>2.31</v>
      </c>
      <c r="U324">
        <v>10</v>
      </c>
      <c r="W324">
        <v>0.05</v>
      </c>
      <c r="X324">
        <v>20</v>
      </c>
      <c r="Y324">
        <v>0.38</v>
      </c>
      <c r="Z324">
        <v>372</v>
      </c>
      <c r="AA324">
        <v>0.01</v>
      </c>
      <c r="AB324">
        <v>13</v>
      </c>
      <c r="AC324">
        <v>600</v>
      </c>
      <c r="AD324">
        <v>0.03</v>
      </c>
      <c r="AE324">
        <v>2</v>
      </c>
      <c r="AF324">
        <v>21</v>
      </c>
      <c r="AH324">
        <v>0.06</v>
      </c>
      <c r="AK324">
        <v>58</v>
      </c>
    </row>
    <row r="325" spans="1:37">
      <c r="A325" t="s">
        <v>434</v>
      </c>
      <c r="B325">
        <v>8.0000000000000002E-3</v>
      </c>
      <c r="C325">
        <f t="shared" si="5"/>
        <v>8</v>
      </c>
      <c r="K325">
        <v>0.02</v>
      </c>
      <c r="M325">
        <v>10</v>
      </c>
      <c r="P325">
        <v>0.01</v>
      </c>
      <c r="S325">
        <v>1</v>
      </c>
      <c r="T325">
        <v>0.03</v>
      </c>
      <c r="AC325">
        <v>10</v>
      </c>
      <c r="AF325">
        <v>1</v>
      </c>
      <c r="AK325">
        <v>1</v>
      </c>
    </row>
    <row r="326" spans="1:37">
      <c r="A326" t="s">
        <v>435</v>
      </c>
      <c r="B326">
        <v>6.0000000000000001E-3</v>
      </c>
      <c r="C326">
        <f t="shared" si="5"/>
        <v>6</v>
      </c>
      <c r="D326">
        <v>0.2</v>
      </c>
      <c r="G326">
        <v>53</v>
      </c>
      <c r="I326">
        <v>4</v>
      </c>
      <c r="J326">
        <v>52</v>
      </c>
      <c r="K326">
        <v>1.94</v>
      </c>
      <c r="M326">
        <v>170</v>
      </c>
      <c r="N326">
        <v>0.5</v>
      </c>
      <c r="P326">
        <v>0.39</v>
      </c>
      <c r="R326">
        <v>13</v>
      </c>
      <c r="S326">
        <v>87</v>
      </c>
      <c r="T326">
        <v>3.12</v>
      </c>
      <c r="U326">
        <v>10</v>
      </c>
      <c r="W326">
        <v>7.0000000000000007E-2</v>
      </c>
      <c r="X326">
        <v>20</v>
      </c>
      <c r="Y326">
        <v>0.84</v>
      </c>
      <c r="Z326">
        <v>291</v>
      </c>
      <c r="AA326">
        <v>0.02</v>
      </c>
      <c r="AB326">
        <v>50</v>
      </c>
      <c r="AC326">
        <v>650</v>
      </c>
      <c r="AD326">
        <v>7.0000000000000007E-2</v>
      </c>
      <c r="AE326">
        <v>7</v>
      </c>
      <c r="AF326">
        <v>24</v>
      </c>
      <c r="AH326">
        <v>7.0000000000000007E-2</v>
      </c>
      <c r="AK326">
        <v>60</v>
      </c>
    </row>
    <row r="327" spans="1:37">
      <c r="A327" t="s">
        <v>436</v>
      </c>
      <c r="B327">
        <v>5.0000000000000001E-3</v>
      </c>
      <c r="C327">
        <f t="shared" si="5"/>
        <v>5</v>
      </c>
      <c r="G327">
        <v>51</v>
      </c>
      <c r="I327">
        <v>3</v>
      </c>
      <c r="J327">
        <v>46</v>
      </c>
      <c r="K327">
        <v>1.78</v>
      </c>
      <c r="M327">
        <v>170</v>
      </c>
      <c r="P327">
        <v>0.26</v>
      </c>
      <c r="R327">
        <v>13</v>
      </c>
      <c r="S327">
        <v>93</v>
      </c>
      <c r="T327">
        <v>2.85</v>
      </c>
      <c r="U327">
        <v>10</v>
      </c>
      <c r="W327">
        <v>0.05</v>
      </c>
      <c r="X327">
        <v>10</v>
      </c>
      <c r="Y327">
        <v>0.9</v>
      </c>
      <c r="Z327">
        <v>225</v>
      </c>
      <c r="AA327">
        <v>0.02</v>
      </c>
      <c r="AB327">
        <v>46</v>
      </c>
      <c r="AC327">
        <v>380</v>
      </c>
      <c r="AD327">
        <v>0.04</v>
      </c>
      <c r="AE327">
        <v>4</v>
      </c>
      <c r="AF327">
        <v>17</v>
      </c>
      <c r="AH327">
        <v>0.11</v>
      </c>
      <c r="AK327">
        <v>63</v>
      </c>
    </row>
    <row r="328" spans="1:37">
      <c r="A328" t="s">
        <v>437</v>
      </c>
      <c r="B328">
        <v>5.0000000000000001E-3</v>
      </c>
      <c r="C328">
        <f t="shared" si="5"/>
        <v>5</v>
      </c>
      <c r="E328">
        <v>5</v>
      </c>
      <c r="G328">
        <v>40</v>
      </c>
      <c r="I328">
        <v>3</v>
      </c>
      <c r="J328">
        <v>36</v>
      </c>
      <c r="K328">
        <v>1.39</v>
      </c>
      <c r="M328">
        <v>140</v>
      </c>
      <c r="P328">
        <v>0.32</v>
      </c>
      <c r="R328">
        <v>11</v>
      </c>
      <c r="S328">
        <v>60</v>
      </c>
      <c r="T328">
        <v>2.37</v>
      </c>
      <c r="U328">
        <v>10</v>
      </c>
      <c r="V328">
        <v>1</v>
      </c>
      <c r="W328">
        <v>0.06</v>
      </c>
      <c r="X328">
        <v>10</v>
      </c>
      <c r="Y328">
        <v>0.67</v>
      </c>
      <c r="Z328">
        <v>203</v>
      </c>
      <c r="AA328">
        <v>0.02</v>
      </c>
      <c r="AB328">
        <v>34</v>
      </c>
      <c r="AC328">
        <v>500</v>
      </c>
      <c r="AD328">
        <v>0.04</v>
      </c>
      <c r="AE328">
        <v>3</v>
      </c>
      <c r="AF328">
        <v>21</v>
      </c>
      <c r="AH328">
        <v>0.11</v>
      </c>
      <c r="AK328">
        <v>54</v>
      </c>
    </row>
    <row r="329" spans="1:37">
      <c r="A329" t="s">
        <v>438</v>
      </c>
      <c r="B329">
        <v>5.0000000000000001E-3</v>
      </c>
      <c r="C329">
        <f t="shared" si="5"/>
        <v>5</v>
      </c>
      <c r="D329">
        <v>0.3</v>
      </c>
      <c r="E329">
        <v>5</v>
      </c>
      <c r="G329">
        <v>41</v>
      </c>
      <c r="I329">
        <v>5</v>
      </c>
      <c r="J329">
        <v>35</v>
      </c>
      <c r="K329">
        <v>1.32</v>
      </c>
      <c r="M329">
        <v>140</v>
      </c>
      <c r="P329">
        <v>0.3</v>
      </c>
      <c r="R329">
        <v>9</v>
      </c>
      <c r="S329">
        <v>52</v>
      </c>
      <c r="T329">
        <v>2.12</v>
      </c>
      <c r="W329">
        <v>0.06</v>
      </c>
      <c r="X329">
        <v>10</v>
      </c>
      <c r="Y329">
        <v>0.59</v>
      </c>
      <c r="Z329">
        <v>186</v>
      </c>
      <c r="AA329">
        <v>0.01</v>
      </c>
      <c r="AB329">
        <v>33</v>
      </c>
      <c r="AC329">
        <v>460</v>
      </c>
      <c r="AD329">
        <v>0.05</v>
      </c>
      <c r="AE329">
        <v>3</v>
      </c>
      <c r="AF329">
        <v>21</v>
      </c>
      <c r="AH329">
        <v>0.1</v>
      </c>
      <c r="AK329">
        <v>49</v>
      </c>
    </row>
    <row r="330" spans="1:37">
      <c r="A330" t="s">
        <v>439</v>
      </c>
      <c r="B330">
        <v>6.0000000000000001E-3</v>
      </c>
      <c r="C330">
        <f t="shared" si="5"/>
        <v>6</v>
      </c>
      <c r="D330">
        <v>0.3</v>
      </c>
      <c r="E330">
        <v>8</v>
      </c>
      <c r="G330">
        <v>38</v>
      </c>
      <c r="I330">
        <v>5</v>
      </c>
      <c r="J330">
        <v>40</v>
      </c>
      <c r="K330">
        <v>1.54</v>
      </c>
      <c r="M330">
        <v>100</v>
      </c>
      <c r="P330">
        <v>0.19</v>
      </c>
      <c r="R330">
        <v>10</v>
      </c>
      <c r="S330">
        <v>47</v>
      </c>
      <c r="T330">
        <v>2.52</v>
      </c>
      <c r="W330">
        <v>0.04</v>
      </c>
      <c r="X330">
        <v>10</v>
      </c>
      <c r="Y330">
        <v>0.51</v>
      </c>
      <c r="Z330">
        <v>211</v>
      </c>
      <c r="AA330">
        <v>0.01</v>
      </c>
      <c r="AB330">
        <v>29</v>
      </c>
      <c r="AC330">
        <v>360</v>
      </c>
      <c r="AD330">
        <v>0.03</v>
      </c>
      <c r="AE330">
        <v>3</v>
      </c>
      <c r="AF330">
        <v>15</v>
      </c>
      <c r="AH330">
        <v>0.1</v>
      </c>
      <c r="AK330">
        <v>66</v>
      </c>
    </row>
    <row r="331" spans="1:37">
      <c r="A331" t="s">
        <v>440</v>
      </c>
      <c r="B331">
        <v>5.0000000000000001E-3</v>
      </c>
      <c r="C331">
        <f t="shared" si="5"/>
        <v>5</v>
      </c>
      <c r="D331">
        <v>0.2</v>
      </c>
      <c r="E331">
        <v>10</v>
      </c>
      <c r="G331">
        <v>45</v>
      </c>
      <c r="H331">
        <v>1</v>
      </c>
      <c r="I331">
        <v>7</v>
      </c>
      <c r="J331">
        <v>57</v>
      </c>
      <c r="K331">
        <v>2.1800000000000002</v>
      </c>
      <c r="M331">
        <v>170</v>
      </c>
      <c r="P331">
        <v>0.25</v>
      </c>
      <c r="R331">
        <v>14</v>
      </c>
      <c r="S331">
        <v>65</v>
      </c>
      <c r="T331">
        <v>3.24</v>
      </c>
      <c r="U331">
        <v>10</v>
      </c>
      <c r="W331">
        <v>0.05</v>
      </c>
      <c r="X331">
        <v>10</v>
      </c>
      <c r="Y331">
        <v>0.71</v>
      </c>
      <c r="Z331">
        <v>301</v>
      </c>
      <c r="AA331">
        <v>0.01</v>
      </c>
      <c r="AB331">
        <v>36</v>
      </c>
      <c r="AC331">
        <v>410</v>
      </c>
      <c r="AD331">
        <v>0.03</v>
      </c>
      <c r="AE331">
        <v>4</v>
      </c>
      <c r="AF331">
        <v>22</v>
      </c>
      <c r="AH331">
        <v>0.12</v>
      </c>
      <c r="AK331">
        <v>76</v>
      </c>
    </row>
    <row r="332" spans="1:37">
      <c r="A332" t="s">
        <v>441</v>
      </c>
      <c r="B332">
        <v>6.0000000000000001E-3</v>
      </c>
      <c r="C332">
        <f t="shared" si="5"/>
        <v>6</v>
      </c>
      <c r="E332">
        <v>8</v>
      </c>
      <c r="G332">
        <v>29</v>
      </c>
      <c r="I332">
        <v>5</v>
      </c>
      <c r="J332">
        <v>47</v>
      </c>
      <c r="K332">
        <v>1.96</v>
      </c>
      <c r="M332">
        <v>110</v>
      </c>
      <c r="P332">
        <v>0.19</v>
      </c>
      <c r="R332">
        <v>11</v>
      </c>
      <c r="S332">
        <v>50</v>
      </c>
      <c r="T332">
        <v>3.03</v>
      </c>
      <c r="U332">
        <v>10</v>
      </c>
      <c r="W332">
        <v>0.06</v>
      </c>
      <c r="X332">
        <v>10</v>
      </c>
      <c r="Y332">
        <v>0.74</v>
      </c>
      <c r="Z332">
        <v>285</v>
      </c>
      <c r="AA332">
        <v>0.01</v>
      </c>
      <c r="AB332">
        <v>29</v>
      </c>
      <c r="AC332">
        <v>280</v>
      </c>
      <c r="AD332">
        <v>0.03</v>
      </c>
      <c r="AE332">
        <v>3</v>
      </c>
      <c r="AF332">
        <v>14</v>
      </c>
      <c r="AH332">
        <v>0.13</v>
      </c>
      <c r="AK332">
        <v>73</v>
      </c>
    </row>
    <row r="333" spans="1:37">
      <c r="A333" t="s">
        <v>442</v>
      </c>
      <c r="E333">
        <v>9</v>
      </c>
      <c r="G333">
        <v>20</v>
      </c>
      <c r="H333">
        <v>1</v>
      </c>
      <c r="I333">
        <v>9</v>
      </c>
      <c r="J333">
        <v>38</v>
      </c>
      <c r="K333">
        <v>1.68</v>
      </c>
      <c r="M333">
        <v>130</v>
      </c>
      <c r="P333">
        <v>0.13</v>
      </c>
      <c r="R333">
        <v>6</v>
      </c>
      <c r="S333">
        <v>31</v>
      </c>
      <c r="T333">
        <v>2.74</v>
      </c>
      <c r="U333">
        <v>10</v>
      </c>
      <c r="W333">
        <v>0.04</v>
      </c>
      <c r="X333">
        <v>10</v>
      </c>
      <c r="Y333">
        <v>0.37</v>
      </c>
      <c r="Z333">
        <v>170</v>
      </c>
      <c r="AA333">
        <v>0.01</v>
      </c>
      <c r="AB333">
        <v>15</v>
      </c>
      <c r="AC333">
        <v>410</v>
      </c>
      <c r="AD333">
        <v>0.02</v>
      </c>
      <c r="AE333">
        <v>4</v>
      </c>
      <c r="AF333">
        <v>14</v>
      </c>
      <c r="AH333">
        <v>0.1</v>
      </c>
      <c r="AK333">
        <v>75</v>
      </c>
    </row>
    <row r="334" spans="1:37">
      <c r="A334" t="s">
        <v>443</v>
      </c>
      <c r="B334">
        <v>5.0000000000000001E-3</v>
      </c>
      <c r="C334">
        <f t="shared" si="5"/>
        <v>5</v>
      </c>
      <c r="E334">
        <v>5</v>
      </c>
      <c r="G334">
        <v>13</v>
      </c>
      <c r="I334">
        <v>9</v>
      </c>
      <c r="J334">
        <v>43</v>
      </c>
      <c r="K334">
        <v>1.45</v>
      </c>
      <c r="M334">
        <v>120</v>
      </c>
      <c r="P334">
        <v>0.18</v>
      </c>
      <c r="R334">
        <v>6</v>
      </c>
      <c r="S334">
        <v>26</v>
      </c>
      <c r="T334">
        <v>2.2400000000000002</v>
      </c>
      <c r="U334">
        <v>10</v>
      </c>
      <c r="W334">
        <v>0.06</v>
      </c>
      <c r="X334">
        <v>10</v>
      </c>
      <c r="Y334">
        <v>0.39</v>
      </c>
      <c r="Z334">
        <v>280</v>
      </c>
      <c r="AA334">
        <v>0.01</v>
      </c>
      <c r="AB334">
        <v>15</v>
      </c>
      <c r="AC334">
        <v>300</v>
      </c>
      <c r="AD334">
        <v>0.02</v>
      </c>
      <c r="AE334">
        <v>3</v>
      </c>
      <c r="AF334">
        <v>14</v>
      </c>
      <c r="AH334">
        <v>0.08</v>
      </c>
      <c r="AK334">
        <v>49</v>
      </c>
    </row>
    <row r="335" spans="1:37">
      <c r="A335" t="s">
        <v>444</v>
      </c>
      <c r="B335">
        <v>5.0000000000000001E-3</v>
      </c>
      <c r="C335">
        <f t="shared" si="5"/>
        <v>5</v>
      </c>
      <c r="E335">
        <v>17</v>
      </c>
      <c r="G335">
        <v>22</v>
      </c>
      <c r="H335">
        <v>1</v>
      </c>
      <c r="I335">
        <v>11</v>
      </c>
      <c r="J335">
        <v>66</v>
      </c>
      <c r="K335">
        <v>2.73</v>
      </c>
      <c r="M335">
        <v>290</v>
      </c>
      <c r="P335">
        <v>0.2</v>
      </c>
      <c r="R335">
        <v>9</v>
      </c>
      <c r="S335">
        <v>39</v>
      </c>
      <c r="T335">
        <v>3.59</v>
      </c>
      <c r="U335">
        <v>10</v>
      </c>
      <c r="W335">
        <v>7.0000000000000007E-2</v>
      </c>
      <c r="X335">
        <v>10</v>
      </c>
      <c r="Y335">
        <v>0.53</v>
      </c>
      <c r="Z335">
        <v>329</v>
      </c>
      <c r="AA335">
        <v>0.01</v>
      </c>
      <c r="AB335">
        <v>21</v>
      </c>
      <c r="AC335">
        <v>310</v>
      </c>
      <c r="AD335">
        <v>0.02</v>
      </c>
      <c r="AE335">
        <v>5</v>
      </c>
      <c r="AF335">
        <v>19</v>
      </c>
      <c r="AH335">
        <v>0.06</v>
      </c>
      <c r="AK335">
        <v>78</v>
      </c>
    </row>
    <row r="336" spans="1:37">
      <c r="A336" t="s">
        <v>445</v>
      </c>
      <c r="B336">
        <v>5.0000000000000001E-3</v>
      </c>
      <c r="C336">
        <f t="shared" si="5"/>
        <v>5</v>
      </c>
      <c r="E336">
        <v>13</v>
      </c>
      <c r="G336">
        <v>41</v>
      </c>
      <c r="I336">
        <v>15</v>
      </c>
      <c r="J336">
        <v>70</v>
      </c>
      <c r="K336">
        <v>2.35</v>
      </c>
      <c r="M336">
        <v>270</v>
      </c>
      <c r="N336">
        <v>0.7</v>
      </c>
      <c r="P336">
        <v>0.22</v>
      </c>
      <c r="R336">
        <v>13</v>
      </c>
      <c r="S336">
        <v>38</v>
      </c>
      <c r="T336">
        <v>3.66</v>
      </c>
      <c r="U336">
        <v>10</v>
      </c>
      <c r="W336">
        <v>7.0000000000000007E-2</v>
      </c>
      <c r="X336">
        <v>10</v>
      </c>
      <c r="Y336">
        <v>0.53</v>
      </c>
      <c r="Z336">
        <v>464</v>
      </c>
      <c r="AA336">
        <v>0.02</v>
      </c>
      <c r="AB336">
        <v>30</v>
      </c>
      <c r="AC336">
        <v>380</v>
      </c>
      <c r="AD336">
        <v>0.02</v>
      </c>
      <c r="AE336">
        <v>5</v>
      </c>
      <c r="AF336">
        <v>23</v>
      </c>
      <c r="AH336">
        <v>7.0000000000000007E-2</v>
      </c>
      <c r="AK336">
        <v>70</v>
      </c>
    </row>
    <row r="337" spans="1:37">
      <c r="A337" t="s">
        <v>446</v>
      </c>
      <c r="E337">
        <v>6</v>
      </c>
      <c r="G337">
        <v>41</v>
      </c>
      <c r="I337">
        <v>10</v>
      </c>
      <c r="J337">
        <v>57</v>
      </c>
      <c r="K337">
        <v>2</v>
      </c>
      <c r="M337">
        <v>180</v>
      </c>
      <c r="P337">
        <v>0.32</v>
      </c>
      <c r="R337">
        <v>15</v>
      </c>
      <c r="S337">
        <v>88</v>
      </c>
      <c r="T337">
        <v>2.92</v>
      </c>
      <c r="U337">
        <v>10</v>
      </c>
      <c r="W337">
        <v>0.13</v>
      </c>
      <c r="X337">
        <v>10</v>
      </c>
      <c r="Y337">
        <v>1.01</v>
      </c>
      <c r="Z337">
        <v>356</v>
      </c>
      <c r="AA337">
        <v>0.02</v>
      </c>
      <c r="AB337">
        <v>54</v>
      </c>
      <c r="AC337">
        <v>410</v>
      </c>
      <c r="AD337">
        <v>0.02</v>
      </c>
      <c r="AE337">
        <v>4</v>
      </c>
      <c r="AF337">
        <v>19</v>
      </c>
      <c r="AH337">
        <v>0.13</v>
      </c>
      <c r="AK337">
        <v>62</v>
      </c>
    </row>
    <row r="338" spans="1:37">
      <c r="A338" t="s">
        <v>447</v>
      </c>
      <c r="D338">
        <v>0.2</v>
      </c>
      <c r="E338">
        <v>8</v>
      </c>
      <c r="F338">
        <v>2</v>
      </c>
      <c r="G338">
        <v>51</v>
      </c>
      <c r="I338">
        <v>11</v>
      </c>
      <c r="J338">
        <v>93</v>
      </c>
      <c r="K338">
        <v>2.19</v>
      </c>
      <c r="M338">
        <v>230</v>
      </c>
      <c r="P338">
        <v>0.23</v>
      </c>
      <c r="R338">
        <v>13</v>
      </c>
      <c r="S338">
        <v>49</v>
      </c>
      <c r="T338">
        <v>3.34</v>
      </c>
      <c r="U338">
        <v>10</v>
      </c>
      <c r="W338">
        <v>0.31</v>
      </c>
      <c r="X338">
        <v>20</v>
      </c>
      <c r="Y338">
        <v>0.94</v>
      </c>
      <c r="Z338">
        <v>450</v>
      </c>
      <c r="AA338">
        <v>0.02</v>
      </c>
      <c r="AB338">
        <v>34</v>
      </c>
      <c r="AC338">
        <v>380</v>
      </c>
      <c r="AD338">
        <v>0.06</v>
      </c>
      <c r="AE338">
        <v>5</v>
      </c>
      <c r="AF338">
        <v>21</v>
      </c>
      <c r="AH338">
        <v>0.14000000000000001</v>
      </c>
      <c r="AK338">
        <v>71</v>
      </c>
    </row>
    <row r="339" spans="1:37">
      <c r="A339" t="s">
        <v>448</v>
      </c>
      <c r="D339">
        <v>0.3</v>
      </c>
      <c r="E339">
        <v>14</v>
      </c>
      <c r="G339">
        <v>60</v>
      </c>
      <c r="H339">
        <v>1</v>
      </c>
      <c r="I339">
        <v>13</v>
      </c>
      <c r="J339">
        <v>114</v>
      </c>
      <c r="K339">
        <v>2.0699999999999998</v>
      </c>
      <c r="M339">
        <v>360</v>
      </c>
      <c r="P339">
        <v>0.21</v>
      </c>
      <c r="R339">
        <v>10</v>
      </c>
      <c r="S339">
        <v>41</v>
      </c>
      <c r="T339">
        <v>3.57</v>
      </c>
      <c r="U339">
        <v>10</v>
      </c>
      <c r="W339">
        <v>0.4</v>
      </c>
      <c r="X339">
        <v>20</v>
      </c>
      <c r="Y339">
        <v>0.83</v>
      </c>
      <c r="Z339">
        <v>461</v>
      </c>
      <c r="AA339">
        <v>0.02</v>
      </c>
      <c r="AB339">
        <v>23</v>
      </c>
      <c r="AC339">
        <v>650</v>
      </c>
      <c r="AD339">
        <v>0.13</v>
      </c>
      <c r="AE339">
        <v>4</v>
      </c>
      <c r="AF339">
        <v>28</v>
      </c>
      <c r="AH339">
        <v>0.14000000000000001</v>
      </c>
      <c r="AK339">
        <v>69</v>
      </c>
    </row>
    <row r="340" spans="1:37">
      <c r="A340" t="s">
        <v>449</v>
      </c>
      <c r="D340">
        <v>0.3</v>
      </c>
      <c r="E340">
        <v>28</v>
      </c>
      <c r="G340">
        <v>37</v>
      </c>
      <c r="H340">
        <v>2</v>
      </c>
      <c r="I340">
        <v>13</v>
      </c>
      <c r="J340">
        <v>70</v>
      </c>
      <c r="K340">
        <v>1.21</v>
      </c>
      <c r="M340">
        <v>260</v>
      </c>
      <c r="O340">
        <v>2</v>
      </c>
      <c r="P340">
        <v>0.14000000000000001</v>
      </c>
      <c r="R340">
        <v>8</v>
      </c>
      <c r="S340">
        <v>26</v>
      </c>
      <c r="T340">
        <v>2.84</v>
      </c>
      <c r="U340">
        <v>10</v>
      </c>
      <c r="W340">
        <v>0.13</v>
      </c>
      <c r="X340">
        <v>10</v>
      </c>
      <c r="Y340">
        <v>0.33</v>
      </c>
      <c r="Z340">
        <v>459</v>
      </c>
      <c r="AA340">
        <v>0.02</v>
      </c>
      <c r="AB340">
        <v>16</v>
      </c>
      <c r="AC340">
        <v>510</v>
      </c>
      <c r="AD340">
        <v>0.11</v>
      </c>
      <c r="AE340">
        <v>2</v>
      </c>
      <c r="AF340">
        <v>22</v>
      </c>
      <c r="AH340">
        <v>0.08</v>
      </c>
      <c r="AK340">
        <v>69</v>
      </c>
    </row>
    <row r="341" spans="1:37">
      <c r="A341" t="s">
        <v>450</v>
      </c>
      <c r="D341">
        <v>0.2</v>
      </c>
      <c r="E341">
        <v>89</v>
      </c>
      <c r="F341">
        <v>2</v>
      </c>
      <c r="G341">
        <v>63</v>
      </c>
      <c r="H341">
        <v>2</v>
      </c>
      <c r="I341">
        <v>17</v>
      </c>
      <c r="J341">
        <v>114</v>
      </c>
      <c r="K341">
        <v>2.02</v>
      </c>
      <c r="M341">
        <v>260</v>
      </c>
      <c r="P341">
        <v>0.18</v>
      </c>
      <c r="R341">
        <v>13</v>
      </c>
      <c r="S341">
        <v>40</v>
      </c>
      <c r="T341">
        <v>3.66</v>
      </c>
      <c r="U341">
        <v>10</v>
      </c>
      <c r="W341">
        <v>0.35</v>
      </c>
      <c r="X341">
        <v>20</v>
      </c>
      <c r="Y341">
        <v>1.01</v>
      </c>
      <c r="Z341">
        <v>870</v>
      </c>
      <c r="AA341">
        <v>0.02</v>
      </c>
      <c r="AB341">
        <v>24</v>
      </c>
      <c r="AC341">
        <v>820</v>
      </c>
      <c r="AD341">
        <v>0.12</v>
      </c>
      <c r="AE341">
        <v>4</v>
      </c>
      <c r="AF341">
        <v>31</v>
      </c>
      <c r="AH341">
        <v>0.12</v>
      </c>
      <c r="AK341">
        <v>73</v>
      </c>
    </row>
    <row r="342" spans="1:37">
      <c r="A342" t="s">
        <v>451</v>
      </c>
      <c r="B342">
        <v>7.0000000000000001E-3</v>
      </c>
      <c r="C342">
        <f t="shared" si="5"/>
        <v>7</v>
      </c>
      <c r="D342">
        <v>0.5</v>
      </c>
      <c r="E342">
        <v>87</v>
      </c>
      <c r="F342">
        <v>2</v>
      </c>
      <c r="G342">
        <v>57</v>
      </c>
      <c r="H342">
        <v>1</v>
      </c>
      <c r="I342">
        <v>15</v>
      </c>
      <c r="J342">
        <v>106</v>
      </c>
      <c r="K342">
        <v>1.71</v>
      </c>
      <c r="M342">
        <v>280</v>
      </c>
      <c r="P342">
        <v>0.2</v>
      </c>
      <c r="R342">
        <v>16</v>
      </c>
      <c r="S342">
        <v>41</v>
      </c>
      <c r="T342">
        <v>3.06</v>
      </c>
      <c r="U342">
        <v>10</v>
      </c>
      <c r="W342">
        <v>0.19</v>
      </c>
      <c r="X342">
        <v>10</v>
      </c>
      <c r="Y342">
        <v>0.62</v>
      </c>
      <c r="Z342">
        <v>571</v>
      </c>
      <c r="AA342">
        <v>0.01</v>
      </c>
      <c r="AB342">
        <v>37</v>
      </c>
      <c r="AC342">
        <v>660</v>
      </c>
      <c r="AD342">
        <v>0.04</v>
      </c>
      <c r="AE342">
        <v>3</v>
      </c>
      <c r="AF342">
        <v>21</v>
      </c>
      <c r="AH342">
        <v>0.09</v>
      </c>
      <c r="AK342">
        <v>70</v>
      </c>
    </row>
    <row r="343" spans="1:37">
      <c r="A343" t="s">
        <v>452</v>
      </c>
      <c r="B343">
        <v>5.0000000000000001E-3</v>
      </c>
      <c r="C343">
        <f t="shared" si="5"/>
        <v>5</v>
      </c>
      <c r="D343">
        <v>0.5</v>
      </c>
      <c r="E343">
        <v>425</v>
      </c>
      <c r="F343">
        <v>6</v>
      </c>
      <c r="G343">
        <v>78</v>
      </c>
      <c r="H343">
        <v>2</v>
      </c>
      <c r="I343">
        <v>28</v>
      </c>
      <c r="J343">
        <v>173</v>
      </c>
      <c r="K343">
        <v>1.94</v>
      </c>
      <c r="M343">
        <v>330</v>
      </c>
      <c r="P343">
        <v>0.32</v>
      </c>
      <c r="Q343">
        <v>0.8</v>
      </c>
      <c r="R343">
        <v>17</v>
      </c>
      <c r="S343">
        <v>91</v>
      </c>
      <c r="T343">
        <v>4.0199999999999996</v>
      </c>
      <c r="U343">
        <v>10</v>
      </c>
      <c r="W343">
        <v>0.31</v>
      </c>
      <c r="X343">
        <v>20</v>
      </c>
      <c r="Y343">
        <v>1.1200000000000001</v>
      </c>
      <c r="Z343">
        <v>954</v>
      </c>
      <c r="AA343">
        <v>0.02</v>
      </c>
      <c r="AB343">
        <v>59</v>
      </c>
      <c r="AC343">
        <v>1240</v>
      </c>
      <c r="AD343">
        <v>7.0000000000000007E-2</v>
      </c>
      <c r="AE343">
        <v>5</v>
      </c>
      <c r="AF343">
        <v>25</v>
      </c>
      <c r="AH343">
        <v>0.09</v>
      </c>
      <c r="AK343">
        <v>82</v>
      </c>
    </row>
    <row r="344" spans="1:37">
      <c r="A344" t="s">
        <v>453</v>
      </c>
      <c r="B344">
        <v>5.0000000000000001E-3</v>
      </c>
      <c r="C344">
        <f t="shared" si="5"/>
        <v>5</v>
      </c>
      <c r="D344">
        <v>0.4</v>
      </c>
      <c r="E344">
        <v>19</v>
      </c>
      <c r="G344">
        <v>41</v>
      </c>
      <c r="I344">
        <v>11</v>
      </c>
      <c r="J344">
        <v>60</v>
      </c>
      <c r="K344">
        <v>1.22</v>
      </c>
      <c r="M344">
        <v>220</v>
      </c>
      <c r="P344">
        <v>0.21</v>
      </c>
      <c r="R344">
        <v>5</v>
      </c>
      <c r="S344">
        <v>31</v>
      </c>
      <c r="T344">
        <v>2.17</v>
      </c>
      <c r="U344">
        <v>10</v>
      </c>
      <c r="W344">
        <v>0.12</v>
      </c>
      <c r="X344">
        <v>10</v>
      </c>
      <c r="Y344">
        <v>0.46</v>
      </c>
      <c r="Z344">
        <v>181</v>
      </c>
      <c r="AA344">
        <v>0.02</v>
      </c>
      <c r="AB344">
        <v>16</v>
      </c>
      <c r="AC344">
        <v>710</v>
      </c>
      <c r="AD344">
        <v>7.0000000000000007E-2</v>
      </c>
      <c r="AE344">
        <v>2</v>
      </c>
      <c r="AF344">
        <v>20</v>
      </c>
      <c r="AH344">
        <v>7.0000000000000007E-2</v>
      </c>
      <c r="AK344">
        <v>40</v>
      </c>
    </row>
    <row r="345" spans="1:37">
      <c r="A345" t="s">
        <v>454</v>
      </c>
      <c r="B345">
        <v>7.0000000000000001E-3</v>
      </c>
      <c r="C345">
        <f t="shared" si="5"/>
        <v>7</v>
      </c>
      <c r="D345">
        <v>0.6</v>
      </c>
      <c r="E345">
        <v>5</v>
      </c>
      <c r="G345">
        <v>41</v>
      </c>
      <c r="H345">
        <v>2</v>
      </c>
      <c r="I345">
        <v>9</v>
      </c>
      <c r="J345">
        <v>79</v>
      </c>
      <c r="K345">
        <v>1.28</v>
      </c>
      <c r="M345">
        <v>440</v>
      </c>
      <c r="P345">
        <v>0.16</v>
      </c>
      <c r="R345">
        <v>4</v>
      </c>
      <c r="S345">
        <v>44</v>
      </c>
      <c r="T345">
        <v>2.52</v>
      </c>
      <c r="U345">
        <v>10</v>
      </c>
      <c r="W345">
        <v>0.39</v>
      </c>
      <c r="X345">
        <v>10</v>
      </c>
      <c r="Y345">
        <v>0.64</v>
      </c>
      <c r="Z345">
        <v>178</v>
      </c>
      <c r="AA345">
        <v>0.02</v>
      </c>
      <c r="AB345">
        <v>18</v>
      </c>
      <c r="AC345">
        <v>820</v>
      </c>
      <c r="AD345">
        <v>0.12</v>
      </c>
      <c r="AE345">
        <v>2</v>
      </c>
      <c r="AF345">
        <v>20</v>
      </c>
      <c r="AH345">
        <v>0.1</v>
      </c>
      <c r="AK345">
        <v>63</v>
      </c>
    </row>
    <row r="346" spans="1:37">
      <c r="A346" t="s">
        <v>455</v>
      </c>
      <c r="B346">
        <v>8.0000000000000002E-3</v>
      </c>
      <c r="C346">
        <f t="shared" si="5"/>
        <v>8</v>
      </c>
      <c r="D346">
        <v>0.2</v>
      </c>
      <c r="E346">
        <v>105</v>
      </c>
      <c r="F346">
        <v>2</v>
      </c>
      <c r="G346">
        <v>68</v>
      </c>
      <c r="H346">
        <v>1</v>
      </c>
      <c r="I346">
        <v>10</v>
      </c>
      <c r="J346">
        <v>107</v>
      </c>
      <c r="K346">
        <v>1.23</v>
      </c>
      <c r="M346">
        <v>310</v>
      </c>
      <c r="P346">
        <v>0.79</v>
      </c>
      <c r="Q346">
        <v>0.6</v>
      </c>
      <c r="R346">
        <v>18</v>
      </c>
      <c r="S346">
        <v>53</v>
      </c>
      <c r="T346">
        <v>2.88</v>
      </c>
      <c r="W346">
        <v>7.0000000000000007E-2</v>
      </c>
      <c r="X346">
        <v>10</v>
      </c>
      <c r="Y346">
        <v>0.56999999999999995</v>
      </c>
      <c r="Z346">
        <v>813</v>
      </c>
      <c r="AA346">
        <v>0.02</v>
      </c>
      <c r="AB346">
        <v>73</v>
      </c>
      <c r="AC346">
        <v>930</v>
      </c>
      <c r="AD346">
        <v>0.1</v>
      </c>
      <c r="AE346">
        <v>4</v>
      </c>
      <c r="AF346">
        <v>42</v>
      </c>
      <c r="AH346">
        <v>0.05</v>
      </c>
      <c r="AK346">
        <v>57</v>
      </c>
    </row>
    <row r="347" spans="1:37">
      <c r="A347" t="s">
        <v>456</v>
      </c>
      <c r="B347">
        <v>1.7999999999999999E-2</v>
      </c>
      <c r="C347">
        <f t="shared" si="5"/>
        <v>18</v>
      </c>
      <c r="E347">
        <v>2</v>
      </c>
      <c r="G347">
        <v>12</v>
      </c>
      <c r="I347">
        <v>7</v>
      </c>
      <c r="J347">
        <v>20</v>
      </c>
      <c r="K347">
        <v>0.61</v>
      </c>
      <c r="M347">
        <v>60</v>
      </c>
      <c r="P347">
        <v>0.28000000000000003</v>
      </c>
      <c r="R347">
        <v>3</v>
      </c>
      <c r="S347">
        <v>34</v>
      </c>
      <c r="T347">
        <v>0.8</v>
      </c>
      <c r="W347">
        <v>0.03</v>
      </c>
      <c r="X347">
        <v>10</v>
      </c>
      <c r="Y347">
        <v>0.22</v>
      </c>
      <c r="Z347">
        <v>71</v>
      </c>
      <c r="AA347">
        <v>0.02</v>
      </c>
      <c r="AB347">
        <v>19</v>
      </c>
      <c r="AC347">
        <v>430</v>
      </c>
      <c r="AD347">
        <v>0.04</v>
      </c>
      <c r="AE347">
        <v>2</v>
      </c>
      <c r="AF347">
        <v>15</v>
      </c>
      <c r="AH347">
        <v>0.04</v>
      </c>
      <c r="AK347">
        <v>16</v>
      </c>
    </row>
    <row r="348" spans="1:37">
      <c r="A348" t="s">
        <v>457</v>
      </c>
      <c r="E348">
        <v>5</v>
      </c>
      <c r="G348">
        <v>25</v>
      </c>
      <c r="I348">
        <v>9</v>
      </c>
      <c r="J348">
        <v>21</v>
      </c>
      <c r="K348">
        <v>0.89</v>
      </c>
      <c r="M348">
        <v>80</v>
      </c>
      <c r="P348">
        <v>0.22</v>
      </c>
      <c r="R348">
        <v>4</v>
      </c>
      <c r="S348">
        <v>31</v>
      </c>
      <c r="T348">
        <v>1.24</v>
      </c>
      <c r="V348">
        <v>1</v>
      </c>
      <c r="W348">
        <v>0.03</v>
      </c>
      <c r="X348">
        <v>10</v>
      </c>
      <c r="Y348">
        <v>0.22</v>
      </c>
      <c r="Z348">
        <v>74</v>
      </c>
      <c r="AA348">
        <v>0.01</v>
      </c>
      <c r="AB348">
        <v>21</v>
      </c>
      <c r="AC348">
        <v>450</v>
      </c>
      <c r="AD348">
        <v>0.05</v>
      </c>
      <c r="AE348">
        <v>2</v>
      </c>
      <c r="AF348">
        <v>15</v>
      </c>
      <c r="AH348">
        <v>0.05</v>
      </c>
      <c r="AK348">
        <v>21</v>
      </c>
    </row>
    <row r="349" spans="1:37">
      <c r="A349" t="s">
        <v>458</v>
      </c>
      <c r="D349">
        <v>0.2</v>
      </c>
      <c r="E349">
        <v>10</v>
      </c>
      <c r="G349">
        <v>19</v>
      </c>
      <c r="I349">
        <v>11</v>
      </c>
      <c r="J349">
        <v>32</v>
      </c>
      <c r="K349">
        <v>1.07</v>
      </c>
      <c r="M349">
        <v>110</v>
      </c>
      <c r="P349">
        <v>0.32</v>
      </c>
      <c r="R349">
        <v>5</v>
      </c>
      <c r="S349">
        <v>35</v>
      </c>
      <c r="T349">
        <v>1.77</v>
      </c>
      <c r="W349">
        <v>0.04</v>
      </c>
      <c r="X349">
        <v>10</v>
      </c>
      <c r="Y349">
        <v>0.3</v>
      </c>
      <c r="Z349">
        <v>96</v>
      </c>
      <c r="AA349">
        <v>0.02</v>
      </c>
      <c r="AB349">
        <v>23</v>
      </c>
      <c r="AC349">
        <v>690</v>
      </c>
      <c r="AD349">
        <v>0.05</v>
      </c>
      <c r="AE349">
        <v>2</v>
      </c>
      <c r="AF349">
        <v>19</v>
      </c>
      <c r="AH349">
        <v>0.05</v>
      </c>
      <c r="AK349">
        <v>38</v>
      </c>
    </row>
    <row r="350" spans="1:37">
      <c r="A350" t="s">
        <v>459</v>
      </c>
      <c r="B350">
        <v>1.0999999999999999E-2</v>
      </c>
      <c r="C350">
        <f t="shared" si="5"/>
        <v>11</v>
      </c>
      <c r="D350">
        <v>0.3</v>
      </c>
      <c r="E350">
        <v>30</v>
      </c>
      <c r="F350">
        <v>6</v>
      </c>
      <c r="G350">
        <v>66</v>
      </c>
      <c r="I350">
        <v>12</v>
      </c>
      <c r="J350">
        <v>104</v>
      </c>
      <c r="K350">
        <v>1.26</v>
      </c>
      <c r="M350">
        <v>500</v>
      </c>
      <c r="N350">
        <v>0.6</v>
      </c>
      <c r="P350">
        <v>0.85</v>
      </c>
      <c r="Q350">
        <v>0.5</v>
      </c>
      <c r="R350">
        <v>18</v>
      </c>
      <c r="S350">
        <v>43</v>
      </c>
      <c r="T350">
        <v>3.41</v>
      </c>
      <c r="W350">
        <v>7.0000000000000007E-2</v>
      </c>
      <c r="X350">
        <v>20</v>
      </c>
      <c r="Y350">
        <v>0.45</v>
      </c>
      <c r="Z350">
        <v>711</v>
      </c>
      <c r="AA350">
        <v>0.02</v>
      </c>
      <c r="AB350">
        <v>70</v>
      </c>
      <c r="AC350">
        <v>850</v>
      </c>
      <c r="AD350">
        <v>0.05</v>
      </c>
      <c r="AE350">
        <v>7</v>
      </c>
      <c r="AF350">
        <v>39</v>
      </c>
      <c r="AH350">
        <v>0.03</v>
      </c>
      <c r="AK350">
        <v>54</v>
      </c>
    </row>
    <row r="351" spans="1:37">
      <c r="A351" t="s">
        <v>460</v>
      </c>
      <c r="B351">
        <v>8.0000000000000002E-3</v>
      </c>
      <c r="C351">
        <f t="shared" si="5"/>
        <v>8</v>
      </c>
      <c r="E351">
        <v>6</v>
      </c>
      <c r="G351">
        <v>35</v>
      </c>
      <c r="I351">
        <v>8</v>
      </c>
      <c r="J351">
        <v>33</v>
      </c>
      <c r="K351">
        <v>1.06</v>
      </c>
      <c r="M351">
        <v>100</v>
      </c>
      <c r="P351">
        <v>0.26</v>
      </c>
      <c r="R351">
        <v>6</v>
      </c>
      <c r="S351">
        <v>35</v>
      </c>
      <c r="T351">
        <v>1.72</v>
      </c>
      <c r="W351">
        <v>0.03</v>
      </c>
      <c r="X351">
        <v>10</v>
      </c>
      <c r="Y351">
        <v>0.33</v>
      </c>
      <c r="Z351">
        <v>96</v>
      </c>
      <c r="AA351">
        <v>0.02</v>
      </c>
      <c r="AB351">
        <v>30</v>
      </c>
      <c r="AC351">
        <v>530</v>
      </c>
      <c r="AD351">
        <v>0.04</v>
      </c>
      <c r="AE351">
        <v>2</v>
      </c>
      <c r="AF351">
        <v>16</v>
      </c>
      <c r="AH351">
        <v>0.05</v>
      </c>
      <c r="AK351">
        <v>34</v>
      </c>
    </row>
    <row r="352" spans="1:37">
      <c r="A352" t="s">
        <v>461</v>
      </c>
      <c r="G352">
        <v>27</v>
      </c>
      <c r="I352">
        <v>7</v>
      </c>
      <c r="J352">
        <v>24</v>
      </c>
      <c r="K352">
        <v>0.78</v>
      </c>
      <c r="M352">
        <v>90</v>
      </c>
      <c r="P352">
        <v>0.26</v>
      </c>
      <c r="R352">
        <v>4</v>
      </c>
      <c r="S352">
        <v>35</v>
      </c>
      <c r="T352">
        <v>1.1399999999999999</v>
      </c>
      <c r="W352">
        <v>0.04</v>
      </c>
      <c r="X352">
        <v>10</v>
      </c>
      <c r="Y352">
        <v>0.28000000000000003</v>
      </c>
      <c r="Z352">
        <v>91</v>
      </c>
      <c r="AA352">
        <v>0.02</v>
      </c>
      <c r="AB352">
        <v>32</v>
      </c>
      <c r="AC352">
        <v>410</v>
      </c>
      <c r="AD352">
        <v>0.05</v>
      </c>
      <c r="AE352">
        <v>2</v>
      </c>
      <c r="AF352">
        <v>15</v>
      </c>
      <c r="AH352">
        <v>0.05</v>
      </c>
      <c r="AK352">
        <v>19</v>
      </c>
    </row>
    <row r="353" spans="1:37">
      <c r="A353" t="s">
        <v>462</v>
      </c>
      <c r="B353">
        <v>8.0000000000000002E-3</v>
      </c>
      <c r="C353">
        <f t="shared" si="5"/>
        <v>8</v>
      </c>
      <c r="E353">
        <v>4</v>
      </c>
      <c r="G353">
        <v>25</v>
      </c>
      <c r="I353">
        <v>7</v>
      </c>
      <c r="J353">
        <v>15</v>
      </c>
      <c r="K353">
        <v>0.67</v>
      </c>
      <c r="M353">
        <v>70</v>
      </c>
      <c r="P353">
        <v>0.19</v>
      </c>
      <c r="R353">
        <v>3</v>
      </c>
      <c r="S353">
        <v>32</v>
      </c>
      <c r="T353">
        <v>1.0900000000000001</v>
      </c>
      <c r="W353">
        <v>0.03</v>
      </c>
      <c r="X353">
        <v>10</v>
      </c>
      <c r="Y353">
        <v>0.16</v>
      </c>
      <c r="Z353">
        <v>47</v>
      </c>
      <c r="AA353">
        <v>0.01</v>
      </c>
      <c r="AB353">
        <v>24</v>
      </c>
      <c r="AC353">
        <v>460</v>
      </c>
      <c r="AD353">
        <v>0.05</v>
      </c>
      <c r="AE353">
        <v>1</v>
      </c>
      <c r="AF353">
        <v>14</v>
      </c>
      <c r="AH353">
        <v>0.04</v>
      </c>
      <c r="AK353">
        <v>15</v>
      </c>
    </row>
    <row r="354" spans="1:37">
      <c r="A354" t="s">
        <v>463</v>
      </c>
      <c r="E354">
        <v>24</v>
      </c>
      <c r="G354">
        <v>42</v>
      </c>
      <c r="I354">
        <v>8</v>
      </c>
      <c r="J354">
        <v>51</v>
      </c>
      <c r="K354">
        <v>1.18</v>
      </c>
      <c r="M354">
        <v>200</v>
      </c>
      <c r="P354">
        <v>0.47</v>
      </c>
      <c r="R354">
        <v>11</v>
      </c>
      <c r="S354">
        <v>49</v>
      </c>
      <c r="T354">
        <v>2.4500000000000002</v>
      </c>
      <c r="W354">
        <v>0.04</v>
      </c>
      <c r="X354">
        <v>10</v>
      </c>
      <c r="Y354">
        <v>0.52</v>
      </c>
      <c r="Z354">
        <v>433</v>
      </c>
      <c r="AA354">
        <v>0.02</v>
      </c>
      <c r="AB354">
        <v>45</v>
      </c>
      <c r="AC354">
        <v>790</v>
      </c>
      <c r="AD354">
        <v>0.03</v>
      </c>
      <c r="AE354">
        <v>3</v>
      </c>
      <c r="AF354">
        <v>23</v>
      </c>
      <c r="AH354">
        <v>0.06</v>
      </c>
      <c r="AK354">
        <v>57</v>
      </c>
    </row>
    <row r="355" spans="1:37">
      <c r="A355" t="s">
        <v>464</v>
      </c>
      <c r="B355">
        <v>1.2E-2</v>
      </c>
      <c r="C355">
        <f t="shared" si="5"/>
        <v>12</v>
      </c>
      <c r="D355">
        <v>0.2</v>
      </c>
      <c r="E355">
        <v>8</v>
      </c>
      <c r="G355">
        <v>69</v>
      </c>
      <c r="I355">
        <v>9</v>
      </c>
      <c r="J355">
        <v>83</v>
      </c>
      <c r="K355">
        <v>1.7</v>
      </c>
      <c r="M355">
        <v>370</v>
      </c>
      <c r="P355">
        <v>0.84</v>
      </c>
      <c r="R355">
        <v>19</v>
      </c>
      <c r="S355">
        <v>59</v>
      </c>
      <c r="T355">
        <v>2.97</v>
      </c>
      <c r="W355">
        <v>0.08</v>
      </c>
      <c r="X355">
        <v>10</v>
      </c>
      <c r="Y355">
        <v>0.81</v>
      </c>
      <c r="Z355">
        <v>563</v>
      </c>
      <c r="AA355">
        <v>0.02</v>
      </c>
      <c r="AB355">
        <v>67</v>
      </c>
      <c r="AC355">
        <v>890</v>
      </c>
      <c r="AD355">
        <v>0.04</v>
      </c>
      <c r="AE355">
        <v>6</v>
      </c>
      <c r="AF355">
        <v>32</v>
      </c>
      <c r="AH355">
        <v>0.08</v>
      </c>
      <c r="AK355">
        <v>63</v>
      </c>
    </row>
    <row r="356" spans="1:37">
      <c r="A356" t="s">
        <v>465</v>
      </c>
      <c r="B356">
        <v>1.2E-2</v>
      </c>
      <c r="C356">
        <f t="shared" si="5"/>
        <v>12</v>
      </c>
      <c r="E356">
        <v>2</v>
      </c>
      <c r="G356">
        <v>43</v>
      </c>
      <c r="I356">
        <v>8</v>
      </c>
      <c r="J356">
        <v>42</v>
      </c>
      <c r="K356">
        <v>1.35</v>
      </c>
      <c r="M356">
        <v>100</v>
      </c>
      <c r="P356">
        <v>0.27</v>
      </c>
      <c r="R356">
        <v>10</v>
      </c>
      <c r="S356">
        <v>65</v>
      </c>
      <c r="T356">
        <v>2.09</v>
      </c>
      <c r="U356">
        <v>10</v>
      </c>
      <c r="W356">
        <v>0.03</v>
      </c>
      <c r="X356">
        <v>10</v>
      </c>
      <c r="Y356">
        <v>0.65</v>
      </c>
      <c r="Z356">
        <v>142</v>
      </c>
      <c r="AA356">
        <v>0.02</v>
      </c>
      <c r="AB356">
        <v>56</v>
      </c>
      <c r="AC356">
        <v>660</v>
      </c>
      <c r="AD356">
        <v>0.03</v>
      </c>
      <c r="AE356">
        <v>2</v>
      </c>
      <c r="AF356">
        <v>15</v>
      </c>
      <c r="AH356">
        <v>7.0000000000000007E-2</v>
      </c>
      <c r="AK356">
        <v>50</v>
      </c>
    </row>
    <row r="357" spans="1:37">
      <c r="A357" t="s">
        <v>466</v>
      </c>
      <c r="B357">
        <v>2.1999999999999999E-2</v>
      </c>
      <c r="C357">
        <f t="shared" si="5"/>
        <v>22</v>
      </c>
      <c r="E357">
        <v>4</v>
      </c>
      <c r="G357">
        <v>65</v>
      </c>
      <c r="I357">
        <v>5</v>
      </c>
      <c r="J357">
        <v>55</v>
      </c>
      <c r="K357">
        <v>2.0299999999999998</v>
      </c>
      <c r="M357">
        <v>170</v>
      </c>
      <c r="P357">
        <v>0.44</v>
      </c>
      <c r="R357">
        <v>15</v>
      </c>
      <c r="S357">
        <v>126</v>
      </c>
      <c r="T357">
        <v>2.95</v>
      </c>
      <c r="U357">
        <v>10</v>
      </c>
      <c r="W357">
        <v>0.21</v>
      </c>
      <c r="X357">
        <v>10</v>
      </c>
      <c r="Y357">
        <v>1.21</v>
      </c>
      <c r="Z357">
        <v>223</v>
      </c>
      <c r="AA357">
        <v>0.02</v>
      </c>
      <c r="AB357">
        <v>77</v>
      </c>
      <c r="AC357">
        <v>900</v>
      </c>
      <c r="AD357">
        <v>0.02</v>
      </c>
      <c r="AE357">
        <v>6</v>
      </c>
      <c r="AF357">
        <v>17</v>
      </c>
      <c r="AH357">
        <v>0.1</v>
      </c>
      <c r="AK357">
        <v>66</v>
      </c>
    </row>
    <row r="358" spans="1:37">
      <c r="A358" t="s">
        <v>467</v>
      </c>
      <c r="B358">
        <v>1.0999999999999999E-2</v>
      </c>
      <c r="C358">
        <f t="shared" si="5"/>
        <v>11</v>
      </c>
      <c r="E358">
        <v>9</v>
      </c>
      <c r="G358">
        <v>56</v>
      </c>
      <c r="I358">
        <v>5</v>
      </c>
      <c r="J358">
        <v>42</v>
      </c>
      <c r="K358">
        <v>1.52</v>
      </c>
      <c r="M358">
        <v>220</v>
      </c>
      <c r="P358">
        <v>1.1399999999999999</v>
      </c>
      <c r="R358">
        <v>15</v>
      </c>
      <c r="S358">
        <v>72</v>
      </c>
      <c r="T358">
        <v>2.42</v>
      </c>
      <c r="W358">
        <v>0.05</v>
      </c>
      <c r="X358">
        <v>10</v>
      </c>
      <c r="Y358">
        <v>0.74</v>
      </c>
      <c r="Z358">
        <v>446</v>
      </c>
      <c r="AA358">
        <v>0.03</v>
      </c>
      <c r="AB358">
        <v>55</v>
      </c>
      <c r="AC358">
        <v>610</v>
      </c>
      <c r="AD358">
        <v>0.04</v>
      </c>
      <c r="AE358">
        <v>5</v>
      </c>
      <c r="AF358">
        <v>32</v>
      </c>
      <c r="AH358">
        <v>7.0000000000000007E-2</v>
      </c>
      <c r="AK358">
        <v>50</v>
      </c>
    </row>
    <row r="359" spans="1:37">
      <c r="A359" t="s">
        <v>468</v>
      </c>
      <c r="B359">
        <v>1.0999999999999999E-2</v>
      </c>
      <c r="C359">
        <f t="shared" si="5"/>
        <v>11</v>
      </c>
      <c r="E359">
        <v>11</v>
      </c>
      <c r="G359">
        <v>37</v>
      </c>
      <c r="I359">
        <v>8</v>
      </c>
      <c r="J359">
        <v>42</v>
      </c>
      <c r="K359">
        <v>1.8</v>
      </c>
      <c r="M359">
        <v>250</v>
      </c>
      <c r="P359">
        <v>0.55000000000000004</v>
      </c>
      <c r="R359">
        <v>14</v>
      </c>
      <c r="S359">
        <v>57</v>
      </c>
      <c r="T359">
        <v>2.52</v>
      </c>
      <c r="U359">
        <v>10</v>
      </c>
      <c r="W359">
        <v>0.04</v>
      </c>
      <c r="X359">
        <v>10</v>
      </c>
      <c r="Y359">
        <v>0.67</v>
      </c>
      <c r="Z359">
        <v>356</v>
      </c>
      <c r="AA359">
        <v>0.02</v>
      </c>
      <c r="AB359">
        <v>28</v>
      </c>
      <c r="AC359">
        <v>410</v>
      </c>
      <c r="AD359">
        <v>0.02</v>
      </c>
      <c r="AE359">
        <v>4</v>
      </c>
      <c r="AF359">
        <v>29</v>
      </c>
      <c r="AH359">
        <v>0.08</v>
      </c>
      <c r="AK359">
        <v>60</v>
      </c>
    </row>
    <row r="360" spans="1:37">
      <c r="A360" t="s">
        <v>469</v>
      </c>
      <c r="B360">
        <v>1.2999999999999999E-2</v>
      </c>
      <c r="C360">
        <f t="shared" si="5"/>
        <v>13</v>
      </c>
      <c r="E360">
        <v>11</v>
      </c>
      <c r="G360">
        <v>42</v>
      </c>
      <c r="I360">
        <v>9</v>
      </c>
      <c r="J360">
        <v>43</v>
      </c>
      <c r="K360">
        <v>1.79</v>
      </c>
      <c r="M360">
        <v>250</v>
      </c>
      <c r="P360">
        <v>0.56999999999999995</v>
      </c>
      <c r="R360">
        <v>12</v>
      </c>
      <c r="S360">
        <v>61</v>
      </c>
      <c r="T360">
        <v>2.56</v>
      </c>
      <c r="U360">
        <v>10</v>
      </c>
      <c r="W360">
        <v>0.04</v>
      </c>
      <c r="X360">
        <v>10</v>
      </c>
      <c r="Y360">
        <v>0.71</v>
      </c>
      <c r="Z360">
        <v>298</v>
      </c>
      <c r="AA360">
        <v>0.02</v>
      </c>
      <c r="AB360">
        <v>32</v>
      </c>
      <c r="AC360">
        <v>340</v>
      </c>
      <c r="AD360">
        <v>0.02</v>
      </c>
      <c r="AE360">
        <v>5</v>
      </c>
      <c r="AF360">
        <v>30</v>
      </c>
      <c r="AH360">
        <v>0.09</v>
      </c>
      <c r="AK360">
        <v>63</v>
      </c>
    </row>
    <row r="361" spans="1:37">
      <c r="A361" t="s">
        <v>470</v>
      </c>
      <c r="B361">
        <v>1.9E-2</v>
      </c>
      <c r="C361">
        <f t="shared" si="5"/>
        <v>19</v>
      </c>
      <c r="E361">
        <v>7</v>
      </c>
      <c r="G361">
        <v>51</v>
      </c>
      <c r="H361">
        <v>1</v>
      </c>
      <c r="I361">
        <v>6</v>
      </c>
      <c r="J361">
        <v>58</v>
      </c>
      <c r="K361">
        <v>1.78</v>
      </c>
      <c r="M361">
        <v>310</v>
      </c>
      <c r="P361">
        <v>1.27</v>
      </c>
      <c r="R361">
        <v>12</v>
      </c>
      <c r="S361">
        <v>55</v>
      </c>
      <c r="T361">
        <v>2.88</v>
      </c>
      <c r="U361">
        <v>10</v>
      </c>
      <c r="W361">
        <v>0.05</v>
      </c>
      <c r="X361">
        <v>10</v>
      </c>
      <c r="Y361">
        <v>0.9</v>
      </c>
      <c r="Z361">
        <v>314</v>
      </c>
      <c r="AA361">
        <v>0.04</v>
      </c>
      <c r="AB361">
        <v>44</v>
      </c>
      <c r="AC361">
        <v>730</v>
      </c>
      <c r="AD361">
        <v>0.04</v>
      </c>
      <c r="AE361">
        <v>6</v>
      </c>
      <c r="AF361">
        <v>43</v>
      </c>
      <c r="AH361">
        <v>0.09</v>
      </c>
      <c r="AK361">
        <v>65</v>
      </c>
    </row>
    <row r="362" spans="1:37">
      <c r="A362" t="s">
        <v>471</v>
      </c>
      <c r="B362">
        <v>1.7000000000000001E-2</v>
      </c>
      <c r="C362">
        <f t="shared" si="5"/>
        <v>17</v>
      </c>
      <c r="E362">
        <v>13</v>
      </c>
      <c r="F362">
        <v>3</v>
      </c>
      <c r="G362">
        <v>33</v>
      </c>
      <c r="H362">
        <v>1</v>
      </c>
      <c r="I362">
        <v>7</v>
      </c>
      <c r="J362">
        <v>69</v>
      </c>
      <c r="K362">
        <v>1.48</v>
      </c>
      <c r="M362">
        <v>300</v>
      </c>
      <c r="P362">
        <v>0.41</v>
      </c>
      <c r="R362">
        <v>10</v>
      </c>
      <c r="S362">
        <v>33</v>
      </c>
      <c r="T362">
        <v>2.86</v>
      </c>
      <c r="W362">
        <v>0.05</v>
      </c>
      <c r="X362">
        <v>10</v>
      </c>
      <c r="Y362">
        <v>0.48</v>
      </c>
      <c r="Z362">
        <v>266</v>
      </c>
      <c r="AA362">
        <v>0.03</v>
      </c>
      <c r="AB362">
        <v>31</v>
      </c>
      <c r="AC362">
        <v>450</v>
      </c>
      <c r="AD362">
        <v>0.02</v>
      </c>
      <c r="AE362">
        <v>4</v>
      </c>
      <c r="AF362">
        <v>25</v>
      </c>
      <c r="AH362">
        <v>0.08</v>
      </c>
      <c r="AK362">
        <v>57</v>
      </c>
    </row>
    <row r="363" spans="1:37">
      <c r="A363" t="s">
        <v>472</v>
      </c>
      <c r="B363">
        <v>1.7000000000000001E-2</v>
      </c>
      <c r="C363">
        <f t="shared" si="5"/>
        <v>17</v>
      </c>
      <c r="D363">
        <v>0.2</v>
      </c>
      <c r="E363">
        <v>34</v>
      </c>
      <c r="F363">
        <v>9</v>
      </c>
      <c r="G363">
        <v>56</v>
      </c>
      <c r="H363">
        <v>2</v>
      </c>
      <c r="I363">
        <v>11</v>
      </c>
      <c r="J363">
        <v>135</v>
      </c>
      <c r="K363">
        <v>0.96</v>
      </c>
      <c r="M363">
        <v>380</v>
      </c>
      <c r="N363">
        <v>0.8</v>
      </c>
      <c r="P363">
        <v>0.73</v>
      </c>
      <c r="R363">
        <v>15</v>
      </c>
      <c r="S363">
        <v>23</v>
      </c>
      <c r="T363">
        <v>4.04</v>
      </c>
      <c r="W363">
        <v>0.08</v>
      </c>
      <c r="X363">
        <v>20</v>
      </c>
      <c r="Y363">
        <v>0.24</v>
      </c>
      <c r="Z363">
        <v>440</v>
      </c>
      <c r="AA363">
        <v>0.02</v>
      </c>
      <c r="AB363">
        <v>56</v>
      </c>
      <c r="AC363">
        <v>1070</v>
      </c>
      <c r="AD363">
        <v>0.02</v>
      </c>
      <c r="AE363">
        <v>7</v>
      </c>
      <c r="AF363">
        <v>39</v>
      </c>
      <c r="AH363">
        <v>0.02</v>
      </c>
      <c r="AK363">
        <v>41</v>
      </c>
    </row>
    <row r="364" spans="1:37">
      <c r="A364" t="s">
        <v>473</v>
      </c>
      <c r="B364">
        <v>2.5000000000000001E-2</v>
      </c>
      <c r="C364">
        <f t="shared" si="5"/>
        <v>25</v>
      </c>
      <c r="D364">
        <v>0.3</v>
      </c>
      <c r="E364">
        <v>136</v>
      </c>
      <c r="F364">
        <v>7</v>
      </c>
      <c r="G364">
        <v>85</v>
      </c>
      <c r="H364">
        <v>2</v>
      </c>
      <c r="I364">
        <v>11</v>
      </c>
      <c r="J364">
        <v>140</v>
      </c>
      <c r="K364">
        <v>1.23</v>
      </c>
      <c r="M364">
        <v>560</v>
      </c>
      <c r="N364">
        <v>0.8</v>
      </c>
      <c r="P364">
        <v>1.56</v>
      </c>
      <c r="Q364">
        <v>1.5</v>
      </c>
      <c r="R364">
        <v>24</v>
      </c>
      <c r="S364">
        <v>30</v>
      </c>
      <c r="T364">
        <v>4.3</v>
      </c>
      <c r="W364">
        <v>0.09</v>
      </c>
      <c r="X364">
        <v>20</v>
      </c>
      <c r="Y364">
        <v>0.42</v>
      </c>
      <c r="Z364">
        <v>557</v>
      </c>
      <c r="AA364">
        <v>0.03</v>
      </c>
      <c r="AB364">
        <v>65</v>
      </c>
      <c r="AC364">
        <v>1200</v>
      </c>
      <c r="AD364">
        <v>7.0000000000000007E-2</v>
      </c>
      <c r="AE364">
        <v>7</v>
      </c>
      <c r="AF364">
        <v>54</v>
      </c>
      <c r="AH364">
        <v>0.05</v>
      </c>
      <c r="AK364">
        <v>64</v>
      </c>
    </row>
    <row r="365" spans="1:37">
      <c r="A365" t="s">
        <v>474</v>
      </c>
      <c r="B365">
        <v>1.4E-2</v>
      </c>
      <c r="C365">
        <f t="shared" si="5"/>
        <v>14</v>
      </c>
      <c r="E365">
        <v>8</v>
      </c>
      <c r="F365">
        <v>4</v>
      </c>
      <c r="G365">
        <v>62</v>
      </c>
      <c r="H365">
        <v>1</v>
      </c>
      <c r="I365">
        <v>9</v>
      </c>
      <c r="J365">
        <v>118</v>
      </c>
      <c r="K365">
        <v>1.99</v>
      </c>
      <c r="M365">
        <v>340</v>
      </c>
      <c r="N365">
        <v>0.5</v>
      </c>
      <c r="P365">
        <v>1.22</v>
      </c>
      <c r="R365">
        <v>14</v>
      </c>
      <c r="S365">
        <v>59</v>
      </c>
      <c r="T365">
        <v>3.92</v>
      </c>
      <c r="U365">
        <v>10</v>
      </c>
      <c r="V365">
        <v>1</v>
      </c>
      <c r="W365">
        <v>0.2</v>
      </c>
      <c r="X365">
        <v>30</v>
      </c>
      <c r="Y365">
        <v>0.92</v>
      </c>
      <c r="Z365">
        <v>344</v>
      </c>
      <c r="AA365">
        <v>0.03</v>
      </c>
      <c r="AB365">
        <v>59</v>
      </c>
      <c r="AC365">
        <v>1660</v>
      </c>
      <c r="AD365">
        <v>0.05</v>
      </c>
      <c r="AE365">
        <v>9</v>
      </c>
      <c r="AF365">
        <v>44</v>
      </c>
      <c r="AH365">
        <v>0.09</v>
      </c>
      <c r="AK365">
        <v>81</v>
      </c>
    </row>
    <row r="366" spans="1:37">
      <c r="A366" t="s">
        <v>475</v>
      </c>
      <c r="B366">
        <v>1.2999999999999999E-2</v>
      </c>
      <c r="C366">
        <f t="shared" si="5"/>
        <v>13</v>
      </c>
      <c r="E366">
        <v>3</v>
      </c>
      <c r="F366">
        <v>3</v>
      </c>
      <c r="G366">
        <v>92</v>
      </c>
      <c r="I366">
        <v>4</v>
      </c>
      <c r="J366">
        <v>58</v>
      </c>
      <c r="K366">
        <v>2.39</v>
      </c>
      <c r="M366">
        <v>270</v>
      </c>
      <c r="P366">
        <v>0.87</v>
      </c>
      <c r="R366">
        <v>15</v>
      </c>
      <c r="S366">
        <v>66</v>
      </c>
      <c r="T366">
        <v>2.52</v>
      </c>
      <c r="V366">
        <v>1</v>
      </c>
      <c r="W366">
        <v>0.06</v>
      </c>
      <c r="X366">
        <v>20</v>
      </c>
      <c r="Y366">
        <v>0.86</v>
      </c>
      <c r="Z366">
        <v>262</v>
      </c>
      <c r="AA366">
        <v>0.03</v>
      </c>
      <c r="AB366">
        <v>79</v>
      </c>
      <c r="AC366">
        <v>680</v>
      </c>
      <c r="AD366">
        <v>0.05</v>
      </c>
      <c r="AE366">
        <v>6</v>
      </c>
      <c r="AF366">
        <v>42</v>
      </c>
      <c r="AH366">
        <v>0.09</v>
      </c>
      <c r="AK366">
        <v>48</v>
      </c>
    </row>
    <row r="367" spans="1:37">
      <c r="A367" t="s">
        <v>476</v>
      </c>
      <c r="B367">
        <v>1.2E-2</v>
      </c>
      <c r="C367">
        <f t="shared" si="5"/>
        <v>12</v>
      </c>
      <c r="E367">
        <v>4</v>
      </c>
      <c r="G367">
        <v>57</v>
      </c>
      <c r="H367">
        <v>1</v>
      </c>
      <c r="I367">
        <v>4</v>
      </c>
      <c r="J367">
        <v>48</v>
      </c>
      <c r="K367">
        <v>1.6</v>
      </c>
      <c r="M367">
        <v>100</v>
      </c>
      <c r="P367">
        <v>0.32</v>
      </c>
      <c r="R367">
        <v>14</v>
      </c>
      <c r="S367">
        <v>64</v>
      </c>
      <c r="T367">
        <v>2.62</v>
      </c>
      <c r="W367">
        <v>0.06</v>
      </c>
      <c r="X367">
        <v>10</v>
      </c>
      <c r="Y367">
        <v>0.68</v>
      </c>
      <c r="Z367">
        <v>257</v>
      </c>
      <c r="AA367">
        <v>0.03</v>
      </c>
      <c r="AB367">
        <v>52</v>
      </c>
      <c r="AC367">
        <v>640</v>
      </c>
      <c r="AD367">
        <v>0.03</v>
      </c>
      <c r="AE367">
        <v>3</v>
      </c>
      <c r="AF367">
        <v>20</v>
      </c>
      <c r="AH367">
        <v>0.09</v>
      </c>
      <c r="AK367">
        <v>54</v>
      </c>
    </row>
    <row r="368" spans="1:37">
      <c r="A368" t="s">
        <v>477</v>
      </c>
      <c r="B368">
        <v>7.0000000000000001E-3</v>
      </c>
      <c r="C368">
        <f t="shared" si="5"/>
        <v>7</v>
      </c>
      <c r="E368">
        <v>6</v>
      </c>
      <c r="F368">
        <v>3</v>
      </c>
      <c r="G368">
        <v>79</v>
      </c>
      <c r="H368">
        <v>1</v>
      </c>
      <c r="I368">
        <v>7</v>
      </c>
      <c r="J368">
        <v>65</v>
      </c>
      <c r="K368">
        <v>2.29</v>
      </c>
      <c r="M368">
        <v>120</v>
      </c>
      <c r="N368">
        <v>0.5</v>
      </c>
      <c r="P368">
        <v>0.42</v>
      </c>
      <c r="R368">
        <v>19</v>
      </c>
      <c r="S368">
        <v>148</v>
      </c>
      <c r="T368">
        <v>3.54</v>
      </c>
      <c r="U368">
        <v>10</v>
      </c>
      <c r="W368">
        <v>0.06</v>
      </c>
      <c r="X368">
        <v>10</v>
      </c>
      <c r="Y368">
        <v>1.55</v>
      </c>
      <c r="Z368">
        <v>511</v>
      </c>
      <c r="AA368">
        <v>0.02</v>
      </c>
      <c r="AB368">
        <v>122</v>
      </c>
      <c r="AC368">
        <v>640</v>
      </c>
      <c r="AD368">
        <v>0.02</v>
      </c>
      <c r="AE368">
        <v>6</v>
      </c>
      <c r="AF368">
        <v>22</v>
      </c>
      <c r="AH368">
        <v>0.06</v>
      </c>
      <c r="AK368">
        <v>70</v>
      </c>
    </row>
    <row r="369" spans="1:37">
      <c r="A369" t="s">
        <v>478</v>
      </c>
      <c r="B369">
        <v>7.0000000000000001E-3</v>
      </c>
      <c r="C369">
        <f t="shared" si="5"/>
        <v>7</v>
      </c>
      <c r="E369">
        <v>5</v>
      </c>
      <c r="G369">
        <v>39</v>
      </c>
      <c r="I369">
        <v>5</v>
      </c>
      <c r="J369">
        <v>49</v>
      </c>
      <c r="K369">
        <v>1.9</v>
      </c>
      <c r="M369">
        <v>150</v>
      </c>
      <c r="P369">
        <v>0.28999999999999998</v>
      </c>
      <c r="R369">
        <v>11</v>
      </c>
      <c r="S369">
        <v>49</v>
      </c>
      <c r="T369">
        <v>2.61</v>
      </c>
      <c r="U369">
        <v>10</v>
      </c>
      <c r="W369">
        <v>0.05</v>
      </c>
      <c r="X369">
        <v>10</v>
      </c>
      <c r="Y369">
        <v>0.66</v>
      </c>
      <c r="Z369">
        <v>184</v>
      </c>
      <c r="AA369">
        <v>0.02</v>
      </c>
      <c r="AB369">
        <v>44</v>
      </c>
      <c r="AC369">
        <v>530</v>
      </c>
      <c r="AD369">
        <v>0.02</v>
      </c>
      <c r="AE369">
        <v>4</v>
      </c>
      <c r="AF369">
        <v>18</v>
      </c>
      <c r="AH369">
        <v>0.09</v>
      </c>
      <c r="AK369">
        <v>56</v>
      </c>
    </row>
    <row r="370" spans="1:37">
      <c r="A370" t="s">
        <v>479</v>
      </c>
      <c r="B370">
        <v>1.2999999999999999E-2</v>
      </c>
      <c r="C370">
        <f t="shared" si="5"/>
        <v>13</v>
      </c>
      <c r="E370">
        <v>4</v>
      </c>
      <c r="F370">
        <v>2</v>
      </c>
      <c r="G370">
        <v>39</v>
      </c>
      <c r="I370">
        <v>4</v>
      </c>
      <c r="J370">
        <v>42</v>
      </c>
      <c r="K370">
        <v>1.56</v>
      </c>
      <c r="M370">
        <v>160</v>
      </c>
      <c r="P370">
        <v>0.33</v>
      </c>
      <c r="R370">
        <v>10</v>
      </c>
      <c r="S370">
        <v>46</v>
      </c>
      <c r="T370">
        <v>1.91</v>
      </c>
      <c r="W370">
        <v>0.04</v>
      </c>
      <c r="X370">
        <v>10</v>
      </c>
      <c r="Y370">
        <v>0.6</v>
      </c>
      <c r="Z370">
        <v>147</v>
      </c>
      <c r="AA370">
        <v>0.03</v>
      </c>
      <c r="AB370">
        <v>38</v>
      </c>
      <c r="AC370">
        <v>510</v>
      </c>
      <c r="AD370">
        <v>0.03</v>
      </c>
      <c r="AE370">
        <v>3</v>
      </c>
      <c r="AF370">
        <v>20</v>
      </c>
      <c r="AH370">
        <v>0.08</v>
      </c>
      <c r="AK370">
        <v>42</v>
      </c>
    </row>
    <row r="371" spans="1:37">
      <c r="A371" t="s">
        <v>480</v>
      </c>
      <c r="B371">
        <v>5.0000000000000001E-3</v>
      </c>
      <c r="C371">
        <f t="shared" si="5"/>
        <v>5</v>
      </c>
      <c r="E371">
        <v>2</v>
      </c>
      <c r="G371">
        <v>44</v>
      </c>
      <c r="I371">
        <v>4</v>
      </c>
      <c r="J371">
        <v>38</v>
      </c>
      <c r="K371">
        <v>1.3</v>
      </c>
      <c r="M371">
        <v>90</v>
      </c>
      <c r="P371">
        <v>0.28999999999999998</v>
      </c>
      <c r="R371">
        <v>9</v>
      </c>
      <c r="S371">
        <v>65</v>
      </c>
      <c r="T371">
        <v>2.0299999999999998</v>
      </c>
      <c r="U371">
        <v>10</v>
      </c>
      <c r="W371">
        <v>0.05</v>
      </c>
      <c r="X371">
        <v>10</v>
      </c>
      <c r="Y371">
        <v>0.62</v>
      </c>
      <c r="Z371">
        <v>128</v>
      </c>
      <c r="AA371">
        <v>0.02</v>
      </c>
      <c r="AB371">
        <v>47</v>
      </c>
      <c r="AC371">
        <v>590</v>
      </c>
      <c r="AD371">
        <v>0.03</v>
      </c>
      <c r="AE371">
        <v>2</v>
      </c>
      <c r="AF371">
        <v>16</v>
      </c>
      <c r="AH371">
        <v>0.09</v>
      </c>
      <c r="AK371">
        <v>46</v>
      </c>
    </row>
    <row r="372" spans="1:37">
      <c r="A372" t="s">
        <v>481</v>
      </c>
      <c r="E372">
        <v>5</v>
      </c>
      <c r="G372">
        <v>55</v>
      </c>
      <c r="H372">
        <v>1</v>
      </c>
      <c r="I372">
        <v>3</v>
      </c>
      <c r="J372">
        <v>43</v>
      </c>
      <c r="K372">
        <v>1.97</v>
      </c>
      <c r="M372">
        <v>150</v>
      </c>
      <c r="P372">
        <v>0.44</v>
      </c>
      <c r="R372">
        <v>18</v>
      </c>
      <c r="S372">
        <v>99</v>
      </c>
      <c r="T372">
        <v>2.84</v>
      </c>
      <c r="U372">
        <v>10</v>
      </c>
      <c r="W372">
        <v>7.0000000000000007E-2</v>
      </c>
      <c r="X372">
        <v>10</v>
      </c>
      <c r="Y372">
        <v>1.05</v>
      </c>
      <c r="Z372">
        <v>266</v>
      </c>
      <c r="AA372">
        <v>0.03</v>
      </c>
      <c r="AB372">
        <v>75</v>
      </c>
      <c r="AC372">
        <v>750</v>
      </c>
      <c r="AD372">
        <v>0.03</v>
      </c>
      <c r="AE372">
        <v>3</v>
      </c>
      <c r="AF372">
        <v>19</v>
      </c>
      <c r="AH372">
        <v>0.14000000000000001</v>
      </c>
      <c r="AK372">
        <v>57</v>
      </c>
    </row>
    <row r="373" spans="1:37">
      <c r="A373" t="s">
        <v>482</v>
      </c>
      <c r="B373">
        <v>6.0000000000000001E-3</v>
      </c>
      <c r="C373">
        <f t="shared" si="5"/>
        <v>6</v>
      </c>
      <c r="E373">
        <v>4</v>
      </c>
      <c r="G373">
        <v>50</v>
      </c>
      <c r="I373">
        <v>5</v>
      </c>
      <c r="J373">
        <v>36</v>
      </c>
      <c r="K373">
        <v>1.57</v>
      </c>
      <c r="M373">
        <v>150</v>
      </c>
      <c r="P373">
        <v>0.32</v>
      </c>
      <c r="R373">
        <v>12</v>
      </c>
      <c r="S373">
        <v>55</v>
      </c>
      <c r="T373">
        <v>2.3199999999999998</v>
      </c>
      <c r="U373">
        <v>10</v>
      </c>
      <c r="W373">
        <v>0.04</v>
      </c>
      <c r="X373">
        <v>10</v>
      </c>
      <c r="Y373">
        <v>0.55000000000000004</v>
      </c>
      <c r="Z373">
        <v>159</v>
      </c>
      <c r="AA373">
        <v>0.03</v>
      </c>
      <c r="AB373">
        <v>49</v>
      </c>
      <c r="AC373">
        <v>470</v>
      </c>
      <c r="AD373">
        <v>0.02</v>
      </c>
      <c r="AE373">
        <v>3</v>
      </c>
      <c r="AF373">
        <v>18</v>
      </c>
      <c r="AH373">
        <v>0.1</v>
      </c>
      <c r="AK373">
        <v>56</v>
      </c>
    </row>
    <row r="374" spans="1:37">
      <c r="A374" t="s">
        <v>483</v>
      </c>
      <c r="B374">
        <v>1.2E-2</v>
      </c>
      <c r="C374">
        <f t="shared" si="5"/>
        <v>12</v>
      </c>
      <c r="E374">
        <v>46</v>
      </c>
      <c r="G374">
        <v>55</v>
      </c>
      <c r="H374">
        <v>1</v>
      </c>
      <c r="I374">
        <v>4</v>
      </c>
      <c r="J374">
        <v>53</v>
      </c>
      <c r="K374">
        <v>1.96</v>
      </c>
      <c r="M374">
        <v>370</v>
      </c>
      <c r="N374">
        <v>0.5</v>
      </c>
      <c r="P374">
        <v>1.26</v>
      </c>
      <c r="R374">
        <v>20</v>
      </c>
      <c r="S374">
        <v>93</v>
      </c>
      <c r="T374">
        <v>3.62</v>
      </c>
      <c r="W374">
        <v>0.05</v>
      </c>
      <c r="X374">
        <v>10</v>
      </c>
      <c r="Y374">
        <v>1.2</v>
      </c>
      <c r="Z374">
        <v>752</v>
      </c>
      <c r="AA374">
        <v>0.03</v>
      </c>
      <c r="AB374">
        <v>51</v>
      </c>
      <c r="AC374">
        <v>910</v>
      </c>
      <c r="AD374">
        <v>0.06</v>
      </c>
      <c r="AE374">
        <v>7</v>
      </c>
      <c r="AF374">
        <v>43</v>
      </c>
      <c r="AH374">
        <v>0.04</v>
      </c>
      <c r="AK374">
        <v>76</v>
      </c>
    </row>
    <row r="375" spans="1:37">
      <c r="A375" t="s">
        <v>484</v>
      </c>
      <c r="J375">
        <v>3</v>
      </c>
      <c r="K375">
        <v>0.01</v>
      </c>
      <c r="M375">
        <v>10</v>
      </c>
      <c r="P375">
        <v>0.01</v>
      </c>
      <c r="T375">
        <v>0.02</v>
      </c>
      <c r="AA375">
        <v>0.01</v>
      </c>
      <c r="AC375">
        <v>10</v>
      </c>
      <c r="AD375">
        <v>0.01</v>
      </c>
    </row>
    <row r="376" spans="1:37">
      <c r="A376" t="s">
        <v>485</v>
      </c>
      <c r="B376">
        <v>8.9999999999999993E-3</v>
      </c>
      <c r="C376">
        <f t="shared" si="5"/>
        <v>9</v>
      </c>
      <c r="E376">
        <v>141</v>
      </c>
      <c r="F376">
        <v>4</v>
      </c>
      <c r="G376">
        <v>33</v>
      </c>
      <c r="H376">
        <v>2</v>
      </c>
      <c r="I376">
        <v>6</v>
      </c>
      <c r="J376">
        <v>74</v>
      </c>
      <c r="K376">
        <v>1.38</v>
      </c>
      <c r="M376">
        <v>560</v>
      </c>
      <c r="P376">
        <v>0.53</v>
      </c>
      <c r="R376">
        <v>11</v>
      </c>
      <c r="S376">
        <v>35</v>
      </c>
      <c r="T376">
        <v>3.25</v>
      </c>
      <c r="W376">
        <v>0.16</v>
      </c>
      <c r="X376">
        <v>10</v>
      </c>
      <c r="Y376">
        <v>0.56000000000000005</v>
      </c>
      <c r="Z376">
        <v>465</v>
      </c>
      <c r="AA376">
        <v>0.03</v>
      </c>
      <c r="AB376">
        <v>27</v>
      </c>
      <c r="AC376">
        <v>710</v>
      </c>
      <c r="AD376">
        <v>0.02</v>
      </c>
      <c r="AE376">
        <v>5</v>
      </c>
      <c r="AF376">
        <v>34</v>
      </c>
      <c r="AH376">
        <v>0.08</v>
      </c>
      <c r="AK376">
        <v>70</v>
      </c>
    </row>
    <row r="377" spans="1:37">
      <c r="A377" t="s">
        <v>486</v>
      </c>
      <c r="B377">
        <v>7.0000000000000001E-3</v>
      </c>
      <c r="C377">
        <f t="shared" si="5"/>
        <v>7</v>
      </c>
      <c r="E377">
        <v>12</v>
      </c>
      <c r="F377">
        <v>3</v>
      </c>
      <c r="G377">
        <v>100</v>
      </c>
      <c r="H377">
        <v>5</v>
      </c>
      <c r="I377">
        <v>7</v>
      </c>
      <c r="J377">
        <v>263</v>
      </c>
      <c r="K377">
        <v>2.56</v>
      </c>
      <c r="M377">
        <v>1120</v>
      </c>
      <c r="P377">
        <v>0.35</v>
      </c>
      <c r="R377">
        <v>15</v>
      </c>
      <c r="S377">
        <v>95</v>
      </c>
      <c r="T377">
        <v>5.79</v>
      </c>
      <c r="U377">
        <v>10</v>
      </c>
      <c r="V377">
        <v>1</v>
      </c>
      <c r="W377">
        <v>1.36</v>
      </c>
      <c r="X377">
        <v>50</v>
      </c>
      <c r="Y377">
        <v>1.66</v>
      </c>
      <c r="Z377">
        <v>474</v>
      </c>
      <c r="AA377">
        <v>0.04</v>
      </c>
      <c r="AB377">
        <v>85</v>
      </c>
      <c r="AC377">
        <v>2100</v>
      </c>
      <c r="AD377">
        <v>0.32</v>
      </c>
      <c r="AE377">
        <v>8</v>
      </c>
      <c r="AF377">
        <v>47</v>
      </c>
      <c r="AH377">
        <v>0.25</v>
      </c>
      <c r="AK377">
        <v>158</v>
      </c>
    </row>
    <row r="378" spans="1:37">
      <c r="A378" t="s">
        <v>487</v>
      </c>
      <c r="B378">
        <v>8.0000000000000002E-3</v>
      </c>
      <c r="C378">
        <f t="shared" si="5"/>
        <v>8</v>
      </c>
      <c r="D378">
        <v>0.3</v>
      </c>
      <c r="E378">
        <v>15</v>
      </c>
      <c r="G378">
        <v>75</v>
      </c>
      <c r="H378">
        <v>4</v>
      </c>
      <c r="I378">
        <v>8</v>
      </c>
      <c r="J378">
        <v>170</v>
      </c>
      <c r="K378">
        <v>1.78</v>
      </c>
      <c r="M378">
        <v>820</v>
      </c>
      <c r="P378">
        <v>0.36</v>
      </c>
      <c r="Q378">
        <v>1.1000000000000001</v>
      </c>
      <c r="R378">
        <v>12</v>
      </c>
      <c r="S378">
        <v>63</v>
      </c>
      <c r="T378">
        <v>3.58</v>
      </c>
      <c r="U378">
        <v>10</v>
      </c>
      <c r="W378">
        <v>0.37</v>
      </c>
      <c r="X378">
        <v>20</v>
      </c>
      <c r="Y378">
        <v>0.94</v>
      </c>
      <c r="Z378">
        <v>331</v>
      </c>
      <c r="AA378">
        <v>0.03</v>
      </c>
      <c r="AB378">
        <v>64</v>
      </c>
      <c r="AC378">
        <v>980</v>
      </c>
      <c r="AD378">
        <v>0.12</v>
      </c>
      <c r="AE378">
        <v>5</v>
      </c>
      <c r="AF378">
        <v>37</v>
      </c>
      <c r="AH378">
        <v>0.14000000000000001</v>
      </c>
      <c r="AK378">
        <v>95</v>
      </c>
    </row>
    <row r="379" spans="1:37">
      <c r="A379" t="s">
        <v>488</v>
      </c>
      <c r="B379">
        <v>7.0000000000000001E-3</v>
      </c>
      <c r="C379">
        <f t="shared" si="5"/>
        <v>7</v>
      </c>
      <c r="D379">
        <v>0.4</v>
      </c>
      <c r="E379">
        <v>6</v>
      </c>
      <c r="F379">
        <v>2</v>
      </c>
      <c r="G379">
        <v>58</v>
      </c>
      <c r="H379">
        <v>2</v>
      </c>
      <c r="I379">
        <v>6</v>
      </c>
      <c r="J379">
        <v>104</v>
      </c>
      <c r="K379">
        <v>1.78</v>
      </c>
      <c r="M379">
        <v>730</v>
      </c>
      <c r="P379">
        <v>0.42</v>
      </c>
      <c r="Q379">
        <v>0.5</v>
      </c>
      <c r="R379">
        <v>23</v>
      </c>
      <c r="S379">
        <v>54</v>
      </c>
      <c r="T379">
        <v>3.32</v>
      </c>
      <c r="W379">
        <v>0.36</v>
      </c>
      <c r="X379">
        <v>20</v>
      </c>
      <c r="Y379">
        <v>0.83</v>
      </c>
      <c r="Z379">
        <v>532</v>
      </c>
      <c r="AA379">
        <v>0.03</v>
      </c>
      <c r="AB379">
        <v>50</v>
      </c>
      <c r="AC379">
        <v>1170</v>
      </c>
      <c r="AD379">
        <v>0.05</v>
      </c>
      <c r="AE379">
        <v>5</v>
      </c>
      <c r="AF379">
        <v>30</v>
      </c>
      <c r="AH379">
        <v>0.11</v>
      </c>
      <c r="AK379">
        <v>86</v>
      </c>
    </row>
    <row r="380" spans="1:37">
      <c r="A380" t="s">
        <v>489</v>
      </c>
      <c r="B380">
        <v>7.0000000000000001E-3</v>
      </c>
      <c r="C380">
        <f t="shared" si="5"/>
        <v>7</v>
      </c>
      <c r="D380">
        <v>0.2</v>
      </c>
      <c r="E380">
        <v>15</v>
      </c>
      <c r="F380">
        <v>4</v>
      </c>
      <c r="G380">
        <v>64</v>
      </c>
      <c r="H380">
        <v>3</v>
      </c>
      <c r="I380">
        <v>7</v>
      </c>
      <c r="J380">
        <v>164</v>
      </c>
      <c r="K380">
        <v>2.0299999999999998</v>
      </c>
      <c r="M380">
        <v>620</v>
      </c>
      <c r="N380">
        <v>0.5</v>
      </c>
      <c r="P380">
        <v>0.39</v>
      </c>
      <c r="R380">
        <v>28</v>
      </c>
      <c r="S380">
        <v>74</v>
      </c>
      <c r="T380">
        <v>4.74</v>
      </c>
      <c r="U380">
        <v>10</v>
      </c>
      <c r="W380">
        <v>0.56000000000000005</v>
      </c>
      <c r="X380">
        <v>20</v>
      </c>
      <c r="Y380">
        <v>1.22</v>
      </c>
      <c r="Z380">
        <v>914</v>
      </c>
      <c r="AA380">
        <v>0.03</v>
      </c>
      <c r="AB380">
        <v>70</v>
      </c>
      <c r="AC380">
        <v>1320</v>
      </c>
      <c r="AD380">
        <v>0.04</v>
      </c>
      <c r="AE380">
        <v>7</v>
      </c>
      <c r="AF380">
        <v>23</v>
      </c>
      <c r="AH380">
        <v>0.14000000000000001</v>
      </c>
      <c r="AK380">
        <v>111</v>
      </c>
    </row>
    <row r="381" spans="1:37">
      <c r="A381" t="s">
        <v>490</v>
      </c>
      <c r="B381">
        <v>7.0000000000000001E-3</v>
      </c>
      <c r="C381">
        <f t="shared" si="5"/>
        <v>7</v>
      </c>
      <c r="E381">
        <v>18</v>
      </c>
      <c r="F381">
        <v>4</v>
      </c>
      <c r="G381">
        <v>52</v>
      </c>
      <c r="H381">
        <v>3</v>
      </c>
      <c r="I381">
        <v>6</v>
      </c>
      <c r="J381">
        <v>149</v>
      </c>
      <c r="K381">
        <v>1.1599999999999999</v>
      </c>
      <c r="M381">
        <v>230</v>
      </c>
      <c r="P381">
        <v>0.18</v>
      </c>
      <c r="R381">
        <v>10</v>
      </c>
      <c r="S381">
        <v>51</v>
      </c>
      <c r="T381">
        <v>3.57</v>
      </c>
      <c r="W381">
        <v>0.3</v>
      </c>
      <c r="X381">
        <v>20</v>
      </c>
      <c r="Y381">
        <v>0.56999999999999995</v>
      </c>
      <c r="Z381">
        <v>294</v>
      </c>
      <c r="AA381">
        <v>0.02</v>
      </c>
      <c r="AB381">
        <v>70</v>
      </c>
      <c r="AC381">
        <v>610</v>
      </c>
      <c r="AD381">
        <v>0.05</v>
      </c>
      <c r="AE381">
        <v>4</v>
      </c>
      <c r="AF381">
        <v>16</v>
      </c>
      <c r="AH381">
        <v>0.08</v>
      </c>
      <c r="AK381">
        <v>90</v>
      </c>
    </row>
    <row r="382" spans="1:37">
      <c r="A382" t="s">
        <v>491</v>
      </c>
      <c r="E382">
        <v>62</v>
      </c>
      <c r="F382">
        <v>2</v>
      </c>
      <c r="G382">
        <v>38</v>
      </c>
      <c r="H382">
        <v>3</v>
      </c>
      <c r="I382">
        <v>8</v>
      </c>
      <c r="J382">
        <v>133</v>
      </c>
      <c r="K382">
        <v>1.54</v>
      </c>
      <c r="M382">
        <v>260</v>
      </c>
      <c r="P382">
        <v>0.28000000000000003</v>
      </c>
      <c r="R382">
        <v>22</v>
      </c>
      <c r="S382">
        <v>64</v>
      </c>
      <c r="T382">
        <v>3.93</v>
      </c>
      <c r="U382">
        <v>10</v>
      </c>
      <c r="W382">
        <v>0.22</v>
      </c>
      <c r="X382">
        <v>20</v>
      </c>
      <c r="Y382">
        <v>0.73</v>
      </c>
      <c r="Z382">
        <v>614</v>
      </c>
      <c r="AA382">
        <v>0.02</v>
      </c>
      <c r="AB382">
        <v>78</v>
      </c>
      <c r="AC382">
        <v>1110</v>
      </c>
      <c r="AD382">
        <v>0.03</v>
      </c>
      <c r="AE382">
        <v>4</v>
      </c>
      <c r="AF382">
        <v>23</v>
      </c>
      <c r="AH382">
        <v>0.08</v>
      </c>
      <c r="AK382">
        <v>80</v>
      </c>
    </row>
    <row r="383" spans="1:37">
      <c r="A383" t="s">
        <v>492</v>
      </c>
      <c r="B383">
        <v>6.0000000000000001E-3</v>
      </c>
      <c r="C383">
        <f t="shared" si="5"/>
        <v>6</v>
      </c>
      <c r="E383">
        <v>16</v>
      </c>
      <c r="G383">
        <v>36</v>
      </c>
      <c r="H383">
        <v>1</v>
      </c>
      <c r="I383">
        <v>4</v>
      </c>
      <c r="J383">
        <v>86</v>
      </c>
      <c r="K383">
        <v>2.0099999999999998</v>
      </c>
      <c r="M383">
        <v>280</v>
      </c>
      <c r="P383">
        <v>0.62</v>
      </c>
      <c r="R383">
        <v>17</v>
      </c>
      <c r="S383">
        <v>56</v>
      </c>
      <c r="T383">
        <v>4.0599999999999996</v>
      </c>
      <c r="U383">
        <v>10</v>
      </c>
      <c r="W383">
        <v>0.57999999999999996</v>
      </c>
      <c r="X383">
        <v>10</v>
      </c>
      <c r="Y383">
        <v>0.98</v>
      </c>
      <c r="Z383">
        <v>537</v>
      </c>
      <c r="AA383">
        <v>0.03</v>
      </c>
      <c r="AB383">
        <v>24</v>
      </c>
      <c r="AC383">
        <v>1740</v>
      </c>
      <c r="AD383">
        <v>0.03</v>
      </c>
      <c r="AE383">
        <v>3</v>
      </c>
      <c r="AF383">
        <v>30</v>
      </c>
      <c r="AH383">
        <v>0.19</v>
      </c>
      <c r="AK383">
        <v>76</v>
      </c>
    </row>
    <row r="384" spans="1:37">
      <c r="A384" t="s">
        <v>493</v>
      </c>
      <c r="E384">
        <v>26</v>
      </c>
      <c r="G384">
        <v>20</v>
      </c>
      <c r="H384">
        <v>1</v>
      </c>
      <c r="I384">
        <v>7</v>
      </c>
      <c r="J384">
        <v>52</v>
      </c>
      <c r="K384">
        <v>1.44</v>
      </c>
      <c r="M384">
        <v>190</v>
      </c>
      <c r="P384">
        <v>0.24</v>
      </c>
      <c r="R384">
        <v>7</v>
      </c>
      <c r="S384">
        <v>27</v>
      </c>
      <c r="T384">
        <v>2.91</v>
      </c>
      <c r="U384">
        <v>10</v>
      </c>
      <c r="W384">
        <v>0.2</v>
      </c>
      <c r="X384">
        <v>10</v>
      </c>
      <c r="Y384">
        <v>0.47</v>
      </c>
      <c r="Z384">
        <v>210</v>
      </c>
      <c r="AA384">
        <v>0.02</v>
      </c>
      <c r="AB384">
        <v>16</v>
      </c>
      <c r="AC384">
        <v>630</v>
      </c>
      <c r="AD384">
        <v>0.02</v>
      </c>
      <c r="AE384">
        <v>3</v>
      </c>
      <c r="AF384">
        <v>20</v>
      </c>
      <c r="AH384">
        <v>0.14000000000000001</v>
      </c>
      <c r="AK384">
        <v>66</v>
      </c>
    </row>
    <row r="385" spans="1:37">
      <c r="A385" t="s">
        <v>494</v>
      </c>
      <c r="E385">
        <v>86</v>
      </c>
      <c r="F385">
        <v>5</v>
      </c>
      <c r="G385">
        <v>45</v>
      </c>
      <c r="H385">
        <v>2</v>
      </c>
      <c r="I385">
        <v>7</v>
      </c>
      <c r="J385">
        <v>180</v>
      </c>
      <c r="K385">
        <v>1.51</v>
      </c>
      <c r="M385">
        <v>380</v>
      </c>
      <c r="P385">
        <v>0.42</v>
      </c>
      <c r="R385">
        <v>13</v>
      </c>
      <c r="S385">
        <v>42</v>
      </c>
      <c r="T385">
        <v>3.4</v>
      </c>
      <c r="W385">
        <v>0.16</v>
      </c>
      <c r="X385">
        <v>20</v>
      </c>
      <c r="Y385">
        <v>0.57999999999999996</v>
      </c>
      <c r="Z385">
        <v>311</v>
      </c>
      <c r="AA385">
        <v>0.03</v>
      </c>
      <c r="AB385">
        <v>53</v>
      </c>
      <c r="AC385">
        <v>1500</v>
      </c>
      <c r="AD385">
        <v>0.05</v>
      </c>
      <c r="AE385">
        <v>3</v>
      </c>
      <c r="AF385">
        <v>40</v>
      </c>
      <c r="AH385">
        <v>0.09</v>
      </c>
      <c r="AK385">
        <v>70</v>
      </c>
    </row>
    <row r="386" spans="1:37">
      <c r="A386" t="s">
        <v>495</v>
      </c>
      <c r="B386">
        <v>1.7999999999999999E-2</v>
      </c>
      <c r="C386">
        <f t="shared" si="5"/>
        <v>18</v>
      </c>
      <c r="E386">
        <v>21</v>
      </c>
      <c r="G386">
        <v>20</v>
      </c>
      <c r="I386">
        <v>4</v>
      </c>
      <c r="J386">
        <v>49</v>
      </c>
      <c r="K386">
        <v>0.97</v>
      </c>
      <c r="M386">
        <v>180</v>
      </c>
      <c r="P386">
        <v>0.28000000000000003</v>
      </c>
      <c r="R386">
        <v>5</v>
      </c>
      <c r="S386">
        <v>40</v>
      </c>
      <c r="T386">
        <v>1.82</v>
      </c>
      <c r="W386">
        <v>0.09</v>
      </c>
      <c r="X386">
        <v>10</v>
      </c>
      <c r="Y386">
        <v>0.33</v>
      </c>
      <c r="Z386">
        <v>119</v>
      </c>
      <c r="AA386">
        <v>0.02</v>
      </c>
      <c r="AB386">
        <v>21</v>
      </c>
      <c r="AC386">
        <v>900</v>
      </c>
      <c r="AD386">
        <v>0.05</v>
      </c>
      <c r="AE386">
        <v>2</v>
      </c>
      <c r="AF386">
        <v>21</v>
      </c>
      <c r="AH386">
        <v>0.06</v>
      </c>
      <c r="AK386">
        <v>29</v>
      </c>
    </row>
    <row r="387" spans="1:37">
      <c r="A387" t="s">
        <v>496</v>
      </c>
      <c r="B387">
        <v>6.0000000000000001E-3</v>
      </c>
      <c r="C387">
        <f t="shared" ref="C387:C435" si="6">B387*1000</f>
        <v>6</v>
      </c>
      <c r="E387">
        <v>11</v>
      </c>
      <c r="G387">
        <v>48</v>
      </c>
      <c r="H387">
        <v>1</v>
      </c>
      <c r="I387">
        <v>12</v>
      </c>
      <c r="J387">
        <v>109</v>
      </c>
      <c r="K387">
        <v>1.65</v>
      </c>
      <c r="M387">
        <v>3470</v>
      </c>
      <c r="P387">
        <v>0.34</v>
      </c>
      <c r="Q387">
        <v>0.7</v>
      </c>
      <c r="R387">
        <v>16</v>
      </c>
      <c r="S387">
        <v>65</v>
      </c>
      <c r="T387">
        <v>2.9</v>
      </c>
      <c r="W387">
        <v>0.12</v>
      </c>
      <c r="X387">
        <v>10</v>
      </c>
      <c r="Y387">
        <v>0.59</v>
      </c>
      <c r="Z387">
        <v>263</v>
      </c>
      <c r="AA387">
        <v>0.04</v>
      </c>
      <c r="AB387">
        <v>45</v>
      </c>
      <c r="AC387">
        <v>1150</v>
      </c>
      <c r="AD387">
        <v>0.05</v>
      </c>
      <c r="AE387">
        <v>4</v>
      </c>
      <c r="AF387">
        <v>34</v>
      </c>
      <c r="AH387">
        <v>0.1</v>
      </c>
      <c r="AK387">
        <v>62</v>
      </c>
    </row>
    <row r="388" spans="1:37">
      <c r="A388" t="s">
        <v>497</v>
      </c>
      <c r="B388">
        <v>8.9999999999999993E-3</v>
      </c>
      <c r="C388">
        <f t="shared" si="6"/>
        <v>9</v>
      </c>
      <c r="E388">
        <v>8</v>
      </c>
      <c r="G388">
        <v>58</v>
      </c>
      <c r="H388">
        <v>1</v>
      </c>
      <c r="I388">
        <v>8</v>
      </c>
      <c r="J388">
        <v>93</v>
      </c>
      <c r="K388">
        <v>1.8</v>
      </c>
      <c r="M388">
        <v>490</v>
      </c>
      <c r="P388">
        <v>0.39</v>
      </c>
      <c r="R388">
        <v>16</v>
      </c>
      <c r="S388">
        <v>81</v>
      </c>
      <c r="T388">
        <v>3.41</v>
      </c>
      <c r="U388">
        <v>10</v>
      </c>
      <c r="W388">
        <v>0.39</v>
      </c>
      <c r="X388">
        <v>20</v>
      </c>
      <c r="Y388">
        <v>0.91</v>
      </c>
      <c r="Z388">
        <v>271</v>
      </c>
      <c r="AA388">
        <v>0.03</v>
      </c>
      <c r="AB388">
        <v>64</v>
      </c>
      <c r="AC388">
        <v>830</v>
      </c>
      <c r="AD388">
        <v>0.02</v>
      </c>
      <c r="AE388">
        <v>4</v>
      </c>
      <c r="AF388">
        <v>25</v>
      </c>
      <c r="AH388">
        <v>0.13</v>
      </c>
      <c r="AK388">
        <v>76</v>
      </c>
    </row>
    <row r="389" spans="1:37">
      <c r="A389" t="s">
        <v>498</v>
      </c>
      <c r="E389">
        <v>8</v>
      </c>
      <c r="G389">
        <v>58</v>
      </c>
      <c r="H389">
        <v>1</v>
      </c>
      <c r="I389">
        <v>7</v>
      </c>
      <c r="J389">
        <v>77</v>
      </c>
      <c r="K389">
        <v>1.49</v>
      </c>
      <c r="M389">
        <v>560</v>
      </c>
      <c r="P389">
        <v>0.84</v>
      </c>
      <c r="R389">
        <v>16</v>
      </c>
      <c r="S389">
        <v>37</v>
      </c>
      <c r="T389">
        <v>3.11</v>
      </c>
      <c r="W389">
        <v>0.47</v>
      </c>
      <c r="X389">
        <v>30</v>
      </c>
      <c r="Y389">
        <v>0.77</v>
      </c>
      <c r="Z389">
        <v>527</v>
      </c>
      <c r="AA389">
        <v>0.04</v>
      </c>
      <c r="AB389">
        <v>40</v>
      </c>
      <c r="AC389">
        <v>800</v>
      </c>
      <c r="AD389">
        <v>0.03</v>
      </c>
      <c r="AE389">
        <v>4</v>
      </c>
      <c r="AF389">
        <v>50</v>
      </c>
      <c r="AH389">
        <v>0.11</v>
      </c>
      <c r="AK389">
        <v>54</v>
      </c>
    </row>
    <row r="390" spans="1:37">
      <c r="A390" t="s">
        <v>499</v>
      </c>
      <c r="E390">
        <v>9</v>
      </c>
      <c r="F390">
        <v>2</v>
      </c>
      <c r="G390">
        <v>36</v>
      </c>
      <c r="H390">
        <v>1</v>
      </c>
      <c r="I390">
        <v>8</v>
      </c>
      <c r="J390">
        <v>60</v>
      </c>
      <c r="K390">
        <v>1.58</v>
      </c>
      <c r="M390">
        <v>460</v>
      </c>
      <c r="P390">
        <v>0.75</v>
      </c>
      <c r="R390">
        <v>14</v>
      </c>
      <c r="S390">
        <v>28</v>
      </c>
      <c r="T390">
        <v>3.2</v>
      </c>
      <c r="U390">
        <v>10</v>
      </c>
      <c r="W390">
        <v>0.33</v>
      </c>
      <c r="X390">
        <v>20</v>
      </c>
      <c r="Y390">
        <v>0.61</v>
      </c>
      <c r="Z390">
        <v>486</v>
      </c>
      <c r="AA390">
        <v>0.03</v>
      </c>
      <c r="AB390">
        <v>28</v>
      </c>
      <c r="AC390">
        <v>720</v>
      </c>
      <c r="AD390">
        <v>0.03</v>
      </c>
      <c r="AE390">
        <v>5</v>
      </c>
      <c r="AF390">
        <v>47</v>
      </c>
      <c r="AH390">
        <v>0.11</v>
      </c>
      <c r="AK390">
        <v>69</v>
      </c>
    </row>
    <row r="391" spans="1:37">
      <c r="A391" t="s">
        <v>500</v>
      </c>
      <c r="B391">
        <v>3.9E-2</v>
      </c>
      <c r="C391">
        <f t="shared" si="6"/>
        <v>39</v>
      </c>
      <c r="E391">
        <v>5</v>
      </c>
      <c r="F391">
        <v>2</v>
      </c>
      <c r="G391">
        <v>34</v>
      </c>
      <c r="H391">
        <v>1</v>
      </c>
      <c r="I391">
        <v>11</v>
      </c>
      <c r="J391">
        <v>70</v>
      </c>
      <c r="K391">
        <v>1.72</v>
      </c>
      <c r="M391">
        <v>660</v>
      </c>
      <c r="P391">
        <v>0.67</v>
      </c>
      <c r="R391">
        <v>14</v>
      </c>
      <c r="S391">
        <v>28</v>
      </c>
      <c r="T391">
        <v>3.06</v>
      </c>
      <c r="V391">
        <v>1</v>
      </c>
      <c r="W391">
        <v>0.42</v>
      </c>
      <c r="X391">
        <v>20</v>
      </c>
      <c r="Y391">
        <v>0.62</v>
      </c>
      <c r="Z391">
        <v>1025</v>
      </c>
      <c r="AA391">
        <v>0.04</v>
      </c>
      <c r="AB391">
        <v>23</v>
      </c>
      <c r="AC391">
        <v>690</v>
      </c>
      <c r="AD391">
        <v>0.04</v>
      </c>
      <c r="AE391">
        <v>4</v>
      </c>
      <c r="AF391">
        <v>43</v>
      </c>
      <c r="AH391">
        <v>0.11</v>
      </c>
      <c r="AK391">
        <v>54</v>
      </c>
    </row>
    <row r="392" spans="1:37">
      <c r="A392" t="s">
        <v>501</v>
      </c>
      <c r="E392">
        <v>8</v>
      </c>
      <c r="G392">
        <v>31</v>
      </c>
      <c r="H392">
        <v>1</v>
      </c>
      <c r="I392">
        <v>8</v>
      </c>
      <c r="J392">
        <v>55</v>
      </c>
      <c r="K392">
        <v>1.56</v>
      </c>
      <c r="M392">
        <v>350</v>
      </c>
      <c r="P392">
        <v>0.6</v>
      </c>
      <c r="R392">
        <v>13</v>
      </c>
      <c r="S392">
        <v>31</v>
      </c>
      <c r="T392">
        <v>2.99</v>
      </c>
      <c r="W392">
        <v>0.47</v>
      </c>
      <c r="X392">
        <v>20</v>
      </c>
      <c r="Y392">
        <v>0.62</v>
      </c>
      <c r="Z392">
        <v>548</v>
      </c>
      <c r="AA392">
        <v>0.03</v>
      </c>
      <c r="AB392">
        <v>26</v>
      </c>
      <c r="AC392">
        <v>640</v>
      </c>
      <c r="AD392">
        <v>0.03</v>
      </c>
      <c r="AE392">
        <v>4</v>
      </c>
      <c r="AF392">
        <v>33</v>
      </c>
      <c r="AH392">
        <v>0.1</v>
      </c>
      <c r="AK392">
        <v>57</v>
      </c>
    </row>
    <row r="393" spans="1:37">
      <c r="A393" t="s">
        <v>502</v>
      </c>
      <c r="E393">
        <v>7</v>
      </c>
      <c r="G393">
        <v>29</v>
      </c>
      <c r="H393">
        <v>1</v>
      </c>
      <c r="I393">
        <v>7</v>
      </c>
      <c r="J393">
        <v>54</v>
      </c>
      <c r="K393">
        <v>1.6</v>
      </c>
      <c r="M393">
        <v>450</v>
      </c>
      <c r="P393">
        <v>0.71</v>
      </c>
      <c r="R393">
        <v>14</v>
      </c>
      <c r="S393">
        <v>44</v>
      </c>
      <c r="T393">
        <v>2.87</v>
      </c>
      <c r="W393">
        <v>0.32</v>
      </c>
      <c r="X393">
        <v>10</v>
      </c>
      <c r="Y393">
        <v>0.69</v>
      </c>
      <c r="Z393">
        <v>841</v>
      </c>
      <c r="AA393">
        <v>0.04</v>
      </c>
      <c r="AB393">
        <v>31</v>
      </c>
      <c r="AC393">
        <v>390</v>
      </c>
      <c r="AD393">
        <v>0.02</v>
      </c>
      <c r="AE393">
        <v>4</v>
      </c>
      <c r="AF393">
        <v>39</v>
      </c>
      <c r="AH393">
        <v>0.11</v>
      </c>
      <c r="AK393">
        <v>58</v>
      </c>
    </row>
    <row r="394" spans="1:37">
      <c r="A394" t="s">
        <v>503</v>
      </c>
      <c r="E394">
        <v>9</v>
      </c>
      <c r="G394">
        <v>226</v>
      </c>
      <c r="H394">
        <v>1</v>
      </c>
      <c r="I394">
        <v>14</v>
      </c>
      <c r="J394">
        <v>165</v>
      </c>
      <c r="K394">
        <v>2.9</v>
      </c>
      <c r="M394">
        <v>1150</v>
      </c>
      <c r="N394">
        <v>0.6</v>
      </c>
      <c r="P394">
        <v>1.1100000000000001</v>
      </c>
      <c r="R394">
        <v>31</v>
      </c>
      <c r="S394">
        <v>65</v>
      </c>
      <c r="T394">
        <v>5.67</v>
      </c>
      <c r="U394">
        <v>10</v>
      </c>
      <c r="W394">
        <v>1.03</v>
      </c>
      <c r="X394">
        <v>20</v>
      </c>
      <c r="Y394">
        <v>1.45</v>
      </c>
      <c r="Z394">
        <v>960</v>
      </c>
      <c r="AA394">
        <v>0.04</v>
      </c>
      <c r="AB394">
        <v>32</v>
      </c>
      <c r="AC394">
        <v>990</v>
      </c>
      <c r="AD394">
        <v>0.14000000000000001</v>
      </c>
      <c r="AE394">
        <v>13</v>
      </c>
      <c r="AF394">
        <v>78</v>
      </c>
      <c r="AH394">
        <v>0.2</v>
      </c>
      <c r="AK394">
        <v>108</v>
      </c>
    </row>
    <row r="395" spans="1:37">
      <c r="A395" t="s">
        <v>504</v>
      </c>
      <c r="E395">
        <v>10</v>
      </c>
      <c r="F395">
        <v>6</v>
      </c>
      <c r="G395">
        <v>217</v>
      </c>
      <c r="H395">
        <v>1</v>
      </c>
      <c r="I395">
        <v>13</v>
      </c>
      <c r="J395">
        <v>156</v>
      </c>
      <c r="K395">
        <v>2.75</v>
      </c>
      <c r="M395">
        <v>1100</v>
      </c>
      <c r="N395">
        <v>0.6</v>
      </c>
      <c r="P395">
        <v>1.08</v>
      </c>
      <c r="R395">
        <v>30</v>
      </c>
      <c r="S395">
        <v>59</v>
      </c>
      <c r="T395">
        <v>5.48</v>
      </c>
      <c r="U395">
        <v>10</v>
      </c>
      <c r="W395">
        <v>0.97</v>
      </c>
      <c r="X395">
        <v>20</v>
      </c>
      <c r="Y395">
        <v>1.33</v>
      </c>
      <c r="Z395">
        <v>938</v>
      </c>
      <c r="AA395">
        <v>0.04</v>
      </c>
      <c r="AB395">
        <v>32</v>
      </c>
      <c r="AC395">
        <v>960</v>
      </c>
      <c r="AD395">
        <v>0.14000000000000001</v>
      </c>
      <c r="AE395">
        <v>11</v>
      </c>
      <c r="AF395">
        <v>75</v>
      </c>
      <c r="AH395">
        <v>0.19</v>
      </c>
      <c r="AK395">
        <v>102</v>
      </c>
    </row>
    <row r="396" spans="1:37">
      <c r="A396" t="s">
        <v>505</v>
      </c>
      <c r="E396">
        <v>9</v>
      </c>
      <c r="F396">
        <v>4</v>
      </c>
      <c r="G396">
        <v>125</v>
      </c>
      <c r="H396">
        <v>2</v>
      </c>
      <c r="I396">
        <v>8</v>
      </c>
      <c r="J396">
        <v>91</v>
      </c>
      <c r="K396">
        <v>2</v>
      </c>
      <c r="M396">
        <v>530</v>
      </c>
      <c r="N396">
        <v>0.5</v>
      </c>
      <c r="P396">
        <v>1.55</v>
      </c>
      <c r="R396">
        <v>26</v>
      </c>
      <c r="S396">
        <v>42</v>
      </c>
      <c r="T396">
        <v>4.43</v>
      </c>
      <c r="U396">
        <v>10</v>
      </c>
      <c r="W396">
        <v>0.84</v>
      </c>
      <c r="X396">
        <v>40</v>
      </c>
      <c r="Y396">
        <v>1.05</v>
      </c>
      <c r="Z396">
        <v>1120</v>
      </c>
      <c r="AA396">
        <v>0.03</v>
      </c>
      <c r="AB396">
        <v>51</v>
      </c>
      <c r="AC396">
        <v>1860</v>
      </c>
      <c r="AD396">
        <v>0.12</v>
      </c>
      <c r="AE396">
        <v>7</v>
      </c>
      <c r="AF396">
        <v>83</v>
      </c>
      <c r="AH396">
        <v>0.13</v>
      </c>
      <c r="AK396">
        <v>77</v>
      </c>
    </row>
    <row r="397" spans="1:37">
      <c r="A397" t="s">
        <v>506</v>
      </c>
      <c r="B397">
        <v>8.0000000000000002E-3</v>
      </c>
      <c r="C397">
        <f t="shared" si="6"/>
        <v>8</v>
      </c>
      <c r="D397">
        <v>0.3</v>
      </c>
      <c r="E397">
        <v>9</v>
      </c>
      <c r="G397">
        <v>66</v>
      </c>
      <c r="H397">
        <v>2</v>
      </c>
      <c r="I397">
        <v>8</v>
      </c>
      <c r="J397">
        <v>109</v>
      </c>
      <c r="K397">
        <v>2.21</v>
      </c>
      <c r="M397">
        <v>810</v>
      </c>
      <c r="N397">
        <v>0.6</v>
      </c>
      <c r="P397">
        <v>0.49</v>
      </c>
      <c r="R397">
        <v>20</v>
      </c>
      <c r="S397">
        <v>60</v>
      </c>
      <c r="T397">
        <v>4.97</v>
      </c>
      <c r="U397">
        <v>10</v>
      </c>
      <c r="W397">
        <v>0.82</v>
      </c>
      <c r="X397">
        <v>20</v>
      </c>
      <c r="Y397">
        <v>1.0900000000000001</v>
      </c>
      <c r="Z397">
        <v>1125</v>
      </c>
      <c r="AA397">
        <v>0.02</v>
      </c>
      <c r="AB397">
        <v>58</v>
      </c>
      <c r="AC397">
        <v>1240</v>
      </c>
      <c r="AD397">
        <v>0.04</v>
      </c>
      <c r="AE397">
        <v>6</v>
      </c>
      <c r="AF397">
        <v>43</v>
      </c>
      <c r="AH397">
        <v>0.17</v>
      </c>
      <c r="AK397">
        <v>81</v>
      </c>
    </row>
    <row r="398" spans="1:37">
      <c r="A398" t="s">
        <v>507</v>
      </c>
      <c r="E398">
        <v>8</v>
      </c>
      <c r="G398">
        <v>43</v>
      </c>
      <c r="H398">
        <v>1</v>
      </c>
      <c r="I398">
        <v>5</v>
      </c>
      <c r="J398">
        <v>112</v>
      </c>
      <c r="K398">
        <v>2.04</v>
      </c>
      <c r="M398">
        <v>420</v>
      </c>
      <c r="P398">
        <v>0.56000000000000005</v>
      </c>
      <c r="R398">
        <v>15</v>
      </c>
      <c r="S398">
        <v>49</v>
      </c>
      <c r="T398">
        <v>4.03</v>
      </c>
      <c r="U398">
        <v>10</v>
      </c>
      <c r="W398">
        <v>0.65</v>
      </c>
      <c r="X398">
        <v>20</v>
      </c>
      <c r="Y398">
        <v>0.92</v>
      </c>
      <c r="Z398">
        <v>602</v>
      </c>
      <c r="AA398">
        <v>0.02</v>
      </c>
      <c r="AB398">
        <v>40</v>
      </c>
      <c r="AC398">
        <v>1710</v>
      </c>
      <c r="AD398">
        <v>0.02</v>
      </c>
      <c r="AE398">
        <v>4</v>
      </c>
      <c r="AF398">
        <v>42</v>
      </c>
      <c r="AH398">
        <v>0.15</v>
      </c>
      <c r="AK398">
        <v>70</v>
      </c>
    </row>
    <row r="399" spans="1:37">
      <c r="A399" t="s">
        <v>508</v>
      </c>
      <c r="E399">
        <v>10</v>
      </c>
      <c r="G399">
        <v>21</v>
      </c>
      <c r="I399">
        <v>7</v>
      </c>
      <c r="J399">
        <v>60</v>
      </c>
      <c r="K399">
        <v>1.85</v>
      </c>
      <c r="M399">
        <v>780</v>
      </c>
      <c r="N399">
        <v>0.5</v>
      </c>
      <c r="P399">
        <v>0.43</v>
      </c>
      <c r="R399">
        <v>13</v>
      </c>
      <c r="S399">
        <v>38</v>
      </c>
      <c r="T399">
        <v>3.37</v>
      </c>
      <c r="W399">
        <v>0.49</v>
      </c>
      <c r="X399">
        <v>10</v>
      </c>
      <c r="Y399">
        <v>0.7</v>
      </c>
      <c r="Z399">
        <v>623</v>
      </c>
      <c r="AA399">
        <v>0.02</v>
      </c>
      <c r="AB399">
        <v>25</v>
      </c>
      <c r="AC399">
        <v>570</v>
      </c>
      <c r="AE399">
        <v>5</v>
      </c>
      <c r="AF399">
        <v>26</v>
      </c>
      <c r="AH399">
        <v>0.14000000000000001</v>
      </c>
      <c r="AK399">
        <v>63</v>
      </c>
    </row>
    <row r="400" spans="1:37">
      <c r="A400" t="s">
        <v>509</v>
      </c>
      <c r="D400">
        <v>0.3</v>
      </c>
      <c r="E400">
        <v>5</v>
      </c>
      <c r="G400">
        <v>37</v>
      </c>
      <c r="I400">
        <v>4</v>
      </c>
      <c r="J400">
        <v>43</v>
      </c>
      <c r="K400">
        <v>0.84</v>
      </c>
      <c r="M400">
        <v>360</v>
      </c>
      <c r="P400">
        <v>0.34</v>
      </c>
      <c r="R400">
        <v>7</v>
      </c>
      <c r="S400">
        <v>25</v>
      </c>
      <c r="T400">
        <v>1.46</v>
      </c>
      <c r="V400">
        <v>1</v>
      </c>
      <c r="W400">
        <v>0.15</v>
      </c>
      <c r="X400">
        <v>10</v>
      </c>
      <c r="Y400">
        <v>0.25</v>
      </c>
      <c r="Z400">
        <v>190</v>
      </c>
      <c r="AA400">
        <v>0.02</v>
      </c>
      <c r="AB400">
        <v>28</v>
      </c>
      <c r="AC400">
        <v>920</v>
      </c>
      <c r="AD400">
        <v>7.0000000000000007E-2</v>
      </c>
      <c r="AE400">
        <v>1</v>
      </c>
      <c r="AF400">
        <v>23</v>
      </c>
      <c r="AH400">
        <v>0.05</v>
      </c>
      <c r="AK400">
        <v>19</v>
      </c>
    </row>
    <row r="401" spans="1:37">
      <c r="A401" t="s">
        <v>510</v>
      </c>
      <c r="B401">
        <v>0.01</v>
      </c>
      <c r="C401">
        <f t="shared" si="6"/>
        <v>10</v>
      </c>
      <c r="D401">
        <v>0.4</v>
      </c>
      <c r="E401">
        <v>6</v>
      </c>
      <c r="G401">
        <v>40</v>
      </c>
      <c r="I401">
        <v>7</v>
      </c>
      <c r="J401">
        <v>85</v>
      </c>
      <c r="K401">
        <v>1.91</v>
      </c>
      <c r="M401">
        <v>240</v>
      </c>
      <c r="P401">
        <v>0.43</v>
      </c>
      <c r="R401">
        <v>13</v>
      </c>
      <c r="S401">
        <v>67</v>
      </c>
      <c r="T401">
        <v>3.76</v>
      </c>
      <c r="U401">
        <v>10</v>
      </c>
      <c r="V401">
        <v>1</v>
      </c>
      <c r="W401">
        <v>0.74</v>
      </c>
      <c r="X401">
        <v>10</v>
      </c>
      <c r="Y401">
        <v>0.98</v>
      </c>
      <c r="Z401">
        <v>385</v>
      </c>
      <c r="AA401">
        <v>0.02</v>
      </c>
      <c r="AB401">
        <v>40</v>
      </c>
      <c r="AC401">
        <v>1470</v>
      </c>
      <c r="AD401">
        <v>0.02</v>
      </c>
      <c r="AE401">
        <v>3</v>
      </c>
      <c r="AF401">
        <v>31</v>
      </c>
      <c r="AH401">
        <v>0.17</v>
      </c>
      <c r="AK401">
        <v>64</v>
      </c>
    </row>
    <row r="402" spans="1:37">
      <c r="A402" t="s">
        <v>511</v>
      </c>
      <c r="D402">
        <v>0.2</v>
      </c>
      <c r="E402">
        <v>8</v>
      </c>
      <c r="G402">
        <v>72</v>
      </c>
      <c r="I402">
        <v>4</v>
      </c>
      <c r="J402">
        <v>122</v>
      </c>
      <c r="K402">
        <v>2.92</v>
      </c>
      <c r="M402">
        <v>1010</v>
      </c>
      <c r="N402">
        <v>0.6</v>
      </c>
      <c r="P402">
        <v>2.57</v>
      </c>
      <c r="R402">
        <v>29</v>
      </c>
      <c r="S402">
        <v>98</v>
      </c>
      <c r="T402">
        <v>5.51</v>
      </c>
      <c r="U402">
        <v>10</v>
      </c>
      <c r="W402">
        <v>1.78</v>
      </c>
      <c r="X402">
        <v>30</v>
      </c>
      <c r="Y402">
        <v>1.77</v>
      </c>
      <c r="Z402">
        <v>1370</v>
      </c>
      <c r="AA402">
        <v>0.02</v>
      </c>
      <c r="AB402">
        <v>85</v>
      </c>
      <c r="AC402">
        <v>2890</v>
      </c>
      <c r="AD402">
        <v>0.06</v>
      </c>
      <c r="AE402">
        <v>6</v>
      </c>
      <c r="AF402">
        <v>81</v>
      </c>
      <c r="AH402">
        <v>0.22</v>
      </c>
      <c r="AK402">
        <v>86</v>
      </c>
    </row>
    <row r="403" spans="1:37">
      <c r="A403" t="s">
        <v>512</v>
      </c>
      <c r="D403">
        <v>0.4</v>
      </c>
      <c r="E403">
        <v>4</v>
      </c>
      <c r="G403">
        <v>43</v>
      </c>
      <c r="H403">
        <v>1</v>
      </c>
      <c r="I403">
        <v>5</v>
      </c>
      <c r="J403">
        <v>116</v>
      </c>
      <c r="K403">
        <v>1.47</v>
      </c>
      <c r="M403">
        <v>490</v>
      </c>
      <c r="P403">
        <v>0.22</v>
      </c>
      <c r="R403">
        <v>6</v>
      </c>
      <c r="S403">
        <v>53</v>
      </c>
      <c r="T403">
        <v>2.75</v>
      </c>
      <c r="U403">
        <v>10</v>
      </c>
      <c r="V403">
        <v>1</v>
      </c>
      <c r="W403">
        <v>0.42</v>
      </c>
      <c r="X403">
        <v>20</v>
      </c>
      <c r="Y403">
        <v>0.77</v>
      </c>
      <c r="Z403">
        <v>180</v>
      </c>
      <c r="AA403">
        <v>0.02</v>
      </c>
      <c r="AB403">
        <v>39</v>
      </c>
      <c r="AC403">
        <v>770</v>
      </c>
      <c r="AD403">
        <v>0.11</v>
      </c>
      <c r="AE403">
        <v>4</v>
      </c>
      <c r="AF403">
        <v>26</v>
      </c>
      <c r="AH403">
        <v>0.14000000000000001</v>
      </c>
      <c r="AK403">
        <v>75</v>
      </c>
    </row>
    <row r="404" spans="1:37">
      <c r="A404" t="s">
        <v>513</v>
      </c>
      <c r="E404">
        <v>9</v>
      </c>
      <c r="G404">
        <v>43</v>
      </c>
      <c r="H404">
        <v>1</v>
      </c>
      <c r="I404">
        <v>5</v>
      </c>
      <c r="J404">
        <v>111</v>
      </c>
      <c r="K404">
        <v>2.12</v>
      </c>
      <c r="M404">
        <v>500</v>
      </c>
      <c r="P404">
        <v>0.52</v>
      </c>
      <c r="R404">
        <v>12</v>
      </c>
      <c r="S404">
        <v>69</v>
      </c>
      <c r="T404">
        <v>3.7</v>
      </c>
      <c r="U404">
        <v>10</v>
      </c>
      <c r="W404">
        <v>0.56999999999999995</v>
      </c>
      <c r="X404">
        <v>20</v>
      </c>
      <c r="Y404">
        <v>1.1299999999999999</v>
      </c>
      <c r="Z404">
        <v>424</v>
      </c>
      <c r="AA404">
        <v>0.01</v>
      </c>
      <c r="AB404">
        <v>56</v>
      </c>
      <c r="AC404">
        <v>1700</v>
      </c>
      <c r="AD404">
        <v>0.01</v>
      </c>
      <c r="AE404">
        <v>5</v>
      </c>
      <c r="AF404">
        <v>28</v>
      </c>
      <c r="AH404">
        <v>0.15</v>
      </c>
      <c r="AK404">
        <v>83</v>
      </c>
    </row>
    <row r="405" spans="1:37">
      <c r="A405" t="s">
        <v>514</v>
      </c>
      <c r="D405">
        <v>0.2</v>
      </c>
      <c r="E405">
        <v>8</v>
      </c>
      <c r="G405">
        <v>40</v>
      </c>
      <c r="H405">
        <v>1</v>
      </c>
      <c r="I405">
        <v>7</v>
      </c>
      <c r="J405">
        <v>102</v>
      </c>
      <c r="K405">
        <v>1.68</v>
      </c>
      <c r="M405">
        <v>420</v>
      </c>
      <c r="P405">
        <v>0.28000000000000003</v>
      </c>
      <c r="R405">
        <v>14</v>
      </c>
      <c r="S405">
        <v>48</v>
      </c>
      <c r="T405">
        <v>3.46</v>
      </c>
      <c r="W405">
        <v>0.23</v>
      </c>
      <c r="X405">
        <v>20</v>
      </c>
      <c r="Y405">
        <v>0.66</v>
      </c>
      <c r="Z405">
        <v>435</v>
      </c>
      <c r="AA405">
        <v>0.01</v>
      </c>
      <c r="AB405">
        <v>44</v>
      </c>
      <c r="AC405">
        <v>760</v>
      </c>
      <c r="AD405">
        <v>0.02</v>
      </c>
      <c r="AE405">
        <v>3</v>
      </c>
      <c r="AF405">
        <v>22</v>
      </c>
      <c r="AH405">
        <v>0.08</v>
      </c>
      <c r="AK405">
        <v>73</v>
      </c>
    </row>
    <row r="406" spans="1:37">
      <c r="A406" t="s">
        <v>515</v>
      </c>
      <c r="E406">
        <v>3</v>
      </c>
      <c r="G406">
        <v>36</v>
      </c>
      <c r="H406">
        <v>1</v>
      </c>
      <c r="I406">
        <v>5</v>
      </c>
      <c r="J406">
        <v>107</v>
      </c>
      <c r="K406">
        <v>1.69</v>
      </c>
      <c r="M406">
        <v>610</v>
      </c>
      <c r="P406">
        <v>0.23</v>
      </c>
      <c r="R406">
        <v>14</v>
      </c>
      <c r="S406">
        <v>78</v>
      </c>
      <c r="T406">
        <v>3.22</v>
      </c>
      <c r="U406">
        <v>10</v>
      </c>
      <c r="W406">
        <v>0.52</v>
      </c>
      <c r="X406">
        <v>20</v>
      </c>
      <c r="Y406">
        <v>0.95</v>
      </c>
      <c r="Z406">
        <v>693</v>
      </c>
      <c r="AA406">
        <v>0.01</v>
      </c>
      <c r="AB406">
        <v>52</v>
      </c>
      <c r="AC406">
        <v>1560</v>
      </c>
      <c r="AD406">
        <v>0.06</v>
      </c>
      <c r="AE406">
        <v>2</v>
      </c>
      <c r="AF406">
        <v>27</v>
      </c>
      <c r="AH406">
        <v>0.14000000000000001</v>
      </c>
      <c r="AK406">
        <v>82</v>
      </c>
    </row>
    <row r="407" spans="1:37">
      <c r="A407" t="s">
        <v>516</v>
      </c>
      <c r="D407">
        <v>0.3</v>
      </c>
      <c r="E407">
        <v>9</v>
      </c>
      <c r="G407">
        <v>36</v>
      </c>
      <c r="I407">
        <v>5</v>
      </c>
      <c r="J407">
        <v>78</v>
      </c>
      <c r="K407">
        <v>1.82</v>
      </c>
      <c r="M407">
        <v>330</v>
      </c>
      <c r="N407">
        <v>0.5</v>
      </c>
      <c r="P407">
        <v>0.74</v>
      </c>
      <c r="R407">
        <v>11</v>
      </c>
      <c r="S407">
        <v>46</v>
      </c>
      <c r="T407">
        <v>3.03</v>
      </c>
      <c r="W407">
        <v>0.41</v>
      </c>
      <c r="X407">
        <v>10</v>
      </c>
      <c r="Y407">
        <v>0.74</v>
      </c>
      <c r="Z407">
        <v>348</v>
      </c>
      <c r="AA407">
        <v>0.02</v>
      </c>
      <c r="AB407">
        <v>35</v>
      </c>
      <c r="AC407">
        <v>820</v>
      </c>
      <c r="AE407">
        <v>4</v>
      </c>
      <c r="AF407">
        <v>39</v>
      </c>
      <c r="AH407">
        <v>0.1</v>
      </c>
      <c r="AK407">
        <v>73</v>
      </c>
    </row>
    <row r="408" spans="1:37">
      <c r="A408" t="s">
        <v>517</v>
      </c>
      <c r="D408">
        <v>0.3</v>
      </c>
      <c r="E408">
        <v>7</v>
      </c>
      <c r="G408">
        <v>42</v>
      </c>
      <c r="I408">
        <v>5</v>
      </c>
      <c r="J408">
        <v>84</v>
      </c>
      <c r="K408">
        <v>2.23</v>
      </c>
      <c r="M408">
        <v>450</v>
      </c>
      <c r="P408">
        <v>0.39</v>
      </c>
      <c r="R408">
        <v>19</v>
      </c>
      <c r="S408">
        <v>94</v>
      </c>
      <c r="T408">
        <v>3.79</v>
      </c>
      <c r="U408">
        <v>10</v>
      </c>
      <c r="V408">
        <v>1</v>
      </c>
      <c r="W408">
        <v>0.59</v>
      </c>
      <c r="X408">
        <v>20</v>
      </c>
      <c r="Y408">
        <v>1.31</v>
      </c>
      <c r="Z408">
        <v>576</v>
      </c>
      <c r="AA408">
        <v>0.01</v>
      </c>
      <c r="AB408">
        <v>77</v>
      </c>
      <c r="AC408">
        <v>510</v>
      </c>
      <c r="AD408">
        <v>0.01</v>
      </c>
      <c r="AE408">
        <v>6</v>
      </c>
      <c r="AF408">
        <v>25</v>
      </c>
      <c r="AH408">
        <v>0.16</v>
      </c>
      <c r="AK408">
        <v>96</v>
      </c>
    </row>
    <row r="409" spans="1:37">
      <c r="A409" t="s">
        <v>518</v>
      </c>
      <c r="D409">
        <v>0.2</v>
      </c>
      <c r="E409">
        <v>13</v>
      </c>
      <c r="G409">
        <v>23</v>
      </c>
      <c r="I409">
        <v>6</v>
      </c>
      <c r="J409">
        <v>55</v>
      </c>
      <c r="K409">
        <v>1.75</v>
      </c>
      <c r="M409">
        <v>300</v>
      </c>
      <c r="N409">
        <v>0.5</v>
      </c>
      <c r="P409">
        <v>0.39</v>
      </c>
      <c r="R409">
        <v>12</v>
      </c>
      <c r="S409">
        <v>47</v>
      </c>
      <c r="T409">
        <v>3.1</v>
      </c>
      <c r="U409">
        <v>10</v>
      </c>
      <c r="V409">
        <v>1</v>
      </c>
      <c r="W409">
        <v>0.24</v>
      </c>
      <c r="X409">
        <v>10</v>
      </c>
      <c r="Y409">
        <v>0.59</v>
      </c>
      <c r="Z409">
        <v>306</v>
      </c>
      <c r="AA409">
        <v>0.01</v>
      </c>
      <c r="AB409">
        <v>31</v>
      </c>
      <c r="AC409">
        <v>420</v>
      </c>
      <c r="AE409">
        <v>6</v>
      </c>
      <c r="AF409">
        <v>25</v>
      </c>
      <c r="AH409">
        <v>0.11</v>
      </c>
      <c r="AK409">
        <v>69</v>
      </c>
    </row>
    <row r="410" spans="1:37">
      <c r="A410" t="s">
        <v>519</v>
      </c>
      <c r="D410">
        <v>0.2</v>
      </c>
      <c r="E410">
        <v>4</v>
      </c>
      <c r="G410">
        <v>57</v>
      </c>
      <c r="H410">
        <v>1</v>
      </c>
      <c r="I410">
        <v>6</v>
      </c>
      <c r="J410">
        <v>125</v>
      </c>
      <c r="K410">
        <v>2.13</v>
      </c>
      <c r="M410">
        <v>530</v>
      </c>
      <c r="N410">
        <v>0.5</v>
      </c>
      <c r="P410">
        <v>0.4</v>
      </c>
      <c r="R410">
        <v>20</v>
      </c>
      <c r="S410">
        <v>70</v>
      </c>
      <c r="T410">
        <v>4.1399999999999997</v>
      </c>
      <c r="U410">
        <v>10</v>
      </c>
      <c r="V410">
        <v>1</v>
      </c>
      <c r="W410">
        <v>0.74</v>
      </c>
      <c r="X410">
        <v>20</v>
      </c>
      <c r="Y410">
        <v>1.08</v>
      </c>
      <c r="Z410">
        <v>635</v>
      </c>
      <c r="AA410">
        <v>0.01</v>
      </c>
      <c r="AB410">
        <v>69</v>
      </c>
      <c r="AC410">
        <v>920</v>
      </c>
      <c r="AD410">
        <v>0.02</v>
      </c>
      <c r="AE410">
        <v>6</v>
      </c>
      <c r="AF410">
        <v>28</v>
      </c>
      <c r="AH410">
        <v>0.15</v>
      </c>
      <c r="AK410">
        <v>85</v>
      </c>
    </row>
    <row r="411" spans="1:37">
      <c r="A411" t="s">
        <v>520</v>
      </c>
      <c r="D411">
        <v>0.2</v>
      </c>
      <c r="E411">
        <v>8</v>
      </c>
      <c r="G411">
        <v>22</v>
      </c>
      <c r="I411">
        <v>7</v>
      </c>
      <c r="J411">
        <v>53</v>
      </c>
      <c r="K411">
        <v>1.64</v>
      </c>
      <c r="M411">
        <v>430</v>
      </c>
      <c r="P411">
        <v>0.36</v>
      </c>
      <c r="R411">
        <v>13</v>
      </c>
      <c r="S411">
        <v>39</v>
      </c>
      <c r="T411">
        <v>2.87</v>
      </c>
      <c r="W411">
        <v>0.24</v>
      </c>
      <c r="X411">
        <v>10</v>
      </c>
      <c r="Y411">
        <v>0.54</v>
      </c>
      <c r="Z411">
        <v>407</v>
      </c>
      <c r="AA411">
        <v>0.02</v>
      </c>
      <c r="AB411">
        <v>26</v>
      </c>
      <c r="AC411">
        <v>210</v>
      </c>
      <c r="AE411">
        <v>5</v>
      </c>
      <c r="AF411">
        <v>29</v>
      </c>
      <c r="AH411">
        <v>0.1</v>
      </c>
      <c r="AK411">
        <v>62</v>
      </c>
    </row>
    <row r="412" spans="1:37">
      <c r="A412" t="s">
        <v>521</v>
      </c>
      <c r="E412">
        <v>8</v>
      </c>
      <c r="G412">
        <v>23</v>
      </c>
      <c r="I412">
        <v>6</v>
      </c>
      <c r="J412">
        <v>55</v>
      </c>
      <c r="K412">
        <v>1.52</v>
      </c>
      <c r="M412">
        <v>320</v>
      </c>
      <c r="P412">
        <v>0.57999999999999996</v>
      </c>
      <c r="R412">
        <v>11</v>
      </c>
      <c r="S412">
        <v>33</v>
      </c>
      <c r="T412">
        <v>2.78</v>
      </c>
      <c r="W412">
        <v>0.18</v>
      </c>
      <c r="X412">
        <v>10</v>
      </c>
      <c r="Y412">
        <v>0.53</v>
      </c>
      <c r="Z412">
        <v>541</v>
      </c>
      <c r="AA412">
        <v>0.03</v>
      </c>
      <c r="AB412">
        <v>24</v>
      </c>
      <c r="AC412">
        <v>370</v>
      </c>
      <c r="AE412">
        <v>5</v>
      </c>
      <c r="AF412">
        <v>34</v>
      </c>
      <c r="AH412">
        <v>0.1</v>
      </c>
      <c r="AK412">
        <v>60</v>
      </c>
    </row>
    <row r="413" spans="1:37">
      <c r="A413" t="s">
        <v>522</v>
      </c>
      <c r="E413">
        <v>8</v>
      </c>
      <c r="G413">
        <v>24</v>
      </c>
      <c r="I413">
        <v>7</v>
      </c>
      <c r="J413">
        <v>54</v>
      </c>
      <c r="K413">
        <v>1.77</v>
      </c>
      <c r="M413">
        <v>540</v>
      </c>
      <c r="P413">
        <v>0.34</v>
      </c>
      <c r="R413">
        <v>13</v>
      </c>
      <c r="S413">
        <v>41</v>
      </c>
      <c r="T413">
        <v>3.06</v>
      </c>
      <c r="U413">
        <v>10</v>
      </c>
      <c r="W413">
        <v>0.32</v>
      </c>
      <c r="X413">
        <v>10</v>
      </c>
      <c r="Y413">
        <v>0.59</v>
      </c>
      <c r="Z413">
        <v>478</v>
      </c>
      <c r="AA413">
        <v>0.02</v>
      </c>
      <c r="AB413">
        <v>29</v>
      </c>
      <c r="AC413">
        <v>330</v>
      </c>
      <c r="AE413">
        <v>5</v>
      </c>
      <c r="AF413">
        <v>24</v>
      </c>
      <c r="AH413">
        <v>0.11</v>
      </c>
      <c r="AK413">
        <v>65</v>
      </c>
    </row>
    <row r="414" spans="1:37">
      <c r="A414" t="s">
        <v>523</v>
      </c>
      <c r="B414">
        <v>6.0000000000000001E-3</v>
      </c>
      <c r="C414">
        <f t="shared" si="6"/>
        <v>6</v>
      </c>
      <c r="E414">
        <v>11</v>
      </c>
      <c r="F414">
        <v>2</v>
      </c>
      <c r="G414">
        <v>48</v>
      </c>
      <c r="I414">
        <v>6</v>
      </c>
      <c r="J414">
        <v>66</v>
      </c>
      <c r="K414">
        <v>1.73</v>
      </c>
      <c r="M414">
        <v>460</v>
      </c>
      <c r="N414">
        <v>0.5</v>
      </c>
      <c r="P414">
        <v>0.57999999999999996</v>
      </c>
      <c r="R414">
        <v>15</v>
      </c>
      <c r="S414">
        <v>49</v>
      </c>
      <c r="T414">
        <v>3.53</v>
      </c>
      <c r="W414">
        <v>0.35</v>
      </c>
      <c r="X414">
        <v>20</v>
      </c>
      <c r="Y414">
        <v>0.8</v>
      </c>
      <c r="Z414">
        <v>572</v>
      </c>
      <c r="AA414">
        <v>0.02</v>
      </c>
      <c r="AB414">
        <v>46</v>
      </c>
      <c r="AC414">
        <v>660</v>
      </c>
      <c r="AE414">
        <v>6</v>
      </c>
      <c r="AF414">
        <v>34</v>
      </c>
      <c r="AH414">
        <v>0.12</v>
      </c>
      <c r="AK414">
        <v>72</v>
      </c>
    </row>
    <row r="415" spans="1:37">
      <c r="A415" t="s">
        <v>524</v>
      </c>
      <c r="G415">
        <v>1</v>
      </c>
      <c r="J415">
        <v>4</v>
      </c>
      <c r="K415">
        <v>0.01</v>
      </c>
      <c r="P415">
        <v>0.01</v>
      </c>
      <c r="S415">
        <v>1</v>
      </c>
      <c r="T415">
        <v>0.02</v>
      </c>
      <c r="AC415">
        <v>10</v>
      </c>
      <c r="AK415">
        <v>2</v>
      </c>
    </row>
    <row r="416" spans="1:37">
      <c r="A416" t="s">
        <v>525</v>
      </c>
      <c r="E416">
        <v>8</v>
      </c>
      <c r="G416">
        <v>26</v>
      </c>
      <c r="I416">
        <v>8</v>
      </c>
      <c r="J416">
        <v>74</v>
      </c>
      <c r="K416">
        <v>1.86</v>
      </c>
      <c r="M416">
        <v>580</v>
      </c>
      <c r="P416">
        <v>0.45</v>
      </c>
      <c r="R416">
        <v>13</v>
      </c>
      <c r="S416">
        <v>49</v>
      </c>
      <c r="T416">
        <v>3.33</v>
      </c>
      <c r="U416">
        <v>10</v>
      </c>
      <c r="V416">
        <v>1</v>
      </c>
      <c r="W416">
        <v>0.26</v>
      </c>
      <c r="X416">
        <v>10</v>
      </c>
      <c r="Y416">
        <v>0.69</v>
      </c>
      <c r="Z416">
        <v>542</v>
      </c>
      <c r="AA416">
        <v>0.02</v>
      </c>
      <c r="AB416">
        <v>35</v>
      </c>
      <c r="AC416">
        <v>660</v>
      </c>
      <c r="AE416">
        <v>5</v>
      </c>
      <c r="AF416">
        <v>28</v>
      </c>
      <c r="AH416">
        <v>0.11</v>
      </c>
      <c r="AK416">
        <v>72</v>
      </c>
    </row>
    <row r="417" spans="1:37">
      <c r="A417" t="s">
        <v>526</v>
      </c>
      <c r="D417">
        <v>0.2</v>
      </c>
      <c r="E417">
        <v>5</v>
      </c>
      <c r="G417">
        <v>48</v>
      </c>
      <c r="H417">
        <v>1</v>
      </c>
      <c r="I417">
        <v>6</v>
      </c>
      <c r="J417">
        <v>101</v>
      </c>
      <c r="K417">
        <v>2.15</v>
      </c>
      <c r="M417">
        <v>1390</v>
      </c>
      <c r="N417">
        <v>0.5</v>
      </c>
      <c r="P417">
        <v>0.66</v>
      </c>
      <c r="Q417">
        <v>0.5</v>
      </c>
      <c r="R417">
        <v>19</v>
      </c>
      <c r="S417">
        <v>70</v>
      </c>
      <c r="T417">
        <v>4.09</v>
      </c>
      <c r="U417">
        <v>10</v>
      </c>
      <c r="V417">
        <v>1</v>
      </c>
      <c r="W417">
        <v>0.5</v>
      </c>
      <c r="X417">
        <v>10</v>
      </c>
      <c r="Y417">
        <v>0.94</v>
      </c>
      <c r="Z417">
        <v>919</v>
      </c>
      <c r="AA417">
        <v>0.02</v>
      </c>
      <c r="AB417">
        <v>60</v>
      </c>
      <c r="AC417">
        <v>830</v>
      </c>
      <c r="AD417">
        <v>0.01</v>
      </c>
      <c r="AE417">
        <v>5</v>
      </c>
      <c r="AF417">
        <v>43</v>
      </c>
      <c r="AH417">
        <v>0.15</v>
      </c>
      <c r="AK417">
        <v>89</v>
      </c>
    </row>
    <row r="418" spans="1:37">
      <c r="A418" t="s">
        <v>527</v>
      </c>
      <c r="B418">
        <v>0.01</v>
      </c>
      <c r="C418">
        <f t="shared" si="6"/>
        <v>10</v>
      </c>
      <c r="E418">
        <v>7</v>
      </c>
      <c r="G418">
        <v>29</v>
      </c>
      <c r="I418">
        <v>7</v>
      </c>
      <c r="J418">
        <v>63</v>
      </c>
      <c r="K418">
        <v>1.55</v>
      </c>
      <c r="M418">
        <v>350</v>
      </c>
      <c r="P418">
        <v>0.57999999999999996</v>
      </c>
      <c r="R418">
        <v>10</v>
      </c>
      <c r="S418">
        <v>34</v>
      </c>
      <c r="T418">
        <v>2.81</v>
      </c>
      <c r="V418">
        <v>1</v>
      </c>
      <c r="W418">
        <v>7.0000000000000007E-2</v>
      </c>
      <c r="X418">
        <v>10</v>
      </c>
      <c r="Y418">
        <v>0.63</v>
      </c>
      <c r="Z418">
        <v>391</v>
      </c>
      <c r="AA418">
        <v>0.03</v>
      </c>
      <c r="AB418">
        <v>28</v>
      </c>
      <c r="AC418">
        <v>680</v>
      </c>
      <c r="AE418">
        <v>5</v>
      </c>
      <c r="AF418">
        <v>35</v>
      </c>
      <c r="AH418">
        <v>0.1</v>
      </c>
      <c r="AK418">
        <v>59</v>
      </c>
    </row>
    <row r="419" spans="1:37">
      <c r="A419" t="s">
        <v>528</v>
      </c>
      <c r="B419">
        <v>6.0000000000000001E-3</v>
      </c>
      <c r="C419">
        <f t="shared" si="6"/>
        <v>6</v>
      </c>
      <c r="D419">
        <v>0.2</v>
      </c>
      <c r="E419">
        <v>13</v>
      </c>
      <c r="G419">
        <v>43</v>
      </c>
      <c r="I419">
        <v>9</v>
      </c>
      <c r="J419">
        <v>72</v>
      </c>
      <c r="K419">
        <v>1.61</v>
      </c>
      <c r="M419">
        <v>530</v>
      </c>
      <c r="P419">
        <v>0.86</v>
      </c>
      <c r="R419">
        <v>12</v>
      </c>
      <c r="S419">
        <v>34</v>
      </c>
      <c r="T419">
        <v>2.95</v>
      </c>
      <c r="U419">
        <v>10</v>
      </c>
      <c r="W419">
        <v>0.11</v>
      </c>
      <c r="X419">
        <v>10</v>
      </c>
      <c r="Y419">
        <v>0.61</v>
      </c>
      <c r="Z419">
        <v>1050</v>
      </c>
      <c r="AA419">
        <v>0.03</v>
      </c>
      <c r="AB419">
        <v>34</v>
      </c>
      <c r="AC419">
        <v>690</v>
      </c>
      <c r="AD419">
        <v>0.01</v>
      </c>
      <c r="AE419">
        <v>5</v>
      </c>
      <c r="AF419">
        <v>56</v>
      </c>
      <c r="AH419">
        <v>0.09</v>
      </c>
      <c r="AK419">
        <v>64</v>
      </c>
    </row>
    <row r="420" spans="1:37">
      <c r="A420" t="s">
        <v>529</v>
      </c>
      <c r="B420">
        <v>6.0000000000000001E-3</v>
      </c>
      <c r="C420">
        <f t="shared" si="6"/>
        <v>6</v>
      </c>
      <c r="E420">
        <v>19</v>
      </c>
      <c r="F420">
        <v>4</v>
      </c>
      <c r="G420">
        <v>29</v>
      </c>
      <c r="H420">
        <v>2</v>
      </c>
      <c r="I420">
        <v>9</v>
      </c>
      <c r="J420">
        <v>57</v>
      </c>
      <c r="K420">
        <v>1.64</v>
      </c>
      <c r="M420">
        <v>470</v>
      </c>
      <c r="N420">
        <v>0.5</v>
      </c>
      <c r="P420">
        <v>0.53</v>
      </c>
      <c r="R420">
        <v>10</v>
      </c>
      <c r="S420">
        <v>31</v>
      </c>
      <c r="T420">
        <v>3.08</v>
      </c>
      <c r="U420">
        <v>10</v>
      </c>
      <c r="W420">
        <v>0.15</v>
      </c>
      <c r="X420">
        <v>10</v>
      </c>
      <c r="Y420">
        <v>0.46</v>
      </c>
      <c r="Z420">
        <v>849</v>
      </c>
      <c r="AA420">
        <v>0.02</v>
      </c>
      <c r="AB420">
        <v>26</v>
      </c>
      <c r="AC420">
        <v>430</v>
      </c>
      <c r="AE420">
        <v>5</v>
      </c>
      <c r="AF420">
        <v>33</v>
      </c>
      <c r="AH420">
        <v>7.0000000000000007E-2</v>
      </c>
      <c r="AK420">
        <v>56</v>
      </c>
    </row>
    <row r="421" spans="1:37">
      <c r="A421" t="s">
        <v>530</v>
      </c>
      <c r="B421">
        <v>8.9999999999999993E-3</v>
      </c>
      <c r="C421">
        <f t="shared" si="6"/>
        <v>9</v>
      </c>
      <c r="D421">
        <v>0.3</v>
      </c>
      <c r="E421">
        <v>14</v>
      </c>
      <c r="F421">
        <v>3</v>
      </c>
      <c r="G421">
        <v>20</v>
      </c>
      <c r="I421">
        <v>9</v>
      </c>
      <c r="J421">
        <v>65</v>
      </c>
      <c r="K421">
        <v>1.1399999999999999</v>
      </c>
      <c r="M421">
        <v>190</v>
      </c>
      <c r="P421">
        <v>0.28999999999999998</v>
      </c>
      <c r="R421">
        <v>6</v>
      </c>
      <c r="S421">
        <v>32</v>
      </c>
      <c r="T421">
        <v>2.19</v>
      </c>
      <c r="V421">
        <v>1</v>
      </c>
      <c r="W421">
        <v>0.11</v>
      </c>
      <c r="X421">
        <v>10</v>
      </c>
      <c r="Y421">
        <v>0.43</v>
      </c>
      <c r="Z421">
        <v>136</v>
      </c>
      <c r="AA421">
        <v>0.02</v>
      </c>
      <c r="AB421">
        <v>22</v>
      </c>
      <c r="AC421">
        <v>610</v>
      </c>
      <c r="AD421">
        <v>0.01</v>
      </c>
      <c r="AE421">
        <v>3</v>
      </c>
      <c r="AF421">
        <v>21</v>
      </c>
      <c r="AH421">
        <v>7.0000000000000007E-2</v>
      </c>
      <c r="AK421">
        <v>57</v>
      </c>
    </row>
    <row r="422" spans="1:37">
      <c r="A422" t="s">
        <v>531</v>
      </c>
      <c r="B422">
        <v>0.01</v>
      </c>
      <c r="C422">
        <f t="shared" si="6"/>
        <v>10</v>
      </c>
      <c r="D422">
        <v>0.2</v>
      </c>
      <c r="E422">
        <v>8</v>
      </c>
      <c r="F422">
        <v>3</v>
      </c>
      <c r="G422">
        <v>25</v>
      </c>
      <c r="I422">
        <v>6</v>
      </c>
      <c r="J422">
        <v>68</v>
      </c>
      <c r="K422">
        <v>1.1399999999999999</v>
      </c>
      <c r="M422">
        <v>180</v>
      </c>
      <c r="P422">
        <v>0.36</v>
      </c>
      <c r="R422">
        <v>6</v>
      </c>
      <c r="S422">
        <v>30</v>
      </c>
      <c r="T422">
        <v>1.94</v>
      </c>
      <c r="V422">
        <v>1</v>
      </c>
      <c r="W422">
        <v>0.12</v>
      </c>
      <c r="X422">
        <v>10</v>
      </c>
      <c r="Y422">
        <v>0.45</v>
      </c>
      <c r="Z422">
        <v>158</v>
      </c>
      <c r="AA422">
        <v>0.03</v>
      </c>
      <c r="AB422">
        <v>22</v>
      </c>
      <c r="AC422">
        <v>750</v>
      </c>
      <c r="AD422">
        <v>0.02</v>
      </c>
      <c r="AE422">
        <v>3</v>
      </c>
      <c r="AF422">
        <v>25</v>
      </c>
      <c r="AH422">
        <v>0.08</v>
      </c>
      <c r="AK422">
        <v>42</v>
      </c>
    </row>
    <row r="423" spans="1:37">
      <c r="A423" t="s">
        <v>532</v>
      </c>
      <c r="B423">
        <v>8.9999999999999993E-3</v>
      </c>
      <c r="C423">
        <f t="shared" si="6"/>
        <v>9</v>
      </c>
      <c r="D423">
        <v>0.2</v>
      </c>
      <c r="E423">
        <v>11</v>
      </c>
      <c r="G423">
        <v>19</v>
      </c>
      <c r="I423">
        <v>6</v>
      </c>
      <c r="J423">
        <v>49</v>
      </c>
      <c r="K423">
        <v>0.94</v>
      </c>
      <c r="M423">
        <v>140</v>
      </c>
      <c r="P423">
        <v>0.26</v>
      </c>
      <c r="R423">
        <v>4</v>
      </c>
      <c r="S423">
        <v>31</v>
      </c>
      <c r="T423">
        <v>1.55</v>
      </c>
      <c r="V423">
        <v>1</v>
      </c>
      <c r="W423">
        <v>0.08</v>
      </c>
      <c r="X423">
        <v>10</v>
      </c>
      <c r="Y423">
        <v>0.32</v>
      </c>
      <c r="Z423">
        <v>116</v>
      </c>
      <c r="AA423">
        <v>0.02</v>
      </c>
      <c r="AB423">
        <v>17</v>
      </c>
      <c r="AC423">
        <v>630</v>
      </c>
      <c r="AD423">
        <v>0.03</v>
      </c>
      <c r="AE423">
        <v>2</v>
      </c>
      <c r="AF423">
        <v>19</v>
      </c>
      <c r="AH423">
        <v>0.06</v>
      </c>
      <c r="AK423">
        <v>28</v>
      </c>
    </row>
    <row r="424" spans="1:37">
      <c r="A424" t="s">
        <v>533</v>
      </c>
      <c r="D424">
        <v>0.2</v>
      </c>
      <c r="E424">
        <v>14</v>
      </c>
      <c r="G424">
        <v>20</v>
      </c>
      <c r="I424">
        <v>6</v>
      </c>
      <c r="J424">
        <v>29</v>
      </c>
      <c r="K424">
        <v>0.71</v>
      </c>
      <c r="M424">
        <v>120</v>
      </c>
      <c r="P424">
        <v>0.21</v>
      </c>
      <c r="R424">
        <v>3</v>
      </c>
      <c r="S424">
        <v>24</v>
      </c>
      <c r="T424">
        <v>1.27</v>
      </c>
      <c r="W424">
        <v>0.09</v>
      </c>
      <c r="X424">
        <v>10</v>
      </c>
      <c r="Y424">
        <v>0.19</v>
      </c>
      <c r="Z424">
        <v>72</v>
      </c>
      <c r="AA424">
        <v>0.02</v>
      </c>
      <c r="AB424">
        <v>13</v>
      </c>
      <c r="AC424">
        <v>570</v>
      </c>
      <c r="AD424">
        <v>0.05</v>
      </c>
      <c r="AE424">
        <v>1</v>
      </c>
      <c r="AF424">
        <v>15</v>
      </c>
      <c r="AH424">
        <v>0.04</v>
      </c>
      <c r="AK424">
        <v>19</v>
      </c>
    </row>
    <row r="425" spans="1:37">
      <c r="A425" t="s">
        <v>534</v>
      </c>
      <c r="B425">
        <v>5.0000000000000001E-3</v>
      </c>
      <c r="C425">
        <f t="shared" si="6"/>
        <v>5</v>
      </c>
      <c r="E425">
        <v>69</v>
      </c>
      <c r="F425">
        <v>2</v>
      </c>
      <c r="G425">
        <v>23</v>
      </c>
      <c r="H425">
        <v>1</v>
      </c>
      <c r="I425">
        <v>7</v>
      </c>
      <c r="J425">
        <v>62</v>
      </c>
      <c r="K425">
        <v>1.06</v>
      </c>
      <c r="M425">
        <v>150</v>
      </c>
      <c r="P425">
        <v>0.27</v>
      </c>
      <c r="R425">
        <v>6</v>
      </c>
      <c r="S425">
        <v>33</v>
      </c>
      <c r="T425">
        <v>1.99</v>
      </c>
      <c r="W425">
        <v>0.16</v>
      </c>
      <c r="X425">
        <v>10</v>
      </c>
      <c r="Y425">
        <v>0.43</v>
      </c>
      <c r="Z425">
        <v>246</v>
      </c>
      <c r="AA425">
        <v>0.02</v>
      </c>
      <c r="AB425">
        <v>20</v>
      </c>
      <c r="AC425">
        <v>490</v>
      </c>
      <c r="AD425">
        <v>0.01</v>
      </c>
      <c r="AE425">
        <v>2</v>
      </c>
      <c r="AF425">
        <v>20</v>
      </c>
      <c r="AH425">
        <v>7.0000000000000007E-2</v>
      </c>
      <c r="AK425">
        <v>44</v>
      </c>
    </row>
    <row r="426" spans="1:37">
      <c r="A426" t="s">
        <v>535</v>
      </c>
      <c r="B426" t="s">
        <v>74</v>
      </c>
      <c r="D426">
        <v>0.3</v>
      </c>
      <c r="E426">
        <v>13</v>
      </c>
      <c r="G426">
        <v>44</v>
      </c>
      <c r="I426">
        <v>5</v>
      </c>
      <c r="J426">
        <v>31</v>
      </c>
      <c r="K426">
        <v>0.61</v>
      </c>
      <c r="M426">
        <v>200</v>
      </c>
      <c r="P426">
        <v>0.43</v>
      </c>
      <c r="R426">
        <v>5</v>
      </c>
      <c r="S426">
        <v>22</v>
      </c>
      <c r="T426">
        <v>1.55</v>
      </c>
      <c r="W426">
        <v>7.0000000000000007E-2</v>
      </c>
      <c r="X426">
        <v>20</v>
      </c>
      <c r="Y426">
        <v>0.18</v>
      </c>
      <c r="Z426">
        <v>131</v>
      </c>
      <c r="AA426">
        <v>0.03</v>
      </c>
      <c r="AB426">
        <v>20</v>
      </c>
      <c r="AC426">
        <v>780</v>
      </c>
      <c r="AD426">
        <v>0.09</v>
      </c>
      <c r="AE426">
        <v>1</v>
      </c>
      <c r="AF426">
        <v>23</v>
      </c>
      <c r="AH426">
        <v>0.04</v>
      </c>
      <c r="AK426">
        <v>16</v>
      </c>
    </row>
    <row r="427" spans="1:37">
      <c r="A427" t="s">
        <v>536</v>
      </c>
      <c r="E427">
        <v>18</v>
      </c>
      <c r="G427">
        <v>22</v>
      </c>
      <c r="H427">
        <v>1</v>
      </c>
      <c r="I427">
        <v>9</v>
      </c>
      <c r="J427">
        <v>86</v>
      </c>
      <c r="K427">
        <v>1.6</v>
      </c>
      <c r="M427">
        <v>150</v>
      </c>
      <c r="P427">
        <v>0.28000000000000003</v>
      </c>
      <c r="R427">
        <v>16</v>
      </c>
      <c r="S427">
        <v>51</v>
      </c>
      <c r="T427">
        <v>2.78</v>
      </c>
      <c r="U427">
        <v>10</v>
      </c>
      <c r="W427">
        <v>0.25</v>
      </c>
      <c r="X427">
        <v>10</v>
      </c>
      <c r="Y427">
        <v>0.74</v>
      </c>
      <c r="Z427">
        <v>454</v>
      </c>
      <c r="AA427">
        <v>0.02</v>
      </c>
      <c r="AB427">
        <v>27</v>
      </c>
      <c r="AC427">
        <v>770</v>
      </c>
      <c r="AD427">
        <v>0.01</v>
      </c>
      <c r="AE427">
        <v>3</v>
      </c>
      <c r="AF427">
        <v>19</v>
      </c>
      <c r="AH427">
        <v>0.11</v>
      </c>
      <c r="AK427">
        <v>57</v>
      </c>
    </row>
    <row r="428" spans="1:37">
      <c r="A428" t="s">
        <v>537</v>
      </c>
      <c r="D428">
        <v>0.2</v>
      </c>
      <c r="E428">
        <v>9</v>
      </c>
      <c r="G428">
        <v>22</v>
      </c>
      <c r="H428">
        <v>1</v>
      </c>
      <c r="I428">
        <v>7</v>
      </c>
      <c r="J428">
        <v>76</v>
      </c>
      <c r="K428">
        <v>1.43</v>
      </c>
      <c r="M428">
        <v>130</v>
      </c>
      <c r="P428">
        <v>0.28000000000000003</v>
      </c>
      <c r="R428">
        <v>8</v>
      </c>
      <c r="S428">
        <v>33</v>
      </c>
      <c r="T428">
        <v>2.35</v>
      </c>
      <c r="U428">
        <v>10</v>
      </c>
      <c r="V428">
        <v>1</v>
      </c>
      <c r="W428">
        <v>0.14000000000000001</v>
      </c>
      <c r="X428">
        <v>20</v>
      </c>
      <c r="Y428">
        <v>0.57999999999999996</v>
      </c>
      <c r="Z428">
        <v>244</v>
      </c>
      <c r="AA428">
        <v>0.02</v>
      </c>
      <c r="AB428">
        <v>20</v>
      </c>
      <c r="AC428">
        <v>630</v>
      </c>
      <c r="AD428">
        <v>0.01</v>
      </c>
      <c r="AE428">
        <v>3</v>
      </c>
      <c r="AF428">
        <v>21</v>
      </c>
      <c r="AH428">
        <v>0.1</v>
      </c>
      <c r="AK428">
        <v>47</v>
      </c>
    </row>
    <row r="429" spans="1:37">
      <c r="A429" t="s">
        <v>538</v>
      </c>
      <c r="B429">
        <v>1.2E-2</v>
      </c>
      <c r="C429">
        <f t="shared" si="6"/>
        <v>12</v>
      </c>
      <c r="D429">
        <v>0.2</v>
      </c>
      <c r="E429">
        <v>8</v>
      </c>
      <c r="G429">
        <v>17</v>
      </c>
      <c r="I429">
        <v>10</v>
      </c>
      <c r="J429">
        <v>74</v>
      </c>
      <c r="K429">
        <v>1.69</v>
      </c>
      <c r="M429">
        <v>130</v>
      </c>
      <c r="P429">
        <v>0.34</v>
      </c>
      <c r="R429">
        <v>9</v>
      </c>
      <c r="S429">
        <v>34</v>
      </c>
      <c r="T429">
        <v>2.83</v>
      </c>
      <c r="W429">
        <v>0.28999999999999998</v>
      </c>
      <c r="X429">
        <v>20</v>
      </c>
      <c r="Y429">
        <v>0.7</v>
      </c>
      <c r="Z429">
        <v>332</v>
      </c>
      <c r="AA429">
        <v>0.02</v>
      </c>
      <c r="AB429">
        <v>19</v>
      </c>
      <c r="AC429">
        <v>750</v>
      </c>
      <c r="AD429">
        <v>0.01</v>
      </c>
      <c r="AE429">
        <v>3</v>
      </c>
      <c r="AF429">
        <v>20</v>
      </c>
      <c r="AH429">
        <v>0.12</v>
      </c>
      <c r="AK429">
        <v>61</v>
      </c>
    </row>
    <row r="430" spans="1:37">
      <c r="A430" t="s">
        <v>539</v>
      </c>
      <c r="E430">
        <v>12</v>
      </c>
      <c r="G430">
        <v>18</v>
      </c>
      <c r="I430">
        <v>14</v>
      </c>
      <c r="J430">
        <v>74</v>
      </c>
      <c r="K430">
        <v>1.81</v>
      </c>
      <c r="M430">
        <v>160</v>
      </c>
      <c r="P430">
        <v>0.28999999999999998</v>
      </c>
      <c r="R430">
        <v>11</v>
      </c>
      <c r="S430">
        <v>31</v>
      </c>
      <c r="T430">
        <v>3.01</v>
      </c>
      <c r="U430">
        <v>10</v>
      </c>
      <c r="W430">
        <v>0.24</v>
      </c>
      <c r="X430">
        <v>20</v>
      </c>
      <c r="Y430">
        <v>0.65</v>
      </c>
      <c r="Z430">
        <v>525</v>
      </c>
      <c r="AA430">
        <v>0.02</v>
      </c>
      <c r="AB430">
        <v>18</v>
      </c>
      <c r="AC430">
        <v>680</v>
      </c>
      <c r="AE430">
        <v>4</v>
      </c>
      <c r="AF430">
        <v>18</v>
      </c>
      <c r="AH430">
        <v>0.12</v>
      </c>
      <c r="AK430">
        <v>58</v>
      </c>
    </row>
    <row r="431" spans="1:37">
      <c r="A431" t="s">
        <v>540</v>
      </c>
      <c r="B431">
        <v>5.0000000000000001E-3</v>
      </c>
      <c r="C431">
        <f t="shared" si="6"/>
        <v>5</v>
      </c>
      <c r="E431">
        <v>11</v>
      </c>
      <c r="G431">
        <v>15</v>
      </c>
      <c r="I431">
        <v>14</v>
      </c>
      <c r="J431">
        <v>72</v>
      </c>
      <c r="K431">
        <v>1.82</v>
      </c>
      <c r="M431">
        <v>160</v>
      </c>
      <c r="P431">
        <v>0.26</v>
      </c>
      <c r="R431">
        <v>11</v>
      </c>
      <c r="S431">
        <v>28</v>
      </c>
      <c r="T431">
        <v>3</v>
      </c>
      <c r="U431">
        <v>10</v>
      </c>
      <c r="W431">
        <v>0.36</v>
      </c>
      <c r="X431">
        <v>40</v>
      </c>
      <c r="Y431">
        <v>0.65</v>
      </c>
      <c r="Z431">
        <v>486</v>
      </c>
      <c r="AA431">
        <v>0.02</v>
      </c>
      <c r="AB431">
        <v>14</v>
      </c>
      <c r="AC431">
        <v>660</v>
      </c>
      <c r="AE431">
        <v>3</v>
      </c>
      <c r="AF431">
        <v>18</v>
      </c>
      <c r="AH431">
        <v>0.12</v>
      </c>
      <c r="AK431">
        <v>50</v>
      </c>
    </row>
    <row r="432" spans="1:37">
      <c r="A432" t="s">
        <v>541</v>
      </c>
      <c r="E432">
        <v>12</v>
      </c>
      <c r="G432">
        <v>34</v>
      </c>
      <c r="I432">
        <v>10</v>
      </c>
      <c r="J432">
        <v>60</v>
      </c>
      <c r="K432">
        <v>1.84</v>
      </c>
      <c r="M432">
        <v>300</v>
      </c>
      <c r="P432">
        <v>0.32</v>
      </c>
      <c r="R432">
        <v>17</v>
      </c>
      <c r="S432">
        <v>59</v>
      </c>
      <c r="T432">
        <v>3.13</v>
      </c>
      <c r="U432">
        <v>10</v>
      </c>
      <c r="W432">
        <v>0.43</v>
      </c>
      <c r="X432">
        <v>10</v>
      </c>
      <c r="Y432">
        <v>0.98</v>
      </c>
      <c r="Z432">
        <v>378</v>
      </c>
      <c r="AA432">
        <v>0.01</v>
      </c>
      <c r="AB432">
        <v>34</v>
      </c>
      <c r="AC432">
        <v>640</v>
      </c>
      <c r="AE432">
        <v>4</v>
      </c>
      <c r="AF432">
        <v>15</v>
      </c>
      <c r="AH432">
        <v>0.12</v>
      </c>
      <c r="AK432">
        <v>62</v>
      </c>
    </row>
    <row r="433" spans="1:37">
      <c r="A433" t="s">
        <v>542</v>
      </c>
      <c r="B433">
        <v>6.0000000000000001E-3</v>
      </c>
      <c r="C433">
        <f t="shared" si="6"/>
        <v>6</v>
      </c>
      <c r="E433">
        <v>4</v>
      </c>
      <c r="G433">
        <v>35</v>
      </c>
      <c r="H433">
        <v>1</v>
      </c>
      <c r="I433">
        <v>8</v>
      </c>
      <c r="J433">
        <v>82</v>
      </c>
      <c r="K433">
        <v>1.66</v>
      </c>
      <c r="M433">
        <v>520</v>
      </c>
      <c r="P433">
        <v>0.3</v>
      </c>
      <c r="R433">
        <v>10</v>
      </c>
      <c r="S433">
        <v>38</v>
      </c>
      <c r="T433">
        <v>3.05</v>
      </c>
      <c r="W433">
        <v>0.19</v>
      </c>
      <c r="X433">
        <v>10</v>
      </c>
      <c r="Y433">
        <v>0.54</v>
      </c>
      <c r="Z433">
        <v>604</v>
      </c>
      <c r="AA433">
        <v>0.02</v>
      </c>
      <c r="AB433">
        <v>22</v>
      </c>
      <c r="AC433">
        <v>260</v>
      </c>
      <c r="AD433">
        <v>0.04</v>
      </c>
      <c r="AE433">
        <v>4</v>
      </c>
      <c r="AF433">
        <v>25</v>
      </c>
      <c r="AH433">
        <v>0.1</v>
      </c>
      <c r="AK433">
        <v>69</v>
      </c>
    </row>
    <row r="434" spans="1:37">
      <c r="A434" t="s">
        <v>543</v>
      </c>
      <c r="B434">
        <v>6.0000000000000001E-3</v>
      </c>
      <c r="C434">
        <f t="shared" si="6"/>
        <v>6</v>
      </c>
      <c r="D434">
        <v>0.6</v>
      </c>
      <c r="E434">
        <v>7</v>
      </c>
      <c r="G434">
        <v>42</v>
      </c>
      <c r="H434">
        <v>1</v>
      </c>
      <c r="I434">
        <v>10</v>
      </c>
      <c r="J434">
        <v>82</v>
      </c>
      <c r="K434">
        <v>1.62</v>
      </c>
      <c r="M434">
        <v>810</v>
      </c>
      <c r="N434">
        <v>0.5</v>
      </c>
      <c r="P434">
        <v>0.61</v>
      </c>
      <c r="R434">
        <v>11</v>
      </c>
      <c r="S434">
        <v>36</v>
      </c>
      <c r="T434">
        <v>2.91</v>
      </c>
      <c r="W434">
        <v>0.09</v>
      </c>
      <c r="X434">
        <v>10</v>
      </c>
      <c r="Y434">
        <v>0.5</v>
      </c>
      <c r="Z434">
        <v>579</v>
      </c>
      <c r="AA434">
        <v>0.03</v>
      </c>
      <c r="AB434">
        <v>30</v>
      </c>
      <c r="AC434">
        <v>420</v>
      </c>
      <c r="AD434">
        <v>0.01</v>
      </c>
      <c r="AE434">
        <v>6</v>
      </c>
      <c r="AF434">
        <v>44</v>
      </c>
      <c r="AH434">
        <v>0.08</v>
      </c>
      <c r="AK434">
        <v>63</v>
      </c>
    </row>
    <row r="435" spans="1:37">
      <c r="A435" t="s">
        <v>544</v>
      </c>
      <c r="B435">
        <v>1.0999999999999999E-2</v>
      </c>
      <c r="C435">
        <f t="shared" si="6"/>
        <v>11</v>
      </c>
      <c r="D435">
        <v>0.5</v>
      </c>
      <c r="E435">
        <v>8</v>
      </c>
      <c r="G435">
        <v>66</v>
      </c>
      <c r="H435">
        <v>1</v>
      </c>
      <c r="I435">
        <v>10</v>
      </c>
      <c r="J435">
        <v>84</v>
      </c>
      <c r="K435">
        <v>1.7</v>
      </c>
      <c r="M435">
        <v>730</v>
      </c>
      <c r="N435">
        <v>0.6</v>
      </c>
      <c r="P435">
        <v>0.49</v>
      </c>
      <c r="R435">
        <v>11</v>
      </c>
      <c r="S435">
        <v>38</v>
      </c>
      <c r="T435">
        <v>3.1</v>
      </c>
      <c r="W435">
        <v>0.08</v>
      </c>
      <c r="X435">
        <v>10</v>
      </c>
      <c r="Y435">
        <v>0.54</v>
      </c>
      <c r="Z435">
        <v>445</v>
      </c>
      <c r="AA435">
        <v>0.03</v>
      </c>
      <c r="AB435">
        <v>34</v>
      </c>
      <c r="AC435">
        <v>400</v>
      </c>
      <c r="AE435">
        <v>7</v>
      </c>
      <c r="AF435">
        <v>37</v>
      </c>
      <c r="AH435">
        <v>0.08</v>
      </c>
      <c r="AK435">
        <v>66</v>
      </c>
    </row>
    <row r="1068" s="59" customFormat="1"/>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39"/>
  <sheetViews>
    <sheetView tabSelected="1" workbookViewId="0">
      <selection activeCell="I21" sqref="A13:I21"/>
    </sheetView>
  </sheetViews>
  <sheetFormatPr defaultRowHeight="13.8"/>
  <cols>
    <col min="1" max="1" width="10.19921875" bestFit="1" customWidth="1"/>
    <col min="2" max="2" width="8.296875" bestFit="1" customWidth="1"/>
    <col min="3" max="3" width="8.8984375" bestFit="1" customWidth="1"/>
    <col min="4" max="5" width="8.796875" bestFit="1" customWidth="1"/>
    <col min="6" max="6" width="8.8984375" bestFit="1" customWidth="1"/>
    <col min="7" max="7" width="9.09765625" bestFit="1" customWidth="1"/>
    <col min="8" max="8" width="8.796875" bestFit="1" customWidth="1"/>
    <col min="9" max="9" width="8.59765625" bestFit="1" customWidth="1"/>
  </cols>
  <sheetData>
    <row r="1" spans="1:9">
      <c r="A1" s="66"/>
      <c r="B1" s="71" t="s">
        <v>554</v>
      </c>
      <c r="C1" s="72" t="s">
        <v>547</v>
      </c>
      <c r="D1" s="72" t="s">
        <v>548</v>
      </c>
      <c r="E1" s="72" t="s">
        <v>549</v>
      </c>
      <c r="F1" s="72" t="s">
        <v>550</v>
      </c>
      <c r="G1" s="72" t="s">
        <v>551</v>
      </c>
      <c r="H1" s="72" t="s">
        <v>552</v>
      </c>
      <c r="I1" s="73" t="s">
        <v>553</v>
      </c>
    </row>
    <row r="2" spans="1:9">
      <c r="A2" s="68" t="s">
        <v>46</v>
      </c>
      <c r="B2" s="83" t="s">
        <v>1284</v>
      </c>
      <c r="C2" s="84" t="s">
        <v>1285</v>
      </c>
      <c r="D2" s="88">
        <v>7</v>
      </c>
      <c r="E2" s="84" t="s">
        <v>1286</v>
      </c>
      <c r="F2" s="78">
        <v>20</v>
      </c>
      <c r="G2" s="88" t="s">
        <v>1287</v>
      </c>
      <c r="H2" s="78">
        <v>7</v>
      </c>
      <c r="I2" s="79">
        <v>47</v>
      </c>
    </row>
    <row r="3" spans="1:9">
      <c r="A3" s="69" t="s">
        <v>546</v>
      </c>
      <c r="B3" s="85" t="s">
        <v>1284</v>
      </c>
      <c r="C3" s="86">
        <v>0.3</v>
      </c>
      <c r="D3" s="89">
        <v>10</v>
      </c>
      <c r="E3" s="87" t="s">
        <v>1286</v>
      </c>
      <c r="F3" s="81">
        <v>33</v>
      </c>
      <c r="G3" s="81">
        <v>1</v>
      </c>
      <c r="H3" s="81">
        <v>9</v>
      </c>
      <c r="I3" s="82">
        <v>64</v>
      </c>
    </row>
    <row r="4" spans="1:9">
      <c r="A4" s="69" t="s">
        <v>41</v>
      </c>
      <c r="B4" s="80">
        <v>7</v>
      </c>
      <c r="C4" s="77">
        <v>0.5</v>
      </c>
      <c r="D4" s="81">
        <v>14</v>
      </c>
      <c r="E4" s="81">
        <v>2</v>
      </c>
      <c r="F4" s="81">
        <v>49</v>
      </c>
      <c r="G4" s="81">
        <v>2</v>
      </c>
      <c r="H4" s="81">
        <v>10</v>
      </c>
      <c r="I4" s="82">
        <v>95</v>
      </c>
    </row>
    <row r="5" spans="1:9">
      <c r="A5" s="69" t="s">
        <v>40</v>
      </c>
      <c r="B5" s="80">
        <v>11</v>
      </c>
      <c r="C5" s="77">
        <v>0.6</v>
      </c>
      <c r="D5" s="81">
        <v>22</v>
      </c>
      <c r="E5" s="81">
        <v>3</v>
      </c>
      <c r="F5" s="81">
        <v>62</v>
      </c>
      <c r="G5" s="81">
        <v>2</v>
      </c>
      <c r="H5" s="81">
        <v>12</v>
      </c>
      <c r="I5" s="82">
        <v>122</v>
      </c>
    </row>
    <row r="6" spans="1:9">
      <c r="A6" s="69" t="s">
        <v>39</v>
      </c>
      <c r="B6" s="80">
        <v>17</v>
      </c>
      <c r="C6" s="77">
        <v>0.8</v>
      </c>
      <c r="D6" s="81">
        <v>50</v>
      </c>
      <c r="E6" s="81">
        <v>3.5399999999999636</v>
      </c>
      <c r="F6" s="81">
        <v>80</v>
      </c>
      <c r="G6" s="81">
        <v>2.5399999999999636</v>
      </c>
      <c r="H6" s="81">
        <v>14.539999999999964</v>
      </c>
      <c r="I6" s="82">
        <v>157</v>
      </c>
    </row>
    <row r="7" spans="1:9">
      <c r="A7" s="70" t="s">
        <v>37</v>
      </c>
      <c r="B7" s="80">
        <v>45</v>
      </c>
      <c r="C7" s="77">
        <v>2.2999999999999998</v>
      </c>
      <c r="D7" s="81">
        <v>425</v>
      </c>
      <c r="E7" s="81">
        <v>13</v>
      </c>
      <c r="F7" s="81">
        <v>226</v>
      </c>
      <c r="G7" s="81">
        <v>7</v>
      </c>
      <c r="H7" s="81">
        <v>28</v>
      </c>
      <c r="I7" s="82">
        <v>519</v>
      </c>
    </row>
    <row r="8" spans="1:9">
      <c r="A8" s="66" t="s">
        <v>36</v>
      </c>
      <c r="B8" s="74">
        <v>1124</v>
      </c>
      <c r="C8" s="75">
        <v>1124</v>
      </c>
      <c r="D8" s="75">
        <v>1124</v>
      </c>
      <c r="E8" s="75">
        <v>1124</v>
      </c>
      <c r="F8" s="75">
        <v>1124</v>
      </c>
      <c r="G8" s="75">
        <v>1124</v>
      </c>
      <c r="H8" s="75">
        <v>1124</v>
      </c>
      <c r="I8" s="76">
        <v>1124</v>
      </c>
    </row>
    <row r="13" spans="1:9">
      <c r="A13" s="66"/>
      <c r="B13" s="66" t="s">
        <v>545</v>
      </c>
      <c r="C13" s="66" t="s">
        <v>76</v>
      </c>
      <c r="D13" s="66" t="s">
        <v>78</v>
      </c>
      <c r="E13" s="66" t="s">
        <v>101</v>
      </c>
      <c r="F13" s="66" t="s">
        <v>87</v>
      </c>
      <c r="G13" s="66" t="s">
        <v>95</v>
      </c>
      <c r="H13" s="66" t="s">
        <v>99</v>
      </c>
      <c r="I13" s="66" t="s">
        <v>110</v>
      </c>
    </row>
    <row r="14" spans="1:9">
      <c r="A14" s="66" t="s">
        <v>545</v>
      </c>
      <c r="B14" s="65"/>
      <c r="C14" s="65"/>
      <c r="D14" s="65"/>
      <c r="E14" s="65"/>
      <c r="F14" s="65"/>
      <c r="G14" s="65"/>
      <c r="H14" s="65"/>
      <c r="I14" s="65"/>
    </row>
    <row r="15" spans="1:9">
      <c r="A15" s="66" t="s">
        <v>76</v>
      </c>
      <c r="B15" s="67">
        <v>0.22506810804447683</v>
      </c>
      <c r="C15" s="67"/>
      <c r="D15" s="67"/>
      <c r="E15" s="67"/>
      <c r="F15" s="67"/>
      <c r="G15" s="67"/>
      <c r="H15" s="67"/>
      <c r="I15" s="65"/>
    </row>
    <row r="16" spans="1:9">
      <c r="A16" s="66" t="s">
        <v>78</v>
      </c>
      <c r="B16" s="67">
        <v>0.13950506853807965</v>
      </c>
      <c r="C16" s="67">
        <v>0.18316629024268583</v>
      </c>
      <c r="D16" s="67"/>
      <c r="E16" s="67"/>
      <c r="F16" s="67"/>
      <c r="G16" s="67"/>
      <c r="H16" s="67"/>
      <c r="I16" s="65"/>
    </row>
    <row r="17" spans="1:9">
      <c r="A17" s="66" t="s">
        <v>101</v>
      </c>
      <c r="B17" s="67">
        <v>0.17755732843020416</v>
      </c>
      <c r="C17" s="67">
        <v>0.2425285089682388</v>
      </c>
      <c r="D17" s="67">
        <v>0.62626504629873314</v>
      </c>
      <c r="E17" s="67"/>
      <c r="F17" s="67"/>
      <c r="G17" s="67"/>
      <c r="H17" s="67"/>
      <c r="I17" s="65"/>
    </row>
    <row r="18" spans="1:9">
      <c r="A18" s="66" t="s">
        <v>87</v>
      </c>
      <c r="B18" s="67">
        <v>6.8253239194611751E-2</v>
      </c>
      <c r="C18" s="67">
        <v>9.7618152234554709E-2</v>
      </c>
      <c r="D18" s="67">
        <v>0.16473801699839721</v>
      </c>
      <c r="E18" s="67">
        <v>0.41833637547663388</v>
      </c>
      <c r="F18" s="67"/>
      <c r="G18" s="67"/>
      <c r="H18" s="67"/>
      <c r="I18" s="65"/>
    </row>
    <row r="19" spans="1:9">
      <c r="A19" s="66" t="s">
        <v>95</v>
      </c>
      <c r="B19" s="67">
        <v>1.6541334704522685E-2</v>
      </c>
      <c r="C19" s="67">
        <v>0.19457978680303215</v>
      </c>
      <c r="D19" s="67">
        <v>0.21509734338840791</v>
      </c>
      <c r="E19" s="67">
        <v>0.22787822928263163</v>
      </c>
      <c r="F19" s="67">
        <v>0.26253952969647976</v>
      </c>
      <c r="G19" s="67"/>
      <c r="H19" s="67"/>
      <c r="I19" s="65"/>
    </row>
    <row r="20" spans="1:9">
      <c r="A20" s="66" t="s">
        <v>99</v>
      </c>
      <c r="B20" s="67">
        <v>6.4707336066869611E-2</v>
      </c>
      <c r="C20" s="67">
        <v>0.37016017979687593</v>
      </c>
      <c r="D20" s="67">
        <v>0.34155934554384854</v>
      </c>
      <c r="E20" s="67">
        <v>0.27394082995826252</v>
      </c>
      <c r="F20" s="67">
        <v>-4.6220189224074806E-3</v>
      </c>
      <c r="G20" s="67">
        <v>0.1651967217466922</v>
      </c>
      <c r="H20" s="67"/>
      <c r="I20" s="65"/>
    </row>
    <row r="21" spans="1:9">
      <c r="A21" s="66" t="s">
        <v>110</v>
      </c>
      <c r="B21" s="67">
        <v>-4.7846095221957948E-3</v>
      </c>
      <c r="C21" s="67">
        <v>0.3777259154038356</v>
      </c>
      <c r="D21" s="67">
        <v>0.25659262976919639</v>
      </c>
      <c r="E21" s="67">
        <v>0.45751077045082245</v>
      </c>
      <c r="F21" s="67">
        <v>0.4901106638625915</v>
      </c>
      <c r="G21" s="67">
        <v>0.38000775636146999</v>
      </c>
      <c r="H21" s="67">
        <v>0.26831876856034709</v>
      </c>
      <c r="I21" s="65"/>
    </row>
    <row r="25" spans="1:9">
      <c r="B25" t="s">
        <v>545</v>
      </c>
      <c r="C25" t="s">
        <v>76</v>
      </c>
      <c r="D25" t="s">
        <v>78</v>
      </c>
      <c r="E25" t="s">
        <v>101</v>
      </c>
      <c r="F25" t="s">
        <v>87</v>
      </c>
      <c r="G25" t="s">
        <v>95</v>
      </c>
      <c r="H25" t="s">
        <v>99</v>
      </c>
      <c r="I25" t="s">
        <v>110</v>
      </c>
    </row>
    <row r="26" spans="1:9">
      <c r="A26" t="s">
        <v>36</v>
      </c>
      <c r="B26">
        <v>1124</v>
      </c>
      <c r="C26">
        <v>1124</v>
      </c>
      <c r="D26">
        <v>1124</v>
      </c>
      <c r="E26">
        <v>1124</v>
      </c>
      <c r="F26">
        <v>1124</v>
      </c>
      <c r="G26">
        <v>1124</v>
      </c>
      <c r="H26">
        <v>1124</v>
      </c>
      <c r="I26">
        <v>1124</v>
      </c>
    </row>
    <row r="27" spans="1:9">
      <c r="A27" t="s">
        <v>37</v>
      </c>
      <c r="B27">
        <v>45</v>
      </c>
      <c r="C27">
        <v>2.2999999999999998</v>
      </c>
      <c r="D27">
        <v>425</v>
      </c>
      <c r="E27">
        <v>13</v>
      </c>
      <c r="F27">
        <v>226</v>
      </c>
      <c r="G27">
        <v>7</v>
      </c>
      <c r="H27">
        <v>28</v>
      </c>
      <c r="I27">
        <v>519</v>
      </c>
    </row>
    <row r="28" spans="1:9">
      <c r="A28" t="s">
        <v>38</v>
      </c>
      <c r="B28">
        <v>0</v>
      </c>
      <c r="C28">
        <v>0</v>
      </c>
      <c r="D28">
        <v>0</v>
      </c>
      <c r="E28">
        <v>0</v>
      </c>
      <c r="F28">
        <v>0</v>
      </c>
      <c r="G28">
        <v>0</v>
      </c>
      <c r="H28">
        <v>0</v>
      </c>
      <c r="I28">
        <v>0</v>
      </c>
    </row>
    <row r="29" spans="1:9">
      <c r="A29" t="s">
        <v>39</v>
      </c>
      <c r="B29">
        <v>17</v>
      </c>
      <c r="C29">
        <v>0.8</v>
      </c>
      <c r="D29">
        <v>50</v>
      </c>
      <c r="E29">
        <v>3.5399999999999636</v>
      </c>
      <c r="F29">
        <v>80</v>
      </c>
      <c r="G29">
        <v>2.5399999999999636</v>
      </c>
      <c r="H29">
        <v>14.539999999999964</v>
      </c>
      <c r="I29">
        <v>157</v>
      </c>
    </row>
    <row r="30" spans="1:9">
      <c r="A30" t="s">
        <v>40</v>
      </c>
      <c r="B30">
        <v>11</v>
      </c>
      <c r="C30">
        <v>0.6</v>
      </c>
      <c r="D30">
        <v>22</v>
      </c>
      <c r="E30">
        <v>3</v>
      </c>
      <c r="F30">
        <v>62</v>
      </c>
      <c r="G30">
        <v>2</v>
      </c>
      <c r="H30">
        <v>12</v>
      </c>
      <c r="I30">
        <v>122</v>
      </c>
    </row>
    <row r="31" spans="1:9">
      <c r="A31" t="s">
        <v>41</v>
      </c>
      <c r="B31">
        <v>7</v>
      </c>
      <c r="C31">
        <v>0.5</v>
      </c>
      <c r="D31">
        <v>14</v>
      </c>
      <c r="E31">
        <v>2</v>
      </c>
      <c r="F31">
        <v>49</v>
      </c>
      <c r="G31">
        <v>2</v>
      </c>
      <c r="H31">
        <v>10</v>
      </c>
      <c r="I31">
        <v>95</v>
      </c>
    </row>
    <row r="32" spans="1:9">
      <c r="A32" t="s">
        <v>42</v>
      </c>
      <c r="B32">
        <v>6</v>
      </c>
      <c r="C32">
        <v>0.3</v>
      </c>
      <c r="D32">
        <v>12</v>
      </c>
      <c r="E32">
        <v>2</v>
      </c>
      <c r="F32">
        <v>42</v>
      </c>
      <c r="G32">
        <v>1</v>
      </c>
      <c r="H32">
        <v>10</v>
      </c>
      <c r="I32">
        <v>78</v>
      </c>
    </row>
    <row r="33" spans="1:9">
      <c r="A33" t="s">
        <v>43</v>
      </c>
      <c r="B33">
        <v>5</v>
      </c>
      <c r="C33">
        <v>0.3</v>
      </c>
      <c r="D33">
        <v>11</v>
      </c>
      <c r="E33">
        <v>0</v>
      </c>
      <c r="F33">
        <v>38</v>
      </c>
      <c r="G33">
        <v>1</v>
      </c>
      <c r="H33">
        <v>9</v>
      </c>
      <c r="I33">
        <v>70</v>
      </c>
    </row>
    <row r="34" spans="1:9">
      <c r="A34" t="s">
        <v>546</v>
      </c>
      <c r="B34">
        <v>0</v>
      </c>
      <c r="C34">
        <v>0.3</v>
      </c>
      <c r="D34">
        <v>10</v>
      </c>
      <c r="E34">
        <v>0</v>
      </c>
      <c r="F34">
        <v>33</v>
      </c>
      <c r="G34">
        <v>1</v>
      </c>
      <c r="H34">
        <v>9</v>
      </c>
      <c r="I34">
        <v>64</v>
      </c>
    </row>
    <row r="35" spans="1:9">
      <c r="A35" t="s">
        <v>44</v>
      </c>
      <c r="B35">
        <v>0</v>
      </c>
      <c r="C35">
        <v>0.2</v>
      </c>
      <c r="D35">
        <v>9</v>
      </c>
      <c r="E35">
        <v>0</v>
      </c>
      <c r="F35">
        <v>29</v>
      </c>
      <c r="G35">
        <v>1</v>
      </c>
      <c r="H35">
        <v>8</v>
      </c>
      <c r="I35">
        <v>58</v>
      </c>
    </row>
    <row r="36" spans="1:9">
      <c r="A36" t="s">
        <v>45</v>
      </c>
      <c r="B36">
        <v>0</v>
      </c>
      <c r="C36">
        <v>0.2</v>
      </c>
      <c r="D36">
        <v>8</v>
      </c>
      <c r="E36">
        <v>0</v>
      </c>
      <c r="F36">
        <v>24</v>
      </c>
      <c r="G36">
        <v>1</v>
      </c>
      <c r="H36">
        <v>8</v>
      </c>
      <c r="I36">
        <v>52</v>
      </c>
    </row>
    <row r="37" spans="1:9">
      <c r="A37" t="s">
        <v>46</v>
      </c>
      <c r="B37">
        <v>0</v>
      </c>
      <c r="C37">
        <v>0</v>
      </c>
      <c r="D37">
        <v>7</v>
      </c>
      <c r="E37">
        <v>0</v>
      </c>
      <c r="F37">
        <v>20</v>
      </c>
      <c r="G37">
        <v>1</v>
      </c>
      <c r="H37">
        <v>7</v>
      </c>
      <c r="I37">
        <v>47</v>
      </c>
    </row>
    <row r="38" spans="1:9">
      <c r="A38" t="s">
        <v>47</v>
      </c>
      <c r="B38">
        <v>0</v>
      </c>
      <c r="C38">
        <v>0</v>
      </c>
      <c r="D38">
        <v>6</v>
      </c>
      <c r="E38">
        <v>0</v>
      </c>
      <c r="F38">
        <v>17</v>
      </c>
      <c r="G38">
        <v>0</v>
      </c>
      <c r="H38">
        <v>6</v>
      </c>
      <c r="I38">
        <v>43</v>
      </c>
    </row>
    <row r="39" spans="1:9">
      <c r="A39" t="s">
        <v>48</v>
      </c>
      <c r="B39">
        <v>0</v>
      </c>
      <c r="C39">
        <v>0</v>
      </c>
      <c r="D39">
        <v>5</v>
      </c>
      <c r="E39">
        <v>0</v>
      </c>
      <c r="F39">
        <v>15</v>
      </c>
      <c r="G39">
        <v>0</v>
      </c>
      <c r="H39">
        <v>6</v>
      </c>
      <c r="I39">
        <v>39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AO1068"/>
  <sheetViews>
    <sheetView topLeftCell="A391" workbookViewId="0">
      <selection activeCell="F4" sqref="F4"/>
    </sheetView>
  </sheetViews>
  <sheetFormatPr defaultRowHeight="13.8"/>
  <cols>
    <col min="4" max="4" width="17.09765625" bestFit="1" customWidth="1"/>
    <col min="9" max="9" width="17.19921875" bestFit="1" customWidth="1"/>
    <col min="12" max="12" width="15.796875" bestFit="1" customWidth="1"/>
  </cols>
  <sheetData>
    <row r="1" spans="1:41">
      <c r="A1" t="s">
        <v>1245</v>
      </c>
      <c r="B1" t="s">
        <v>545</v>
      </c>
      <c r="C1" t="s">
        <v>1246</v>
      </c>
      <c r="D1" t="s">
        <v>1248</v>
      </c>
      <c r="E1" t="s">
        <v>1273</v>
      </c>
      <c r="F1" t="s">
        <v>1259</v>
      </c>
      <c r="G1" t="s">
        <v>1267</v>
      </c>
      <c r="H1" t="s">
        <v>1271</v>
      </c>
      <c r="I1" t="s">
        <v>1282</v>
      </c>
      <c r="K1" t="s">
        <v>1247</v>
      </c>
      <c r="L1" t="s">
        <v>1249</v>
      </c>
      <c r="M1" t="s">
        <v>1250</v>
      </c>
      <c r="N1" t="s">
        <v>1251</v>
      </c>
      <c r="O1" t="s">
        <v>1252</v>
      </c>
      <c r="P1" t="s">
        <v>1253</v>
      </c>
      <c r="Q1" t="s">
        <v>1254</v>
      </c>
      <c r="R1" t="s">
        <v>1255</v>
      </c>
      <c r="S1" t="s">
        <v>1256</v>
      </c>
      <c r="T1" t="s">
        <v>1257</v>
      </c>
      <c r="U1" t="s">
        <v>1258</v>
      </c>
      <c r="V1" t="s">
        <v>1260</v>
      </c>
      <c r="W1" t="s">
        <v>1261</v>
      </c>
      <c r="X1" t="s">
        <v>1262</v>
      </c>
      <c r="Y1" t="s">
        <v>1263</v>
      </c>
      <c r="Z1" t="s">
        <v>1264</v>
      </c>
      <c r="AA1" t="s">
        <v>1265</v>
      </c>
      <c r="AB1" t="s">
        <v>1266</v>
      </c>
      <c r="AC1" t="s">
        <v>1268</v>
      </c>
      <c r="AD1" t="s">
        <v>1269</v>
      </c>
      <c r="AE1" t="s">
        <v>1270</v>
      </c>
      <c r="AF1" t="s">
        <v>1272</v>
      </c>
      <c r="AG1" t="s">
        <v>1274</v>
      </c>
      <c r="AH1" t="s">
        <v>1275</v>
      </c>
      <c r="AI1" t="s">
        <v>1276</v>
      </c>
      <c r="AJ1" t="s">
        <v>1277</v>
      </c>
      <c r="AK1" t="s">
        <v>1278</v>
      </c>
      <c r="AL1" t="s">
        <v>1279</v>
      </c>
      <c r="AM1" t="s">
        <v>1280</v>
      </c>
      <c r="AN1" t="s">
        <v>1281</v>
      </c>
      <c r="AO1" t="s">
        <v>1283</v>
      </c>
    </row>
    <row r="2" spans="1:41">
      <c r="A2" t="s">
        <v>973</v>
      </c>
      <c r="B2">
        <v>-5</v>
      </c>
      <c r="C2">
        <v>-0.2</v>
      </c>
      <c r="D2">
        <v>12</v>
      </c>
      <c r="E2">
        <v>-2</v>
      </c>
      <c r="F2">
        <v>16</v>
      </c>
      <c r="G2">
        <v>1</v>
      </c>
      <c r="H2">
        <v>11</v>
      </c>
      <c r="I2">
        <v>44</v>
      </c>
      <c r="K2">
        <v>2.21</v>
      </c>
      <c r="L2">
        <v>-5.0000000000000001E-3</v>
      </c>
      <c r="N2">
        <v>-10</v>
      </c>
      <c r="O2">
        <v>160</v>
      </c>
      <c r="P2">
        <v>-0.5</v>
      </c>
      <c r="Q2">
        <v>-2</v>
      </c>
      <c r="R2">
        <v>0.13</v>
      </c>
      <c r="S2">
        <v>-0.5</v>
      </c>
      <c r="T2">
        <v>7</v>
      </c>
      <c r="U2">
        <v>37</v>
      </c>
      <c r="V2">
        <v>3.54</v>
      </c>
      <c r="W2">
        <v>10</v>
      </c>
      <c r="X2">
        <v>-1</v>
      </c>
      <c r="Y2">
        <v>0.04</v>
      </c>
      <c r="Z2">
        <v>10</v>
      </c>
      <c r="AA2">
        <v>0.42</v>
      </c>
      <c r="AB2">
        <v>241</v>
      </c>
      <c r="AC2">
        <v>0.01</v>
      </c>
      <c r="AD2">
        <v>16</v>
      </c>
      <c r="AE2">
        <v>400</v>
      </c>
      <c r="AF2">
        <v>0.01</v>
      </c>
      <c r="AG2">
        <v>4</v>
      </c>
      <c r="AH2">
        <v>14</v>
      </c>
      <c r="AI2">
        <v>-20</v>
      </c>
      <c r="AJ2">
        <v>0.1</v>
      </c>
      <c r="AK2">
        <v>-10</v>
      </c>
      <c r="AL2">
        <v>-10</v>
      </c>
      <c r="AM2">
        <v>81</v>
      </c>
      <c r="AN2">
        <v>-10</v>
      </c>
      <c r="AO2">
        <v>456</v>
      </c>
    </row>
    <row r="3" spans="1:41">
      <c r="A3" t="s">
        <v>974</v>
      </c>
      <c r="B3">
        <v>-5</v>
      </c>
      <c r="C3">
        <v>-0.2</v>
      </c>
      <c r="D3">
        <v>9</v>
      </c>
      <c r="E3">
        <v>-2</v>
      </c>
      <c r="F3">
        <v>11</v>
      </c>
      <c r="G3">
        <v>1</v>
      </c>
      <c r="H3">
        <v>13</v>
      </c>
      <c r="I3">
        <v>34</v>
      </c>
      <c r="K3">
        <v>1.56</v>
      </c>
      <c r="L3">
        <v>-5.0000000000000001E-3</v>
      </c>
      <c r="N3">
        <v>-10</v>
      </c>
      <c r="O3">
        <v>130</v>
      </c>
      <c r="P3">
        <v>-0.5</v>
      </c>
      <c r="Q3">
        <v>-2</v>
      </c>
      <c r="R3">
        <v>0.12</v>
      </c>
      <c r="S3">
        <v>-0.5</v>
      </c>
      <c r="T3">
        <v>4</v>
      </c>
      <c r="U3">
        <v>28</v>
      </c>
      <c r="V3">
        <v>3.2</v>
      </c>
      <c r="W3">
        <v>10</v>
      </c>
      <c r="X3">
        <v>-1</v>
      </c>
      <c r="Y3">
        <v>0.03</v>
      </c>
      <c r="Z3">
        <v>10</v>
      </c>
      <c r="AA3">
        <v>0.28000000000000003</v>
      </c>
      <c r="AB3">
        <v>140</v>
      </c>
      <c r="AC3">
        <v>0.01</v>
      </c>
      <c r="AD3">
        <v>8</v>
      </c>
      <c r="AE3">
        <v>290</v>
      </c>
      <c r="AF3">
        <v>0.01</v>
      </c>
      <c r="AG3">
        <v>2</v>
      </c>
      <c r="AH3">
        <v>13</v>
      </c>
      <c r="AI3">
        <v>-20</v>
      </c>
      <c r="AJ3">
        <v>0.08</v>
      </c>
      <c r="AK3">
        <v>-10</v>
      </c>
      <c r="AL3">
        <v>-10</v>
      </c>
      <c r="AM3">
        <v>86</v>
      </c>
      <c r="AN3">
        <v>-10</v>
      </c>
      <c r="AO3">
        <v>457</v>
      </c>
    </row>
    <row r="4" spans="1:41">
      <c r="A4" t="s">
        <v>975</v>
      </c>
      <c r="B4">
        <v>-5</v>
      </c>
      <c r="C4">
        <v>-0.2</v>
      </c>
      <c r="D4">
        <v>13</v>
      </c>
      <c r="E4">
        <v>-2</v>
      </c>
      <c r="F4">
        <v>15</v>
      </c>
      <c r="G4">
        <v>1</v>
      </c>
      <c r="H4">
        <v>9</v>
      </c>
      <c r="I4">
        <v>46</v>
      </c>
      <c r="K4">
        <v>1.75</v>
      </c>
      <c r="L4">
        <v>-5.0000000000000001E-3</v>
      </c>
      <c r="N4">
        <v>-10</v>
      </c>
      <c r="O4">
        <v>160</v>
      </c>
      <c r="P4">
        <v>-0.5</v>
      </c>
      <c r="Q4">
        <v>-2</v>
      </c>
      <c r="R4">
        <v>0.19</v>
      </c>
      <c r="S4">
        <v>-0.5</v>
      </c>
      <c r="T4">
        <v>8</v>
      </c>
      <c r="U4">
        <v>30</v>
      </c>
      <c r="V4">
        <v>3.04</v>
      </c>
      <c r="W4">
        <v>10</v>
      </c>
      <c r="X4">
        <v>-1</v>
      </c>
      <c r="Y4">
        <v>0.06</v>
      </c>
      <c r="Z4">
        <v>10</v>
      </c>
      <c r="AA4">
        <v>0.41</v>
      </c>
      <c r="AB4">
        <v>238</v>
      </c>
      <c r="AC4">
        <v>0.01</v>
      </c>
      <c r="AD4">
        <v>15</v>
      </c>
      <c r="AE4">
        <v>630</v>
      </c>
      <c r="AF4">
        <v>0.01</v>
      </c>
      <c r="AG4">
        <v>3</v>
      </c>
      <c r="AH4">
        <v>15</v>
      </c>
      <c r="AI4">
        <v>-20</v>
      </c>
      <c r="AJ4">
        <v>7.0000000000000007E-2</v>
      </c>
      <c r="AK4">
        <v>-10</v>
      </c>
      <c r="AL4">
        <v>-10</v>
      </c>
      <c r="AM4">
        <v>64</v>
      </c>
      <c r="AN4">
        <v>-10</v>
      </c>
      <c r="AO4">
        <v>458</v>
      </c>
    </row>
    <row r="5" spans="1:41">
      <c r="A5" t="s">
        <v>972</v>
      </c>
      <c r="B5">
        <v>-5</v>
      </c>
      <c r="C5">
        <v>-0.2</v>
      </c>
      <c r="D5">
        <v>9</v>
      </c>
      <c r="E5">
        <v>-2</v>
      </c>
      <c r="F5">
        <v>12</v>
      </c>
      <c r="G5">
        <v>-1</v>
      </c>
      <c r="H5">
        <v>9</v>
      </c>
      <c r="I5">
        <v>95</v>
      </c>
      <c r="K5">
        <v>3.2</v>
      </c>
      <c r="L5">
        <v>-5.0000000000000001E-3</v>
      </c>
      <c r="N5">
        <v>-10</v>
      </c>
      <c r="O5">
        <v>170</v>
      </c>
      <c r="P5">
        <v>0.5</v>
      </c>
      <c r="Q5">
        <v>-2</v>
      </c>
      <c r="R5">
        <v>0.26</v>
      </c>
      <c r="S5">
        <v>-0.5</v>
      </c>
      <c r="T5">
        <v>17</v>
      </c>
      <c r="U5">
        <v>207</v>
      </c>
      <c r="V5">
        <v>4.7699999999999996</v>
      </c>
      <c r="W5">
        <v>10</v>
      </c>
      <c r="X5">
        <v>-1</v>
      </c>
      <c r="Y5">
        <v>0.05</v>
      </c>
      <c r="Z5">
        <v>10</v>
      </c>
      <c r="AA5">
        <v>1.38</v>
      </c>
      <c r="AB5">
        <v>405</v>
      </c>
      <c r="AC5">
        <v>0.01</v>
      </c>
      <c r="AD5">
        <v>81</v>
      </c>
      <c r="AE5">
        <v>250</v>
      </c>
      <c r="AF5">
        <v>-0.01</v>
      </c>
      <c r="AG5">
        <v>9</v>
      </c>
      <c r="AH5">
        <v>34</v>
      </c>
      <c r="AI5">
        <v>-20</v>
      </c>
      <c r="AJ5">
        <v>0.13</v>
      </c>
      <c r="AK5">
        <v>-10</v>
      </c>
      <c r="AL5">
        <v>-10</v>
      </c>
      <c r="AM5">
        <v>93</v>
      </c>
      <c r="AN5">
        <v>-10</v>
      </c>
      <c r="AO5">
        <v>455</v>
      </c>
    </row>
    <row r="6" spans="1:41">
      <c r="A6" t="s">
        <v>976</v>
      </c>
      <c r="B6">
        <v>-5</v>
      </c>
      <c r="C6">
        <v>-0.2</v>
      </c>
      <c r="D6">
        <v>6</v>
      </c>
      <c r="E6">
        <v>-2</v>
      </c>
      <c r="F6">
        <v>36</v>
      </c>
      <c r="G6">
        <v>1</v>
      </c>
      <c r="H6">
        <v>4</v>
      </c>
      <c r="I6">
        <v>88</v>
      </c>
      <c r="K6">
        <v>1.81</v>
      </c>
      <c r="L6">
        <v>-5.0000000000000001E-3</v>
      </c>
      <c r="N6">
        <v>-10</v>
      </c>
      <c r="O6">
        <v>210</v>
      </c>
      <c r="P6">
        <v>-0.5</v>
      </c>
      <c r="Q6">
        <v>-2</v>
      </c>
      <c r="R6">
        <v>0.16</v>
      </c>
      <c r="S6">
        <v>-0.5</v>
      </c>
      <c r="T6">
        <v>10</v>
      </c>
      <c r="U6">
        <v>35</v>
      </c>
      <c r="V6">
        <v>3.74</v>
      </c>
      <c r="W6">
        <v>10</v>
      </c>
      <c r="X6">
        <v>-1</v>
      </c>
      <c r="Y6">
        <v>0.49</v>
      </c>
      <c r="Z6">
        <v>20</v>
      </c>
      <c r="AA6">
        <v>0.71</v>
      </c>
      <c r="AB6">
        <v>382</v>
      </c>
      <c r="AC6">
        <v>0.01</v>
      </c>
      <c r="AD6">
        <v>28</v>
      </c>
      <c r="AE6">
        <v>900</v>
      </c>
      <c r="AF6">
        <v>0.02</v>
      </c>
      <c r="AG6">
        <v>3</v>
      </c>
      <c r="AH6">
        <v>14</v>
      </c>
      <c r="AI6">
        <v>-20</v>
      </c>
      <c r="AJ6">
        <v>0.15</v>
      </c>
      <c r="AK6">
        <v>-10</v>
      </c>
      <c r="AL6">
        <v>-10</v>
      </c>
      <c r="AM6">
        <v>70</v>
      </c>
      <c r="AN6">
        <v>-10</v>
      </c>
      <c r="AO6">
        <v>459</v>
      </c>
    </row>
    <row r="7" spans="1:41">
      <c r="A7" t="s">
        <v>971</v>
      </c>
      <c r="B7">
        <v>-5</v>
      </c>
      <c r="C7">
        <v>-0.2</v>
      </c>
      <c r="D7">
        <v>5</v>
      </c>
      <c r="E7">
        <v>-2</v>
      </c>
      <c r="F7">
        <v>14</v>
      </c>
      <c r="G7">
        <v>1</v>
      </c>
      <c r="H7">
        <v>12</v>
      </c>
      <c r="I7">
        <v>26</v>
      </c>
      <c r="K7">
        <v>1.34</v>
      </c>
      <c r="L7">
        <v>-5.0000000000000001E-3</v>
      </c>
      <c r="N7">
        <v>-10</v>
      </c>
      <c r="O7">
        <v>170</v>
      </c>
      <c r="P7">
        <v>-0.5</v>
      </c>
      <c r="Q7">
        <v>-2</v>
      </c>
      <c r="R7">
        <v>0.12</v>
      </c>
      <c r="S7">
        <v>-0.5</v>
      </c>
      <c r="T7">
        <v>4</v>
      </c>
      <c r="U7">
        <v>21</v>
      </c>
      <c r="V7">
        <v>2.4300000000000002</v>
      </c>
      <c r="W7">
        <v>-10</v>
      </c>
      <c r="X7">
        <v>-1</v>
      </c>
      <c r="Y7">
        <v>0.03</v>
      </c>
      <c r="Z7">
        <v>10</v>
      </c>
      <c r="AA7">
        <v>0.18</v>
      </c>
      <c r="AB7">
        <v>129</v>
      </c>
      <c r="AC7">
        <v>0.01</v>
      </c>
      <c r="AD7">
        <v>9</v>
      </c>
      <c r="AE7">
        <v>530</v>
      </c>
      <c r="AF7">
        <v>0.02</v>
      </c>
      <c r="AG7">
        <v>1</v>
      </c>
      <c r="AH7">
        <v>15</v>
      </c>
      <c r="AI7">
        <v>-20</v>
      </c>
      <c r="AJ7">
        <v>0.04</v>
      </c>
      <c r="AK7">
        <v>-10</v>
      </c>
      <c r="AL7">
        <v>-10</v>
      </c>
      <c r="AM7">
        <v>58</v>
      </c>
      <c r="AN7">
        <v>-10</v>
      </c>
      <c r="AO7">
        <v>454</v>
      </c>
    </row>
    <row r="8" spans="1:41">
      <c r="A8" t="s">
        <v>970</v>
      </c>
      <c r="B8">
        <v>-5</v>
      </c>
      <c r="C8">
        <v>-0.2</v>
      </c>
      <c r="D8">
        <v>8</v>
      </c>
      <c r="E8">
        <v>-2</v>
      </c>
      <c r="F8">
        <v>40</v>
      </c>
      <c r="G8">
        <v>1</v>
      </c>
      <c r="H8">
        <v>4</v>
      </c>
      <c r="I8">
        <v>50</v>
      </c>
      <c r="K8">
        <v>1.66</v>
      </c>
      <c r="L8">
        <v>-5.0000000000000001E-3</v>
      </c>
      <c r="N8">
        <v>-10</v>
      </c>
      <c r="O8">
        <v>110</v>
      </c>
      <c r="P8">
        <v>-0.5</v>
      </c>
      <c r="Q8">
        <v>-2</v>
      </c>
      <c r="R8">
        <v>0.16</v>
      </c>
      <c r="S8">
        <v>-0.5</v>
      </c>
      <c r="T8">
        <v>11</v>
      </c>
      <c r="U8">
        <v>39</v>
      </c>
      <c r="V8">
        <v>3.31</v>
      </c>
      <c r="W8">
        <v>10</v>
      </c>
      <c r="X8">
        <v>-1</v>
      </c>
      <c r="Y8">
        <v>0.18</v>
      </c>
      <c r="Z8">
        <v>10</v>
      </c>
      <c r="AA8">
        <v>0.81</v>
      </c>
      <c r="AB8">
        <v>292</v>
      </c>
      <c r="AC8">
        <v>0.01</v>
      </c>
      <c r="AD8">
        <v>21</v>
      </c>
      <c r="AE8">
        <v>430</v>
      </c>
      <c r="AF8">
        <v>0.01</v>
      </c>
      <c r="AG8">
        <v>3</v>
      </c>
      <c r="AH8">
        <v>12</v>
      </c>
      <c r="AI8">
        <v>-20</v>
      </c>
      <c r="AJ8">
        <v>0.12</v>
      </c>
      <c r="AK8">
        <v>-10</v>
      </c>
      <c r="AL8">
        <v>-10</v>
      </c>
      <c r="AM8">
        <v>72</v>
      </c>
      <c r="AN8">
        <v>-10</v>
      </c>
      <c r="AO8">
        <v>453</v>
      </c>
    </row>
    <row r="9" spans="1:41">
      <c r="A9" t="s">
        <v>977</v>
      </c>
      <c r="B9">
        <v>-5</v>
      </c>
      <c r="C9">
        <v>-0.2</v>
      </c>
      <c r="D9">
        <v>7</v>
      </c>
      <c r="E9">
        <v>-2</v>
      </c>
      <c r="F9">
        <v>17</v>
      </c>
      <c r="G9">
        <v>1</v>
      </c>
      <c r="H9">
        <v>7</v>
      </c>
      <c r="I9">
        <v>42</v>
      </c>
      <c r="K9">
        <v>1.18</v>
      </c>
      <c r="L9">
        <v>-5.0000000000000001E-3</v>
      </c>
      <c r="N9">
        <v>-10</v>
      </c>
      <c r="O9">
        <v>120</v>
      </c>
      <c r="P9">
        <v>-0.5</v>
      </c>
      <c r="Q9">
        <v>-2</v>
      </c>
      <c r="R9">
        <v>0.09</v>
      </c>
      <c r="S9">
        <v>-0.5</v>
      </c>
      <c r="T9">
        <v>5</v>
      </c>
      <c r="U9">
        <v>23</v>
      </c>
      <c r="V9">
        <v>2.4</v>
      </c>
      <c r="W9">
        <v>-10</v>
      </c>
      <c r="X9">
        <v>-1</v>
      </c>
      <c r="Y9">
        <v>0.1</v>
      </c>
      <c r="Z9">
        <v>10</v>
      </c>
      <c r="AA9">
        <v>0.28999999999999998</v>
      </c>
      <c r="AB9">
        <v>195</v>
      </c>
      <c r="AC9">
        <v>0.01</v>
      </c>
      <c r="AD9">
        <v>12</v>
      </c>
      <c r="AE9">
        <v>440</v>
      </c>
      <c r="AF9">
        <v>0.01</v>
      </c>
      <c r="AG9">
        <v>1</v>
      </c>
      <c r="AH9">
        <v>10</v>
      </c>
      <c r="AI9">
        <v>-20</v>
      </c>
      <c r="AJ9">
        <v>7.0000000000000007E-2</v>
      </c>
      <c r="AK9">
        <v>-10</v>
      </c>
      <c r="AL9">
        <v>-10</v>
      </c>
      <c r="AM9">
        <v>50</v>
      </c>
      <c r="AN9">
        <v>-10</v>
      </c>
      <c r="AO9">
        <v>460</v>
      </c>
    </row>
    <row r="10" spans="1:41">
      <c r="A10" t="s">
        <v>978</v>
      </c>
      <c r="B10">
        <v>-5</v>
      </c>
      <c r="C10">
        <v>-0.2</v>
      </c>
      <c r="D10">
        <v>7</v>
      </c>
      <c r="E10">
        <v>-2</v>
      </c>
      <c r="F10">
        <v>18</v>
      </c>
      <c r="G10">
        <v>1</v>
      </c>
      <c r="H10">
        <v>8</v>
      </c>
      <c r="I10">
        <v>43</v>
      </c>
      <c r="K10">
        <v>1.24</v>
      </c>
      <c r="L10">
        <v>-5.0000000000000001E-3</v>
      </c>
      <c r="N10">
        <v>-10</v>
      </c>
      <c r="O10">
        <v>120</v>
      </c>
      <c r="P10">
        <v>-0.5</v>
      </c>
      <c r="Q10">
        <v>-2</v>
      </c>
      <c r="R10">
        <v>0.09</v>
      </c>
      <c r="S10">
        <v>-0.5</v>
      </c>
      <c r="T10">
        <v>5</v>
      </c>
      <c r="U10">
        <v>23</v>
      </c>
      <c r="V10">
        <v>2.4300000000000002</v>
      </c>
      <c r="W10">
        <v>-10</v>
      </c>
      <c r="X10">
        <v>-1</v>
      </c>
      <c r="Y10">
        <v>0.1</v>
      </c>
      <c r="Z10">
        <v>10</v>
      </c>
      <c r="AA10">
        <v>0.28999999999999998</v>
      </c>
      <c r="AB10">
        <v>201</v>
      </c>
      <c r="AC10">
        <v>0.01</v>
      </c>
      <c r="AD10">
        <v>13</v>
      </c>
      <c r="AE10">
        <v>470</v>
      </c>
      <c r="AF10">
        <v>0.01</v>
      </c>
      <c r="AG10">
        <v>1</v>
      </c>
      <c r="AH10">
        <v>10</v>
      </c>
      <c r="AI10">
        <v>-20</v>
      </c>
      <c r="AJ10">
        <v>0.06</v>
      </c>
      <c r="AK10">
        <v>-10</v>
      </c>
      <c r="AL10">
        <v>-10</v>
      </c>
      <c r="AM10">
        <v>50</v>
      </c>
      <c r="AN10">
        <v>-10</v>
      </c>
      <c r="AO10">
        <v>461</v>
      </c>
    </row>
    <row r="11" spans="1:41">
      <c r="A11" t="s">
        <v>979</v>
      </c>
      <c r="B11">
        <v>-5</v>
      </c>
      <c r="C11">
        <v>-0.2</v>
      </c>
      <c r="D11">
        <v>8</v>
      </c>
      <c r="E11">
        <v>-2</v>
      </c>
      <c r="F11">
        <v>13</v>
      </c>
      <c r="G11">
        <v>1</v>
      </c>
      <c r="H11">
        <v>6</v>
      </c>
      <c r="I11">
        <v>78</v>
      </c>
      <c r="K11">
        <v>1.82</v>
      </c>
      <c r="L11">
        <v>-5.0000000000000001E-3</v>
      </c>
      <c r="N11">
        <v>-10</v>
      </c>
      <c r="O11">
        <v>150</v>
      </c>
      <c r="P11">
        <v>-0.5</v>
      </c>
      <c r="Q11">
        <v>-2</v>
      </c>
      <c r="R11">
        <v>0.2</v>
      </c>
      <c r="S11">
        <v>-0.5</v>
      </c>
      <c r="T11">
        <v>10</v>
      </c>
      <c r="U11">
        <v>33</v>
      </c>
      <c r="V11">
        <v>4.28</v>
      </c>
      <c r="W11">
        <v>10</v>
      </c>
      <c r="X11">
        <v>-1</v>
      </c>
      <c r="Y11">
        <v>0.22</v>
      </c>
      <c r="Z11">
        <v>10</v>
      </c>
      <c r="AA11">
        <v>0.68</v>
      </c>
      <c r="AB11">
        <v>549</v>
      </c>
      <c r="AC11">
        <v>0.01</v>
      </c>
      <c r="AD11">
        <v>21</v>
      </c>
      <c r="AE11">
        <v>1060</v>
      </c>
      <c r="AF11">
        <v>0.01</v>
      </c>
      <c r="AG11">
        <v>3</v>
      </c>
      <c r="AH11">
        <v>11</v>
      </c>
      <c r="AI11">
        <v>-20</v>
      </c>
      <c r="AJ11">
        <v>0.14000000000000001</v>
      </c>
      <c r="AK11">
        <v>-10</v>
      </c>
      <c r="AL11">
        <v>-10</v>
      </c>
      <c r="AM11">
        <v>74</v>
      </c>
      <c r="AN11">
        <v>-10</v>
      </c>
      <c r="AO11">
        <v>462</v>
      </c>
    </row>
    <row r="12" spans="1:41">
      <c r="A12" t="s">
        <v>969</v>
      </c>
      <c r="B12">
        <v>-5</v>
      </c>
      <c r="C12">
        <v>-0.2</v>
      </c>
      <c r="D12">
        <v>6</v>
      </c>
      <c r="E12">
        <v>-2</v>
      </c>
      <c r="F12">
        <v>15</v>
      </c>
      <c r="G12">
        <v>1</v>
      </c>
      <c r="H12">
        <v>7</v>
      </c>
      <c r="I12">
        <v>25</v>
      </c>
      <c r="K12">
        <v>1.21</v>
      </c>
      <c r="L12">
        <v>-5.0000000000000001E-3</v>
      </c>
      <c r="N12">
        <v>-10</v>
      </c>
      <c r="O12">
        <v>90</v>
      </c>
      <c r="P12">
        <v>-0.5</v>
      </c>
      <c r="Q12">
        <v>-2</v>
      </c>
      <c r="R12">
        <v>0.11</v>
      </c>
      <c r="S12">
        <v>-0.5</v>
      </c>
      <c r="T12">
        <v>3</v>
      </c>
      <c r="U12">
        <v>30</v>
      </c>
      <c r="V12">
        <v>2.1800000000000002</v>
      </c>
      <c r="W12">
        <v>10</v>
      </c>
      <c r="X12">
        <v>-1</v>
      </c>
      <c r="Y12">
        <v>0.03</v>
      </c>
      <c r="Z12">
        <v>10</v>
      </c>
      <c r="AA12">
        <v>0.26</v>
      </c>
      <c r="AB12">
        <v>98</v>
      </c>
      <c r="AC12">
        <v>0.01</v>
      </c>
      <c r="AD12">
        <v>11</v>
      </c>
      <c r="AE12">
        <v>490</v>
      </c>
      <c r="AF12">
        <v>0.01</v>
      </c>
      <c r="AG12">
        <v>1</v>
      </c>
      <c r="AH12">
        <v>12</v>
      </c>
      <c r="AI12">
        <v>-20</v>
      </c>
      <c r="AJ12">
        <v>0.06</v>
      </c>
      <c r="AK12">
        <v>-10</v>
      </c>
      <c r="AL12">
        <v>-10</v>
      </c>
      <c r="AM12">
        <v>61</v>
      </c>
      <c r="AN12">
        <v>-10</v>
      </c>
      <c r="AO12">
        <v>452</v>
      </c>
    </row>
    <row r="13" spans="1:41">
      <c r="A13" t="s">
        <v>968</v>
      </c>
      <c r="B13">
        <v>-5</v>
      </c>
      <c r="C13">
        <v>-0.2</v>
      </c>
      <c r="D13">
        <v>10</v>
      </c>
      <c r="E13">
        <v>-2</v>
      </c>
      <c r="F13">
        <v>19</v>
      </c>
      <c r="G13">
        <v>1</v>
      </c>
      <c r="H13">
        <v>11</v>
      </c>
      <c r="I13">
        <v>52</v>
      </c>
      <c r="K13">
        <v>1.88</v>
      </c>
      <c r="L13">
        <v>-5.0000000000000001E-3</v>
      </c>
      <c r="N13">
        <v>-10</v>
      </c>
      <c r="O13">
        <v>170</v>
      </c>
      <c r="P13">
        <v>-0.5</v>
      </c>
      <c r="Q13">
        <v>-2</v>
      </c>
      <c r="R13">
        <v>0.15</v>
      </c>
      <c r="S13">
        <v>-0.5</v>
      </c>
      <c r="T13">
        <v>7</v>
      </c>
      <c r="U13">
        <v>31</v>
      </c>
      <c r="V13">
        <v>2.89</v>
      </c>
      <c r="W13">
        <v>10</v>
      </c>
      <c r="X13">
        <v>-1</v>
      </c>
      <c r="Y13">
        <v>0.06</v>
      </c>
      <c r="Z13">
        <v>20</v>
      </c>
      <c r="AA13">
        <v>0.4</v>
      </c>
      <c r="AB13">
        <v>301</v>
      </c>
      <c r="AC13">
        <v>0.01</v>
      </c>
      <c r="AD13">
        <v>16</v>
      </c>
      <c r="AE13">
        <v>420</v>
      </c>
      <c r="AF13">
        <v>0.02</v>
      </c>
      <c r="AG13">
        <v>3</v>
      </c>
      <c r="AH13">
        <v>15</v>
      </c>
      <c r="AI13">
        <v>-20</v>
      </c>
      <c r="AJ13">
        <v>7.0000000000000007E-2</v>
      </c>
      <c r="AK13">
        <v>-10</v>
      </c>
      <c r="AL13">
        <v>-10</v>
      </c>
      <c r="AM13">
        <v>68</v>
      </c>
      <c r="AN13">
        <v>-10</v>
      </c>
      <c r="AO13">
        <v>451</v>
      </c>
    </row>
    <row r="14" spans="1:41">
      <c r="A14" t="s">
        <v>967</v>
      </c>
      <c r="B14">
        <v>-5</v>
      </c>
      <c r="C14">
        <v>-0.2</v>
      </c>
      <c r="D14">
        <v>8</v>
      </c>
      <c r="E14">
        <v>-2</v>
      </c>
      <c r="F14">
        <v>10</v>
      </c>
      <c r="G14">
        <v>1</v>
      </c>
      <c r="H14">
        <v>10</v>
      </c>
      <c r="I14">
        <v>45</v>
      </c>
      <c r="K14">
        <v>1.35</v>
      </c>
      <c r="L14">
        <v>-5.0000000000000001E-3</v>
      </c>
      <c r="N14">
        <v>-10</v>
      </c>
      <c r="O14">
        <v>100</v>
      </c>
      <c r="P14">
        <v>-0.5</v>
      </c>
      <c r="Q14">
        <v>-2</v>
      </c>
      <c r="R14">
        <v>0.19</v>
      </c>
      <c r="S14">
        <v>-0.5</v>
      </c>
      <c r="T14">
        <v>4</v>
      </c>
      <c r="U14">
        <v>24</v>
      </c>
      <c r="V14">
        <v>2.14</v>
      </c>
      <c r="W14">
        <v>10</v>
      </c>
      <c r="X14">
        <v>-1</v>
      </c>
      <c r="Y14">
        <v>0.06</v>
      </c>
      <c r="Z14">
        <v>10</v>
      </c>
      <c r="AA14">
        <v>0.38</v>
      </c>
      <c r="AB14">
        <v>145</v>
      </c>
      <c r="AC14">
        <v>0.01</v>
      </c>
      <c r="AD14">
        <v>11</v>
      </c>
      <c r="AE14">
        <v>330</v>
      </c>
      <c r="AF14">
        <v>0.01</v>
      </c>
      <c r="AG14">
        <v>2</v>
      </c>
      <c r="AH14">
        <v>16</v>
      </c>
      <c r="AI14">
        <v>-20</v>
      </c>
      <c r="AJ14">
        <v>0.09</v>
      </c>
      <c r="AK14">
        <v>-10</v>
      </c>
      <c r="AL14">
        <v>-10</v>
      </c>
      <c r="AM14">
        <v>60</v>
      </c>
      <c r="AN14">
        <v>-10</v>
      </c>
      <c r="AO14">
        <v>450</v>
      </c>
    </row>
    <row r="15" spans="1:41">
      <c r="A15" t="s">
        <v>966</v>
      </c>
      <c r="B15">
        <v>-5</v>
      </c>
      <c r="C15">
        <v>-0.2</v>
      </c>
      <c r="D15">
        <v>6</v>
      </c>
      <c r="E15">
        <v>-2</v>
      </c>
      <c r="F15">
        <v>20</v>
      </c>
      <c r="G15">
        <v>-1</v>
      </c>
      <c r="H15">
        <v>9</v>
      </c>
      <c r="I15">
        <v>50</v>
      </c>
      <c r="K15">
        <v>1.87</v>
      </c>
      <c r="L15">
        <v>-5.0000000000000001E-3</v>
      </c>
      <c r="N15">
        <v>-10</v>
      </c>
      <c r="O15">
        <v>190</v>
      </c>
      <c r="P15">
        <v>0.5</v>
      </c>
      <c r="Q15">
        <v>-2</v>
      </c>
      <c r="R15">
        <v>0.32</v>
      </c>
      <c r="S15">
        <v>-0.5</v>
      </c>
      <c r="T15">
        <v>8</v>
      </c>
      <c r="U15">
        <v>31</v>
      </c>
      <c r="V15">
        <v>2.5299999999999998</v>
      </c>
      <c r="W15">
        <v>-10</v>
      </c>
      <c r="X15">
        <v>-1</v>
      </c>
      <c r="Y15">
        <v>0.05</v>
      </c>
      <c r="Z15">
        <v>10</v>
      </c>
      <c r="AA15">
        <v>0.5</v>
      </c>
      <c r="AB15">
        <v>255</v>
      </c>
      <c r="AC15">
        <v>0.01</v>
      </c>
      <c r="AD15">
        <v>18</v>
      </c>
      <c r="AE15">
        <v>510</v>
      </c>
      <c r="AF15">
        <v>0.01</v>
      </c>
      <c r="AG15">
        <v>5</v>
      </c>
      <c r="AH15">
        <v>23</v>
      </c>
      <c r="AI15">
        <v>-20</v>
      </c>
      <c r="AJ15">
        <v>0.09</v>
      </c>
      <c r="AK15">
        <v>-10</v>
      </c>
      <c r="AL15">
        <v>-10</v>
      </c>
      <c r="AM15">
        <v>54</v>
      </c>
      <c r="AN15">
        <v>-10</v>
      </c>
      <c r="AO15">
        <v>449</v>
      </c>
    </row>
    <row r="16" spans="1:41">
      <c r="A16" t="s">
        <v>1138</v>
      </c>
      <c r="B16">
        <v>-5</v>
      </c>
      <c r="C16">
        <v>0.2</v>
      </c>
      <c r="D16">
        <v>9</v>
      </c>
      <c r="E16">
        <v>-2</v>
      </c>
      <c r="F16">
        <v>10</v>
      </c>
      <c r="G16">
        <v>1</v>
      </c>
      <c r="H16">
        <v>7</v>
      </c>
      <c r="I16">
        <v>40</v>
      </c>
      <c r="K16">
        <v>1.7</v>
      </c>
      <c r="L16">
        <v>-5.0000000000000001E-3</v>
      </c>
      <c r="N16">
        <v>-10</v>
      </c>
      <c r="O16">
        <v>200</v>
      </c>
      <c r="P16">
        <v>-0.5</v>
      </c>
      <c r="Q16">
        <v>-2</v>
      </c>
      <c r="R16">
        <v>0.19</v>
      </c>
      <c r="S16">
        <v>-0.5</v>
      </c>
      <c r="T16">
        <v>6</v>
      </c>
      <c r="U16">
        <v>24</v>
      </c>
      <c r="V16">
        <v>2.56</v>
      </c>
      <c r="W16">
        <v>10</v>
      </c>
      <c r="X16">
        <v>-1</v>
      </c>
      <c r="Y16">
        <v>0.05</v>
      </c>
      <c r="Z16">
        <v>20</v>
      </c>
      <c r="AA16">
        <v>0.36</v>
      </c>
      <c r="AB16">
        <v>234</v>
      </c>
      <c r="AC16">
        <v>0.01</v>
      </c>
      <c r="AD16">
        <v>13</v>
      </c>
      <c r="AE16">
        <v>310</v>
      </c>
      <c r="AF16">
        <v>0.01</v>
      </c>
      <c r="AG16">
        <v>3</v>
      </c>
      <c r="AH16">
        <v>18</v>
      </c>
      <c r="AI16">
        <v>-20</v>
      </c>
      <c r="AJ16">
        <v>0.09</v>
      </c>
      <c r="AK16">
        <v>-10</v>
      </c>
      <c r="AL16">
        <v>-10</v>
      </c>
      <c r="AM16">
        <v>66</v>
      </c>
      <c r="AN16">
        <v>-10</v>
      </c>
      <c r="AO16">
        <v>663</v>
      </c>
    </row>
    <row r="17" spans="1:41">
      <c r="A17" t="s">
        <v>1143</v>
      </c>
      <c r="B17">
        <v>-5</v>
      </c>
      <c r="C17">
        <v>-0.2</v>
      </c>
      <c r="D17">
        <v>7</v>
      </c>
      <c r="E17">
        <v>-2</v>
      </c>
      <c r="F17">
        <v>10</v>
      </c>
      <c r="G17">
        <v>1</v>
      </c>
      <c r="H17">
        <v>6</v>
      </c>
      <c r="I17">
        <v>37</v>
      </c>
      <c r="K17">
        <v>1.63</v>
      </c>
      <c r="L17">
        <v>-5.0000000000000001E-3</v>
      </c>
      <c r="N17">
        <v>-10</v>
      </c>
      <c r="O17">
        <v>190</v>
      </c>
      <c r="P17">
        <v>-0.5</v>
      </c>
      <c r="Q17">
        <v>-2</v>
      </c>
      <c r="R17">
        <v>0.26</v>
      </c>
      <c r="S17">
        <v>-0.5</v>
      </c>
      <c r="T17">
        <v>5</v>
      </c>
      <c r="U17">
        <v>29</v>
      </c>
      <c r="V17">
        <v>2.34</v>
      </c>
      <c r="W17">
        <v>10</v>
      </c>
      <c r="X17">
        <v>1</v>
      </c>
      <c r="Y17">
        <v>0.05</v>
      </c>
      <c r="Z17">
        <v>10</v>
      </c>
      <c r="AA17">
        <v>0.4</v>
      </c>
      <c r="AB17">
        <v>156</v>
      </c>
      <c r="AC17">
        <v>0.01</v>
      </c>
      <c r="AD17">
        <v>14</v>
      </c>
      <c r="AE17">
        <v>350</v>
      </c>
      <c r="AF17">
        <v>0.01</v>
      </c>
      <c r="AG17">
        <v>3</v>
      </c>
      <c r="AH17">
        <v>21</v>
      </c>
      <c r="AI17">
        <v>-20</v>
      </c>
      <c r="AJ17">
        <v>0.08</v>
      </c>
      <c r="AK17">
        <v>-10</v>
      </c>
      <c r="AL17">
        <v>-10</v>
      </c>
      <c r="AM17">
        <v>61</v>
      </c>
      <c r="AN17">
        <v>-10</v>
      </c>
      <c r="AO17">
        <v>668</v>
      </c>
    </row>
    <row r="18" spans="1:41">
      <c r="A18" t="s">
        <v>1139</v>
      </c>
      <c r="B18">
        <v>-5</v>
      </c>
      <c r="C18">
        <v>-0.2</v>
      </c>
      <c r="D18">
        <v>4</v>
      </c>
      <c r="E18">
        <v>-2</v>
      </c>
      <c r="F18">
        <v>6</v>
      </c>
      <c r="G18">
        <v>1</v>
      </c>
      <c r="H18">
        <v>6</v>
      </c>
      <c r="I18">
        <v>23</v>
      </c>
      <c r="K18">
        <v>0.91</v>
      </c>
      <c r="L18">
        <v>-5.0000000000000001E-3</v>
      </c>
      <c r="N18">
        <v>-10</v>
      </c>
      <c r="O18">
        <v>160</v>
      </c>
      <c r="P18">
        <v>-0.5</v>
      </c>
      <c r="Q18">
        <v>-2</v>
      </c>
      <c r="R18">
        <v>0.13</v>
      </c>
      <c r="S18">
        <v>-0.5</v>
      </c>
      <c r="T18">
        <v>3</v>
      </c>
      <c r="U18">
        <v>14</v>
      </c>
      <c r="V18">
        <v>1.28</v>
      </c>
      <c r="W18">
        <v>10</v>
      </c>
      <c r="X18">
        <v>-1</v>
      </c>
      <c r="Y18">
        <v>0.05</v>
      </c>
      <c r="Z18">
        <v>20</v>
      </c>
      <c r="AA18">
        <v>0.17</v>
      </c>
      <c r="AB18">
        <v>133</v>
      </c>
      <c r="AC18">
        <v>0.01</v>
      </c>
      <c r="AD18">
        <v>6</v>
      </c>
      <c r="AE18">
        <v>230</v>
      </c>
      <c r="AF18">
        <v>0.01</v>
      </c>
      <c r="AG18">
        <v>2</v>
      </c>
      <c r="AH18">
        <v>14</v>
      </c>
      <c r="AI18">
        <v>-20</v>
      </c>
      <c r="AJ18">
        <v>0.06</v>
      </c>
      <c r="AK18">
        <v>-10</v>
      </c>
      <c r="AL18">
        <v>-10</v>
      </c>
      <c r="AM18">
        <v>32</v>
      </c>
      <c r="AN18">
        <v>-10</v>
      </c>
      <c r="AO18">
        <v>664</v>
      </c>
    </row>
    <row r="19" spans="1:41">
      <c r="A19" t="s">
        <v>1140</v>
      </c>
      <c r="B19">
        <v>-5</v>
      </c>
      <c r="C19">
        <v>-0.2</v>
      </c>
      <c r="D19">
        <v>3</v>
      </c>
      <c r="E19">
        <v>-2</v>
      </c>
      <c r="F19">
        <v>6</v>
      </c>
      <c r="G19">
        <v>1</v>
      </c>
      <c r="H19">
        <v>5</v>
      </c>
      <c r="I19">
        <v>22</v>
      </c>
      <c r="K19">
        <v>0.88</v>
      </c>
      <c r="L19">
        <v>-5.0000000000000001E-3</v>
      </c>
      <c r="N19">
        <v>-10</v>
      </c>
      <c r="O19">
        <v>160</v>
      </c>
      <c r="P19">
        <v>-0.5</v>
      </c>
      <c r="Q19">
        <v>-2</v>
      </c>
      <c r="R19">
        <v>0.13</v>
      </c>
      <c r="S19">
        <v>-0.5</v>
      </c>
      <c r="T19">
        <v>3</v>
      </c>
      <c r="U19">
        <v>14</v>
      </c>
      <c r="V19">
        <v>1.25</v>
      </c>
      <c r="W19">
        <v>-10</v>
      </c>
      <c r="X19">
        <v>-1</v>
      </c>
      <c r="Y19">
        <v>0.05</v>
      </c>
      <c r="Z19">
        <v>20</v>
      </c>
      <c r="AA19">
        <v>0.16</v>
      </c>
      <c r="AB19">
        <v>130</v>
      </c>
      <c r="AC19">
        <v>-0.01</v>
      </c>
      <c r="AD19">
        <v>6</v>
      </c>
      <c r="AE19">
        <v>230</v>
      </c>
      <c r="AF19">
        <v>0.01</v>
      </c>
      <c r="AG19">
        <v>2</v>
      </c>
      <c r="AH19">
        <v>13</v>
      </c>
      <c r="AI19">
        <v>-20</v>
      </c>
      <c r="AJ19">
        <v>0.06</v>
      </c>
      <c r="AK19">
        <v>-10</v>
      </c>
      <c r="AL19">
        <v>-10</v>
      </c>
      <c r="AM19">
        <v>31</v>
      </c>
      <c r="AN19">
        <v>-10</v>
      </c>
      <c r="AO19">
        <v>665</v>
      </c>
    </row>
    <row r="20" spans="1:41">
      <c r="A20" t="s">
        <v>980</v>
      </c>
      <c r="B20">
        <v>-5</v>
      </c>
      <c r="C20">
        <v>-0.2</v>
      </c>
      <c r="D20">
        <v>8</v>
      </c>
      <c r="E20">
        <v>-2</v>
      </c>
      <c r="F20">
        <v>11</v>
      </c>
      <c r="G20">
        <v>1</v>
      </c>
      <c r="H20">
        <v>10</v>
      </c>
      <c r="I20">
        <v>37</v>
      </c>
      <c r="K20">
        <v>1.26</v>
      </c>
      <c r="L20">
        <v>-5.0000000000000001E-3</v>
      </c>
      <c r="N20">
        <v>-10</v>
      </c>
      <c r="O20">
        <v>80</v>
      </c>
      <c r="P20">
        <v>-0.5</v>
      </c>
      <c r="Q20">
        <v>-2</v>
      </c>
      <c r="R20">
        <v>0.09</v>
      </c>
      <c r="S20">
        <v>-0.5</v>
      </c>
      <c r="T20">
        <v>3</v>
      </c>
      <c r="U20">
        <v>25</v>
      </c>
      <c r="V20">
        <v>2.97</v>
      </c>
      <c r="W20">
        <v>10</v>
      </c>
      <c r="X20">
        <v>-1</v>
      </c>
      <c r="Y20">
        <v>0.05</v>
      </c>
      <c r="Z20">
        <v>10</v>
      </c>
      <c r="AA20">
        <v>0.25</v>
      </c>
      <c r="AB20">
        <v>162</v>
      </c>
      <c r="AC20">
        <v>0.01</v>
      </c>
      <c r="AD20">
        <v>9</v>
      </c>
      <c r="AE20">
        <v>290</v>
      </c>
      <c r="AF20">
        <v>0.01</v>
      </c>
      <c r="AG20">
        <v>2</v>
      </c>
      <c r="AH20">
        <v>11</v>
      </c>
      <c r="AI20">
        <v>-20</v>
      </c>
      <c r="AJ20">
        <v>0.12</v>
      </c>
      <c r="AK20">
        <v>-10</v>
      </c>
      <c r="AL20">
        <v>-10</v>
      </c>
      <c r="AM20">
        <v>86</v>
      </c>
      <c r="AN20">
        <v>-10</v>
      </c>
      <c r="AO20">
        <v>463</v>
      </c>
    </row>
    <row r="21" spans="1:41">
      <c r="A21" t="s">
        <v>1136</v>
      </c>
      <c r="B21">
        <v>-5</v>
      </c>
      <c r="C21">
        <v>-0.2</v>
      </c>
      <c r="D21">
        <v>7</v>
      </c>
      <c r="E21">
        <v>-2</v>
      </c>
      <c r="F21">
        <v>16</v>
      </c>
      <c r="G21">
        <v>1</v>
      </c>
      <c r="H21">
        <v>6</v>
      </c>
      <c r="I21">
        <v>43</v>
      </c>
      <c r="K21">
        <v>1.58</v>
      </c>
      <c r="L21">
        <v>-5.0000000000000001E-3</v>
      </c>
      <c r="N21">
        <v>-10</v>
      </c>
      <c r="O21">
        <v>240</v>
      </c>
      <c r="P21">
        <v>-0.5</v>
      </c>
      <c r="Q21">
        <v>-2</v>
      </c>
      <c r="R21">
        <v>0.25</v>
      </c>
      <c r="S21">
        <v>-0.5</v>
      </c>
      <c r="T21">
        <v>6</v>
      </c>
      <c r="U21">
        <v>26</v>
      </c>
      <c r="V21">
        <v>2.13</v>
      </c>
      <c r="W21">
        <v>-10</v>
      </c>
      <c r="X21">
        <v>-1</v>
      </c>
      <c r="Y21">
        <v>0.04</v>
      </c>
      <c r="Z21">
        <v>20</v>
      </c>
      <c r="AA21">
        <v>0.39</v>
      </c>
      <c r="AB21">
        <v>152</v>
      </c>
      <c r="AC21">
        <v>0.01</v>
      </c>
      <c r="AD21">
        <v>14</v>
      </c>
      <c r="AE21">
        <v>410</v>
      </c>
      <c r="AF21">
        <v>0.01</v>
      </c>
      <c r="AG21">
        <v>3</v>
      </c>
      <c r="AH21">
        <v>22</v>
      </c>
      <c r="AI21">
        <v>-20</v>
      </c>
      <c r="AJ21">
        <v>0.08</v>
      </c>
      <c r="AK21">
        <v>-10</v>
      </c>
      <c r="AL21">
        <v>-10</v>
      </c>
      <c r="AM21">
        <v>48</v>
      </c>
      <c r="AN21">
        <v>-10</v>
      </c>
      <c r="AO21">
        <v>661</v>
      </c>
    </row>
    <row r="22" spans="1:41">
      <c r="A22" t="s">
        <v>1141</v>
      </c>
      <c r="B22">
        <v>-5</v>
      </c>
      <c r="C22">
        <v>0.2</v>
      </c>
      <c r="D22">
        <v>6</v>
      </c>
      <c r="E22">
        <v>-2</v>
      </c>
      <c r="F22">
        <v>15</v>
      </c>
      <c r="G22">
        <v>1</v>
      </c>
      <c r="H22">
        <v>9</v>
      </c>
      <c r="I22">
        <v>33</v>
      </c>
      <c r="K22">
        <v>1.33</v>
      </c>
      <c r="L22">
        <v>-5.0000000000000001E-3</v>
      </c>
      <c r="N22">
        <v>-10</v>
      </c>
      <c r="O22">
        <v>240</v>
      </c>
      <c r="P22">
        <v>0.5</v>
      </c>
      <c r="Q22">
        <v>-2</v>
      </c>
      <c r="R22">
        <v>0.22</v>
      </c>
      <c r="S22">
        <v>-0.5</v>
      </c>
      <c r="T22">
        <v>6</v>
      </c>
      <c r="U22">
        <v>21</v>
      </c>
      <c r="V22">
        <v>1.88</v>
      </c>
      <c r="W22">
        <v>-10</v>
      </c>
      <c r="X22">
        <v>-1</v>
      </c>
      <c r="Y22">
        <v>7.0000000000000007E-2</v>
      </c>
      <c r="Z22">
        <v>20</v>
      </c>
      <c r="AA22">
        <v>0.28999999999999998</v>
      </c>
      <c r="AB22">
        <v>228</v>
      </c>
      <c r="AC22">
        <v>0.01</v>
      </c>
      <c r="AD22">
        <v>12</v>
      </c>
      <c r="AE22">
        <v>320</v>
      </c>
      <c r="AF22">
        <v>0.01</v>
      </c>
      <c r="AG22">
        <v>3</v>
      </c>
      <c r="AH22">
        <v>21</v>
      </c>
      <c r="AI22">
        <v>-20</v>
      </c>
      <c r="AJ22">
        <v>0.06</v>
      </c>
      <c r="AK22">
        <v>-10</v>
      </c>
      <c r="AL22">
        <v>-10</v>
      </c>
      <c r="AM22">
        <v>43</v>
      </c>
      <c r="AN22">
        <v>-10</v>
      </c>
      <c r="AO22">
        <v>666</v>
      </c>
    </row>
    <row r="23" spans="1:41">
      <c r="A23" t="s">
        <v>1142</v>
      </c>
      <c r="B23">
        <v>-5</v>
      </c>
      <c r="C23">
        <v>0.2</v>
      </c>
      <c r="D23">
        <v>5</v>
      </c>
      <c r="E23">
        <v>-2</v>
      </c>
      <c r="F23">
        <v>18</v>
      </c>
      <c r="G23">
        <v>1</v>
      </c>
      <c r="H23">
        <v>11</v>
      </c>
      <c r="I23">
        <v>26</v>
      </c>
      <c r="K23">
        <v>1.35</v>
      </c>
      <c r="L23">
        <v>-5.0000000000000001E-3</v>
      </c>
      <c r="N23">
        <v>-10</v>
      </c>
      <c r="O23">
        <v>360</v>
      </c>
      <c r="P23">
        <v>0.5</v>
      </c>
      <c r="Q23">
        <v>-2</v>
      </c>
      <c r="R23">
        <v>0.13</v>
      </c>
      <c r="S23">
        <v>-0.5</v>
      </c>
      <c r="T23">
        <v>3</v>
      </c>
      <c r="U23">
        <v>18</v>
      </c>
      <c r="V23">
        <v>1.74</v>
      </c>
      <c r="W23">
        <v>10</v>
      </c>
      <c r="X23">
        <v>-1</v>
      </c>
      <c r="Y23">
        <v>0.09</v>
      </c>
      <c r="Z23">
        <v>20</v>
      </c>
      <c r="AA23">
        <v>0.15</v>
      </c>
      <c r="AB23">
        <v>117</v>
      </c>
      <c r="AC23">
        <v>0.01</v>
      </c>
      <c r="AD23">
        <v>8</v>
      </c>
      <c r="AE23">
        <v>220</v>
      </c>
      <c r="AF23">
        <v>0.01</v>
      </c>
      <c r="AG23">
        <v>3</v>
      </c>
      <c r="AH23">
        <v>15</v>
      </c>
      <c r="AI23">
        <v>-20</v>
      </c>
      <c r="AJ23">
        <v>0.05</v>
      </c>
      <c r="AK23">
        <v>-10</v>
      </c>
      <c r="AL23">
        <v>-10</v>
      </c>
      <c r="AM23">
        <v>38</v>
      </c>
      <c r="AN23">
        <v>-10</v>
      </c>
      <c r="AO23">
        <v>667</v>
      </c>
    </row>
    <row r="24" spans="1:41">
      <c r="A24" t="s">
        <v>965</v>
      </c>
      <c r="B24">
        <v>6</v>
      </c>
      <c r="C24">
        <v>-0.2</v>
      </c>
      <c r="D24">
        <v>8</v>
      </c>
      <c r="E24">
        <v>-2</v>
      </c>
      <c r="F24">
        <v>17</v>
      </c>
      <c r="G24">
        <v>-1</v>
      </c>
      <c r="H24">
        <v>11</v>
      </c>
      <c r="I24">
        <v>54</v>
      </c>
      <c r="K24">
        <v>1.98</v>
      </c>
      <c r="L24">
        <v>6.0000000000000001E-3</v>
      </c>
      <c r="N24">
        <v>-10</v>
      </c>
      <c r="O24">
        <v>230</v>
      </c>
      <c r="P24">
        <v>0.5</v>
      </c>
      <c r="Q24">
        <v>-2</v>
      </c>
      <c r="R24">
        <v>0.34</v>
      </c>
      <c r="S24">
        <v>-0.5</v>
      </c>
      <c r="T24">
        <v>11</v>
      </c>
      <c r="U24">
        <v>33</v>
      </c>
      <c r="V24">
        <v>2.82</v>
      </c>
      <c r="W24">
        <v>10</v>
      </c>
      <c r="X24">
        <v>-1</v>
      </c>
      <c r="Y24">
        <v>0.05</v>
      </c>
      <c r="Z24">
        <v>10</v>
      </c>
      <c r="AA24">
        <v>0.48</v>
      </c>
      <c r="AB24">
        <v>531</v>
      </c>
      <c r="AC24">
        <v>0.02</v>
      </c>
      <c r="AD24">
        <v>18</v>
      </c>
      <c r="AE24">
        <v>570</v>
      </c>
      <c r="AF24">
        <v>0.01</v>
      </c>
      <c r="AG24">
        <v>4</v>
      </c>
      <c r="AH24">
        <v>25</v>
      </c>
      <c r="AI24">
        <v>-20</v>
      </c>
      <c r="AJ24">
        <v>0.08</v>
      </c>
      <c r="AK24">
        <v>-10</v>
      </c>
      <c r="AL24">
        <v>-10</v>
      </c>
      <c r="AM24">
        <v>62</v>
      </c>
      <c r="AN24">
        <v>-10</v>
      </c>
      <c r="AO24">
        <v>448</v>
      </c>
    </row>
    <row r="25" spans="1:41">
      <c r="A25" t="s">
        <v>1137</v>
      </c>
      <c r="B25">
        <v>-5</v>
      </c>
      <c r="C25">
        <v>-0.2</v>
      </c>
      <c r="D25">
        <v>8</v>
      </c>
      <c r="E25">
        <v>-2</v>
      </c>
      <c r="F25">
        <v>10</v>
      </c>
      <c r="G25">
        <v>1</v>
      </c>
      <c r="H25">
        <v>5</v>
      </c>
      <c r="I25">
        <v>50</v>
      </c>
      <c r="K25">
        <v>2.09</v>
      </c>
      <c r="L25">
        <v>-5.0000000000000001E-3</v>
      </c>
      <c r="N25">
        <v>-10</v>
      </c>
      <c r="O25">
        <v>190</v>
      </c>
      <c r="P25">
        <v>-0.5</v>
      </c>
      <c r="Q25">
        <v>-2</v>
      </c>
      <c r="R25">
        <v>0.22</v>
      </c>
      <c r="S25">
        <v>-0.5</v>
      </c>
      <c r="T25">
        <v>7</v>
      </c>
      <c r="U25">
        <v>27</v>
      </c>
      <c r="V25">
        <v>2.86</v>
      </c>
      <c r="W25">
        <v>10</v>
      </c>
      <c r="X25">
        <v>-1</v>
      </c>
      <c r="Y25">
        <v>0.08</v>
      </c>
      <c r="Z25">
        <v>10</v>
      </c>
      <c r="AA25">
        <v>0.5</v>
      </c>
      <c r="AB25">
        <v>252</v>
      </c>
      <c r="AC25">
        <v>0.01</v>
      </c>
      <c r="AD25">
        <v>14</v>
      </c>
      <c r="AE25">
        <v>360</v>
      </c>
      <c r="AF25">
        <v>0.01</v>
      </c>
      <c r="AG25">
        <v>3</v>
      </c>
      <c r="AH25">
        <v>20</v>
      </c>
      <c r="AI25">
        <v>-20</v>
      </c>
      <c r="AJ25">
        <v>0.09</v>
      </c>
      <c r="AK25">
        <v>-10</v>
      </c>
      <c r="AL25">
        <v>-10</v>
      </c>
      <c r="AM25">
        <v>63</v>
      </c>
      <c r="AN25">
        <v>-10</v>
      </c>
      <c r="AO25">
        <v>662</v>
      </c>
    </row>
    <row r="26" spans="1:41">
      <c r="A26" t="s">
        <v>1144</v>
      </c>
      <c r="B26">
        <v>-5</v>
      </c>
      <c r="C26">
        <v>-0.2</v>
      </c>
      <c r="D26">
        <v>7</v>
      </c>
      <c r="E26">
        <v>-2</v>
      </c>
      <c r="F26">
        <v>22</v>
      </c>
      <c r="G26">
        <v>1</v>
      </c>
      <c r="H26">
        <v>5</v>
      </c>
      <c r="I26">
        <v>44</v>
      </c>
      <c r="K26">
        <v>1.7</v>
      </c>
      <c r="L26">
        <v>-5.0000000000000001E-3</v>
      </c>
      <c r="N26">
        <v>-10</v>
      </c>
      <c r="O26">
        <v>310</v>
      </c>
      <c r="P26">
        <v>-0.5</v>
      </c>
      <c r="Q26">
        <v>-2</v>
      </c>
      <c r="R26">
        <v>0.6</v>
      </c>
      <c r="S26">
        <v>-0.5</v>
      </c>
      <c r="T26">
        <v>8</v>
      </c>
      <c r="U26">
        <v>40</v>
      </c>
      <c r="V26">
        <v>2.44</v>
      </c>
      <c r="W26">
        <v>10</v>
      </c>
      <c r="X26">
        <v>-1</v>
      </c>
      <c r="Y26">
        <v>0.06</v>
      </c>
      <c r="Z26">
        <v>10</v>
      </c>
      <c r="AA26">
        <v>0.56000000000000005</v>
      </c>
      <c r="AB26">
        <v>333</v>
      </c>
      <c r="AC26">
        <v>0.02</v>
      </c>
      <c r="AD26">
        <v>23</v>
      </c>
      <c r="AE26">
        <v>490</v>
      </c>
      <c r="AF26">
        <v>0.02</v>
      </c>
      <c r="AG26">
        <v>4</v>
      </c>
      <c r="AH26">
        <v>41</v>
      </c>
      <c r="AI26">
        <v>-20</v>
      </c>
      <c r="AJ26">
        <v>0.09</v>
      </c>
      <c r="AK26">
        <v>-10</v>
      </c>
      <c r="AL26">
        <v>-10</v>
      </c>
      <c r="AM26">
        <v>55</v>
      </c>
      <c r="AN26">
        <v>-10</v>
      </c>
      <c r="AO26">
        <v>669</v>
      </c>
    </row>
    <row r="27" spans="1:41">
      <c r="A27" t="s">
        <v>1152</v>
      </c>
      <c r="B27">
        <v>-5</v>
      </c>
      <c r="C27">
        <v>-0.2</v>
      </c>
      <c r="D27">
        <v>4</v>
      </c>
      <c r="E27">
        <v>-2</v>
      </c>
      <c r="F27">
        <v>23</v>
      </c>
      <c r="G27">
        <v>1</v>
      </c>
      <c r="H27">
        <v>2</v>
      </c>
      <c r="I27">
        <v>41</v>
      </c>
      <c r="K27">
        <v>1.47</v>
      </c>
      <c r="L27">
        <v>-5.0000000000000001E-3</v>
      </c>
      <c r="N27">
        <v>-10</v>
      </c>
      <c r="O27">
        <v>190</v>
      </c>
      <c r="P27">
        <v>-0.5</v>
      </c>
      <c r="Q27">
        <v>-2</v>
      </c>
      <c r="R27">
        <v>0.26</v>
      </c>
      <c r="S27">
        <v>-0.5</v>
      </c>
      <c r="T27">
        <v>8</v>
      </c>
      <c r="U27">
        <v>51</v>
      </c>
      <c r="V27">
        <v>2.2599999999999998</v>
      </c>
      <c r="W27">
        <v>-10</v>
      </c>
      <c r="X27">
        <v>-1</v>
      </c>
      <c r="Y27">
        <v>0.04</v>
      </c>
      <c r="Z27">
        <v>10</v>
      </c>
      <c r="AA27">
        <v>0.72</v>
      </c>
      <c r="AB27">
        <v>179</v>
      </c>
      <c r="AC27">
        <v>0.01</v>
      </c>
      <c r="AD27">
        <v>26</v>
      </c>
      <c r="AE27">
        <v>360</v>
      </c>
      <c r="AF27">
        <v>0.01</v>
      </c>
      <c r="AG27">
        <v>3</v>
      </c>
      <c r="AH27">
        <v>15</v>
      </c>
      <c r="AI27">
        <v>-20</v>
      </c>
      <c r="AJ27">
        <v>0.09</v>
      </c>
      <c r="AK27">
        <v>-10</v>
      </c>
      <c r="AL27">
        <v>-10</v>
      </c>
      <c r="AM27">
        <v>51</v>
      </c>
      <c r="AN27">
        <v>-10</v>
      </c>
      <c r="AO27">
        <v>677</v>
      </c>
    </row>
    <row r="28" spans="1:41">
      <c r="A28" t="s">
        <v>1135</v>
      </c>
      <c r="B28">
        <v>-5</v>
      </c>
      <c r="C28">
        <v>-0.2</v>
      </c>
      <c r="D28">
        <v>7</v>
      </c>
      <c r="E28">
        <v>-2</v>
      </c>
      <c r="F28">
        <v>18</v>
      </c>
      <c r="G28">
        <v>1</v>
      </c>
      <c r="H28">
        <v>7</v>
      </c>
      <c r="I28">
        <v>37</v>
      </c>
      <c r="K28">
        <v>1.46</v>
      </c>
      <c r="L28">
        <v>-5.0000000000000001E-3</v>
      </c>
      <c r="N28">
        <v>-10</v>
      </c>
      <c r="O28">
        <v>210</v>
      </c>
      <c r="P28">
        <v>-0.5</v>
      </c>
      <c r="Q28">
        <v>-2</v>
      </c>
      <c r="R28">
        <v>0.19</v>
      </c>
      <c r="S28">
        <v>-0.5</v>
      </c>
      <c r="T28">
        <v>4</v>
      </c>
      <c r="U28">
        <v>23</v>
      </c>
      <c r="V28">
        <v>1.91</v>
      </c>
      <c r="W28">
        <v>10</v>
      </c>
      <c r="X28">
        <v>-1</v>
      </c>
      <c r="Y28">
        <v>0.05</v>
      </c>
      <c r="Z28">
        <v>10</v>
      </c>
      <c r="AA28">
        <v>0.31</v>
      </c>
      <c r="AB28">
        <v>120</v>
      </c>
      <c r="AC28">
        <v>0.01</v>
      </c>
      <c r="AD28">
        <v>12</v>
      </c>
      <c r="AE28">
        <v>310</v>
      </c>
      <c r="AF28">
        <v>0.01</v>
      </c>
      <c r="AG28">
        <v>3</v>
      </c>
      <c r="AH28">
        <v>19</v>
      </c>
      <c r="AI28">
        <v>-20</v>
      </c>
      <c r="AJ28">
        <v>7.0000000000000007E-2</v>
      </c>
      <c r="AK28">
        <v>-10</v>
      </c>
      <c r="AL28">
        <v>-10</v>
      </c>
      <c r="AM28">
        <v>43</v>
      </c>
      <c r="AN28">
        <v>-10</v>
      </c>
      <c r="AO28">
        <v>660</v>
      </c>
    </row>
    <row r="29" spans="1:41">
      <c r="A29" t="s">
        <v>1154</v>
      </c>
      <c r="B29">
        <v>-5</v>
      </c>
      <c r="C29">
        <v>-0.2</v>
      </c>
      <c r="D29">
        <v>3</v>
      </c>
      <c r="E29">
        <v>-2</v>
      </c>
      <c r="F29">
        <v>26</v>
      </c>
      <c r="G29">
        <v>1</v>
      </c>
      <c r="H29">
        <v>-2</v>
      </c>
      <c r="I29">
        <v>52</v>
      </c>
      <c r="K29">
        <v>1.72</v>
      </c>
      <c r="L29">
        <v>-5.0000000000000001E-3</v>
      </c>
      <c r="N29">
        <v>-10</v>
      </c>
      <c r="O29">
        <v>200</v>
      </c>
      <c r="P29">
        <v>-0.5</v>
      </c>
      <c r="Q29">
        <v>-2</v>
      </c>
      <c r="R29">
        <v>0.36</v>
      </c>
      <c r="S29">
        <v>-0.5</v>
      </c>
      <c r="T29">
        <v>10</v>
      </c>
      <c r="U29">
        <v>74</v>
      </c>
      <c r="V29">
        <v>2.63</v>
      </c>
      <c r="W29">
        <v>-10</v>
      </c>
      <c r="X29">
        <v>-1</v>
      </c>
      <c r="Y29">
        <v>0.09</v>
      </c>
      <c r="Z29">
        <v>10</v>
      </c>
      <c r="AA29">
        <v>0.94</v>
      </c>
      <c r="AB29">
        <v>193</v>
      </c>
      <c r="AC29">
        <v>0.01</v>
      </c>
      <c r="AD29">
        <v>40</v>
      </c>
      <c r="AE29">
        <v>490</v>
      </c>
      <c r="AF29">
        <v>0.01</v>
      </c>
      <c r="AG29">
        <v>3</v>
      </c>
      <c r="AH29">
        <v>18</v>
      </c>
      <c r="AI29">
        <v>-20</v>
      </c>
      <c r="AJ29">
        <v>0.11</v>
      </c>
      <c r="AK29">
        <v>-10</v>
      </c>
      <c r="AL29">
        <v>-10</v>
      </c>
      <c r="AM29">
        <v>52</v>
      </c>
      <c r="AN29">
        <v>-10</v>
      </c>
      <c r="AO29">
        <v>679</v>
      </c>
    </row>
    <row r="30" spans="1:41">
      <c r="A30" t="s">
        <v>981</v>
      </c>
      <c r="B30">
        <v>-5</v>
      </c>
      <c r="C30">
        <v>-0.2</v>
      </c>
      <c r="D30">
        <v>2</v>
      </c>
      <c r="E30">
        <v>-2</v>
      </c>
      <c r="F30">
        <v>19</v>
      </c>
      <c r="G30">
        <v>-1</v>
      </c>
      <c r="H30">
        <v>4</v>
      </c>
      <c r="I30">
        <v>11</v>
      </c>
      <c r="K30">
        <v>0.89</v>
      </c>
      <c r="L30">
        <v>-5.0000000000000001E-3</v>
      </c>
      <c r="N30">
        <v>-10</v>
      </c>
      <c r="O30">
        <v>340</v>
      </c>
      <c r="P30">
        <v>-0.5</v>
      </c>
      <c r="Q30">
        <v>-2</v>
      </c>
      <c r="R30">
        <v>0.09</v>
      </c>
      <c r="S30">
        <v>-0.5</v>
      </c>
      <c r="T30">
        <v>1</v>
      </c>
      <c r="U30">
        <v>15</v>
      </c>
      <c r="V30">
        <v>1.26</v>
      </c>
      <c r="W30">
        <v>-10</v>
      </c>
      <c r="X30">
        <v>-1</v>
      </c>
      <c r="Y30">
        <v>0.03</v>
      </c>
      <c r="Z30">
        <v>20</v>
      </c>
      <c r="AA30">
        <v>0.04</v>
      </c>
      <c r="AB30">
        <v>39</v>
      </c>
      <c r="AC30">
        <v>0.01</v>
      </c>
      <c r="AD30">
        <v>5</v>
      </c>
      <c r="AE30">
        <v>970</v>
      </c>
      <c r="AF30">
        <v>0.03</v>
      </c>
      <c r="AG30">
        <v>-1</v>
      </c>
      <c r="AH30">
        <v>13</v>
      </c>
      <c r="AI30">
        <v>-20</v>
      </c>
      <c r="AJ30">
        <v>0.01</v>
      </c>
      <c r="AK30">
        <v>-10</v>
      </c>
      <c r="AL30">
        <v>-10</v>
      </c>
      <c r="AM30">
        <v>21</v>
      </c>
      <c r="AN30">
        <v>-10</v>
      </c>
      <c r="AO30">
        <v>464</v>
      </c>
    </row>
    <row r="31" spans="1:41">
      <c r="A31" t="s">
        <v>964</v>
      </c>
      <c r="B31">
        <v>-5</v>
      </c>
      <c r="C31">
        <v>-0.2</v>
      </c>
      <c r="D31">
        <v>5</v>
      </c>
      <c r="E31">
        <v>-2</v>
      </c>
      <c r="F31">
        <v>22</v>
      </c>
      <c r="G31">
        <v>-1</v>
      </c>
      <c r="H31">
        <v>9</v>
      </c>
      <c r="I31">
        <v>50</v>
      </c>
      <c r="K31">
        <v>1.69</v>
      </c>
      <c r="L31">
        <v>-5.0000000000000001E-3</v>
      </c>
      <c r="N31">
        <v>-10</v>
      </c>
      <c r="O31">
        <v>300</v>
      </c>
      <c r="P31">
        <v>0.6</v>
      </c>
      <c r="Q31">
        <v>-2</v>
      </c>
      <c r="R31">
        <v>0.41</v>
      </c>
      <c r="S31">
        <v>-0.5</v>
      </c>
      <c r="T31">
        <v>9</v>
      </c>
      <c r="U31">
        <v>33</v>
      </c>
      <c r="V31">
        <v>2.58</v>
      </c>
      <c r="W31">
        <v>10</v>
      </c>
      <c r="X31">
        <v>-1</v>
      </c>
      <c r="Y31">
        <v>0.05</v>
      </c>
      <c r="Z31">
        <v>20</v>
      </c>
      <c r="AA31">
        <v>0.5</v>
      </c>
      <c r="AB31">
        <v>321</v>
      </c>
      <c r="AC31">
        <v>0.02</v>
      </c>
      <c r="AD31">
        <v>19</v>
      </c>
      <c r="AE31">
        <v>510</v>
      </c>
      <c r="AF31">
        <v>0.01</v>
      </c>
      <c r="AG31">
        <v>6</v>
      </c>
      <c r="AH31">
        <v>29</v>
      </c>
      <c r="AI31">
        <v>-20</v>
      </c>
      <c r="AJ31">
        <v>0.09</v>
      </c>
      <c r="AK31">
        <v>-10</v>
      </c>
      <c r="AL31">
        <v>-10</v>
      </c>
      <c r="AM31">
        <v>56</v>
      </c>
      <c r="AN31">
        <v>-10</v>
      </c>
      <c r="AO31">
        <v>447</v>
      </c>
    </row>
    <row r="32" spans="1:41">
      <c r="A32" t="s">
        <v>1151</v>
      </c>
      <c r="B32">
        <v>-5</v>
      </c>
      <c r="C32">
        <v>-0.2</v>
      </c>
      <c r="D32">
        <v>4</v>
      </c>
      <c r="E32">
        <v>2</v>
      </c>
      <c r="F32">
        <v>23</v>
      </c>
      <c r="G32">
        <v>1</v>
      </c>
      <c r="H32">
        <v>2</v>
      </c>
      <c r="I32">
        <v>37</v>
      </c>
      <c r="K32">
        <v>1.44</v>
      </c>
      <c r="L32">
        <v>-5.0000000000000001E-3</v>
      </c>
      <c r="N32">
        <v>-10</v>
      </c>
      <c r="O32">
        <v>140</v>
      </c>
      <c r="P32">
        <v>-0.5</v>
      </c>
      <c r="Q32">
        <v>-2</v>
      </c>
      <c r="R32">
        <v>0.18</v>
      </c>
      <c r="S32">
        <v>-0.5</v>
      </c>
      <c r="T32">
        <v>8</v>
      </c>
      <c r="U32">
        <v>51</v>
      </c>
      <c r="V32">
        <v>2.17</v>
      </c>
      <c r="W32">
        <v>10</v>
      </c>
      <c r="X32">
        <v>-1</v>
      </c>
      <c r="Y32">
        <v>0.05</v>
      </c>
      <c r="Z32">
        <v>10</v>
      </c>
      <c r="AA32">
        <v>0.6</v>
      </c>
      <c r="AB32">
        <v>145</v>
      </c>
      <c r="AC32">
        <v>0.01</v>
      </c>
      <c r="AD32">
        <v>25</v>
      </c>
      <c r="AE32">
        <v>360</v>
      </c>
      <c r="AF32">
        <v>0.01</v>
      </c>
      <c r="AG32">
        <v>3</v>
      </c>
      <c r="AH32">
        <v>12</v>
      </c>
      <c r="AI32">
        <v>-20</v>
      </c>
      <c r="AJ32">
        <v>0.09</v>
      </c>
      <c r="AK32">
        <v>-10</v>
      </c>
      <c r="AL32">
        <v>-10</v>
      </c>
      <c r="AM32">
        <v>50</v>
      </c>
      <c r="AN32">
        <v>-10</v>
      </c>
      <c r="AO32">
        <v>676</v>
      </c>
    </row>
    <row r="33" spans="1:41">
      <c r="A33" t="s">
        <v>1153</v>
      </c>
      <c r="B33">
        <v>-5</v>
      </c>
      <c r="C33">
        <v>-0.2</v>
      </c>
      <c r="D33">
        <v>4</v>
      </c>
      <c r="E33">
        <v>2</v>
      </c>
      <c r="F33">
        <v>25</v>
      </c>
      <c r="G33">
        <v>1</v>
      </c>
      <c r="H33">
        <v>2</v>
      </c>
      <c r="I33">
        <v>53</v>
      </c>
      <c r="K33">
        <v>1.44</v>
      </c>
      <c r="L33">
        <v>-5.0000000000000001E-3</v>
      </c>
      <c r="N33">
        <v>-10</v>
      </c>
      <c r="O33">
        <v>110</v>
      </c>
      <c r="P33">
        <v>-0.5</v>
      </c>
      <c r="Q33">
        <v>-2</v>
      </c>
      <c r="R33">
        <v>0.25</v>
      </c>
      <c r="S33">
        <v>-0.5</v>
      </c>
      <c r="T33">
        <v>8</v>
      </c>
      <c r="U33">
        <v>65</v>
      </c>
      <c r="V33">
        <v>2.13</v>
      </c>
      <c r="W33">
        <v>10</v>
      </c>
      <c r="X33">
        <v>-1</v>
      </c>
      <c r="Y33">
        <v>0.03</v>
      </c>
      <c r="Z33">
        <v>10</v>
      </c>
      <c r="AA33">
        <v>0.84</v>
      </c>
      <c r="AB33">
        <v>183</v>
      </c>
      <c r="AC33">
        <v>0.01</v>
      </c>
      <c r="AD33">
        <v>42</v>
      </c>
      <c r="AE33">
        <v>360</v>
      </c>
      <c r="AF33">
        <v>0.01</v>
      </c>
      <c r="AG33">
        <v>3</v>
      </c>
      <c r="AH33">
        <v>14</v>
      </c>
      <c r="AI33">
        <v>-20</v>
      </c>
      <c r="AJ33">
        <v>0.1</v>
      </c>
      <c r="AK33">
        <v>-10</v>
      </c>
      <c r="AL33">
        <v>-10</v>
      </c>
      <c r="AM33">
        <v>46</v>
      </c>
      <c r="AN33">
        <v>-10</v>
      </c>
      <c r="AO33">
        <v>678</v>
      </c>
    </row>
    <row r="34" spans="1:41">
      <c r="A34" t="s">
        <v>1124</v>
      </c>
      <c r="B34">
        <v>-5</v>
      </c>
      <c r="C34">
        <v>-0.2</v>
      </c>
      <c r="D34">
        <v>13</v>
      </c>
      <c r="E34">
        <v>-2</v>
      </c>
      <c r="F34">
        <v>19</v>
      </c>
      <c r="G34">
        <v>1</v>
      </c>
      <c r="H34">
        <v>8</v>
      </c>
      <c r="I34">
        <v>51</v>
      </c>
      <c r="K34">
        <v>2.74</v>
      </c>
      <c r="L34">
        <v>-5.0000000000000001E-3</v>
      </c>
      <c r="N34">
        <v>-10</v>
      </c>
      <c r="O34">
        <v>270</v>
      </c>
      <c r="P34">
        <v>-0.5</v>
      </c>
      <c r="Q34">
        <v>-2</v>
      </c>
      <c r="R34">
        <v>0.16</v>
      </c>
      <c r="S34">
        <v>-0.5</v>
      </c>
      <c r="T34">
        <v>11</v>
      </c>
      <c r="U34">
        <v>39</v>
      </c>
      <c r="V34">
        <v>3.3</v>
      </c>
      <c r="W34">
        <v>10</v>
      </c>
      <c r="X34">
        <v>1</v>
      </c>
      <c r="Y34">
        <v>0.05</v>
      </c>
      <c r="Z34">
        <v>10</v>
      </c>
      <c r="AA34">
        <v>0.54</v>
      </c>
      <c r="AB34">
        <v>249</v>
      </c>
      <c r="AC34">
        <v>0.01</v>
      </c>
      <c r="AD34">
        <v>25</v>
      </c>
      <c r="AE34">
        <v>200</v>
      </c>
      <c r="AF34">
        <v>0.01</v>
      </c>
      <c r="AG34">
        <v>4</v>
      </c>
      <c r="AH34">
        <v>19</v>
      </c>
      <c r="AI34">
        <v>-20</v>
      </c>
      <c r="AJ34">
        <v>0.09</v>
      </c>
      <c r="AK34">
        <v>-10</v>
      </c>
      <c r="AL34">
        <v>-10</v>
      </c>
      <c r="AM34">
        <v>71</v>
      </c>
      <c r="AN34">
        <v>-10</v>
      </c>
      <c r="AO34">
        <v>649</v>
      </c>
    </row>
    <row r="35" spans="1:41">
      <c r="A35" t="s">
        <v>1145</v>
      </c>
      <c r="B35">
        <v>-5</v>
      </c>
      <c r="C35">
        <v>0.3</v>
      </c>
      <c r="D35">
        <v>7</v>
      </c>
      <c r="E35">
        <v>-2</v>
      </c>
      <c r="F35">
        <v>19</v>
      </c>
      <c r="G35">
        <v>1</v>
      </c>
      <c r="H35">
        <v>7</v>
      </c>
      <c r="I35">
        <v>49</v>
      </c>
      <c r="K35">
        <v>1.74</v>
      </c>
      <c r="L35">
        <v>-5.0000000000000001E-3</v>
      </c>
      <c r="N35">
        <v>-10</v>
      </c>
      <c r="O35">
        <v>230</v>
      </c>
      <c r="P35">
        <v>-0.5</v>
      </c>
      <c r="Q35">
        <v>-2</v>
      </c>
      <c r="R35">
        <v>0.32</v>
      </c>
      <c r="S35">
        <v>-0.5</v>
      </c>
      <c r="T35">
        <v>9</v>
      </c>
      <c r="U35">
        <v>48</v>
      </c>
      <c r="V35">
        <v>2.4900000000000002</v>
      </c>
      <c r="W35">
        <v>-10</v>
      </c>
      <c r="X35">
        <v>-1</v>
      </c>
      <c r="Y35">
        <v>0.04</v>
      </c>
      <c r="Z35">
        <v>10</v>
      </c>
      <c r="AA35">
        <v>0.6</v>
      </c>
      <c r="AB35">
        <v>204</v>
      </c>
      <c r="AC35">
        <v>0.01</v>
      </c>
      <c r="AD35">
        <v>24</v>
      </c>
      <c r="AE35">
        <v>370</v>
      </c>
      <c r="AF35">
        <v>0.01</v>
      </c>
      <c r="AG35">
        <v>4</v>
      </c>
      <c r="AH35">
        <v>22</v>
      </c>
      <c r="AI35">
        <v>-20</v>
      </c>
      <c r="AJ35">
        <v>0.08</v>
      </c>
      <c r="AK35">
        <v>-10</v>
      </c>
      <c r="AL35">
        <v>-10</v>
      </c>
      <c r="AM35">
        <v>55</v>
      </c>
      <c r="AN35">
        <v>-10</v>
      </c>
      <c r="AO35">
        <v>670</v>
      </c>
    </row>
    <row r="36" spans="1:41">
      <c r="A36" t="s">
        <v>1148</v>
      </c>
      <c r="B36">
        <v>-5</v>
      </c>
      <c r="C36">
        <v>-0.2</v>
      </c>
      <c r="D36">
        <v>5</v>
      </c>
      <c r="E36">
        <v>-2</v>
      </c>
      <c r="F36">
        <v>18</v>
      </c>
      <c r="G36">
        <v>1</v>
      </c>
      <c r="H36">
        <v>3</v>
      </c>
      <c r="I36">
        <v>40</v>
      </c>
      <c r="K36">
        <v>1.63</v>
      </c>
      <c r="L36">
        <v>-5.0000000000000001E-3</v>
      </c>
      <c r="N36">
        <v>-10</v>
      </c>
      <c r="O36">
        <v>120</v>
      </c>
      <c r="P36">
        <v>-0.5</v>
      </c>
      <c r="Q36">
        <v>-2</v>
      </c>
      <c r="R36">
        <v>0.22</v>
      </c>
      <c r="S36">
        <v>-0.5</v>
      </c>
      <c r="T36">
        <v>8</v>
      </c>
      <c r="U36">
        <v>54</v>
      </c>
      <c r="V36">
        <v>2.44</v>
      </c>
      <c r="W36">
        <v>10</v>
      </c>
      <c r="X36">
        <v>-1</v>
      </c>
      <c r="Y36">
        <v>0.03</v>
      </c>
      <c r="Z36">
        <v>10</v>
      </c>
      <c r="AA36">
        <v>0.63</v>
      </c>
      <c r="AB36">
        <v>181</v>
      </c>
      <c r="AC36">
        <v>-0.01</v>
      </c>
      <c r="AD36">
        <v>26</v>
      </c>
      <c r="AE36">
        <v>340</v>
      </c>
      <c r="AF36">
        <v>-0.01</v>
      </c>
      <c r="AG36">
        <v>3</v>
      </c>
      <c r="AH36">
        <v>15</v>
      </c>
      <c r="AI36">
        <v>-20</v>
      </c>
      <c r="AJ36">
        <v>0.09</v>
      </c>
      <c r="AK36">
        <v>-10</v>
      </c>
      <c r="AL36">
        <v>-10</v>
      </c>
      <c r="AM36">
        <v>60</v>
      </c>
      <c r="AN36">
        <v>-10</v>
      </c>
      <c r="AO36">
        <v>673</v>
      </c>
    </row>
    <row r="37" spans="1:41">
      <c r="A37" t="s">
        <v>1149</v>
      </c>
      <c r="B37">
        <v>-5</v>
      </c>
      <c r="C37">
        <v>0.2</v>
      </c>
      <c r="D37">
        <v>7</v>
      </c>
      <c r="E37">
        <v>-2</v>
      </c>
      <c r="F37">
        <v>20</v>
      </c>
      <c r="G37">
        <v>1</v>
      </c>
      <c r="H37">
        <v>4</v>
      </c>
      <c r="I37">
        <v>45</v>
      </c>
      <c r="K37">
        <v>1.85</v>
      </c>
      <c r="L37">
        <v>-5.0000000000000001E-3</v>
      </c>
      <c r="N37">
        <v>-10</v>
      </c>
      <c r="O37">
        <v>170</v>
      </c>
      <c r="P37">
        <v>-0.5</v>
      </c>
      <c r="Q37">
        <v>-2</v>
      </c>
      <c r="R37">
        <v>0.22</v>
      </c>
      <c r="S37">
        <v>-0.5</v>
      </c>
      <c r="T37">
        <v>8</v>
      </c>
      <c r="U37">
        <v>56</v>
      </c>
      <c r="V37">
        <v>2.66</v>
      </c>
      <c r="W37">
        <v>10</v>
      </c>
      <c r="X37">
        <v>-1</v>
      </c>
      <c r="Y37">
        <v>0.03</v>
      </c>
      <c r="Z37">
        <v>10</v>
      </c>
      <c r="AA37">
        <v>0.65</v>
      </c>
      <c r="AB37">
        <v>165</v>
      </c>
      <c r="AC37">
        <v>0.01</v>
      </c>
      <c r="AD37">
        <v>27</v>
      </c>
      <c r="AE37">
        <v>260</v>
      </c>
      <c r="AF37">
        <v>-0.01</v>
      </c>
      <c r="AG37">
        <v>3</v>
      </c>
      <c r="AH37">
        <v>16</v>
      </c>
      <c r="AI37">
        <v>-20</v>
      </c>
      <c r="AJ37">
        <v>0.1</v>
      </c>
      <c r="AK37">
        <v>-10</v>
      </c>
      <c r="AL37">
        <v>-10</v>
      </c>
      <c r="AM37">
        <v>64</v>
      </c>
      <c r="AN37">
        <v>-10</v>
      </c>
      <c r="AO37">
        <v>674</v>
      </c>
    </row>
    <row r="38" spans="1:41">
      <c r="A38" t="s">
        <v>1150</v>
      </c>
      <c r="B38">
        <v>-5</v>
      </c>
      <c r="C38">
        <v>-0.2</v>
      </c>
      <c r="D38">
        <v>6</v>
      </c>
      <c r="E38">
        <v>-2</v>
      </c>
      <c r="F38">
        <v>20</v>
      </c>
      <c r="G38">
        <v>1</v>
      </c>
      <c r="H38">
        <v>4</v>
      </c>
      <c r="I38">
        <v>43</v>
      </c>
      <c r="K38">
        <v>1.78</v>
      </c>
      <c r="L38">
        <v>-5.0000000000000001E-3</v>
      </c>
      <c r="N38">
        <v>-10</v>
      </c>
      <c r="O38">
        <v>170</v>
      </c>
      <c r="P38">
        <v>-0.5</v>
      </c>
      <c r="Q38">
        <v>-2</v>
      </c>
      <c r="R38">
        <v>0.21</v>
      </c>
      <c r="S38">
        <v>-0.5</v>
      </c>
      <c r="T38">
        <v>8</v>
      </c>
      <c r="U38">
        <v>55</v>
      </c>
      <c r="V38">
        <v>2.56</v>
      </c>
      <c r="W38">
        <v>10</v>
      </c>
      <c r="X38">
        <v>-1</v>
      </c>
      <c r="Y38">
        <v>0.03</v>
      </c>
      <c r="Z38">
        <v>10</v>
      </c>
      <c r="AA38">
        <v>0.63</v>
      </c>
      <c r="AB38">
        <v>176</v>
      </c>
      <c r="AC38">
        <v>0.01</v>
      </c>
      <c r="AD38">
        <v>27</v>
      </c>
      <c r="AE38">
        <v>280</v>
      </c>
      <c r="AF38">
        <v>0.01</v>
      </c>
      <c r="AG38">
        <v>3</v>
      </c>
      <c r="AH38">
        <v>16</v>
      </c>
      <c r="AI38">
        <v>-20</v>
      </c>
      <c r="AJ38">
        <v>0.1</v>
      </c>
      <c r="AK38">
        <v>-10</v>
      </c>
      <c r="AL38">
        <v>-10</v>
      </c>
      <c r="AM38">
        <v>63</v>
      </c>
      <c r="AN38">
        <v>-10</v>
      </c>
      <c r="AO38">
        <v>675</v>
      </c>
    </row>
    <row r="39" spans="1:41">
      <c r="A39" t="s">
        <v>1127</v>
      </c>
      <c r="B39">
        <v>8</v>
      </c>
      <c r="C39">
        <v>0.2</v>
      </c>
      <c r="D39">
        <v>9</v>
      </c>
      <c r="E39">
        <v>-2</v>
      </c>
      <c r="F39">
        <v>8</v>
      </c>
      <c r="G39">
        <v>1</v>
      </c>
      <c r="H39">
        <v>7</v>
      </c>
      <c r="I39">
        <v>26</v>
      </c>
      <c r="K39">
        <v>1.43</v>
      </c>
      <c r="L39">
        <v>8.0000000000000002E-3</v>
      </c>
      <c r="N39">
        <v>-10</v>
      </c>
      <c r="O39">
        <v>140</v>
      </c>
      <c r="P39">
        <v>-0.5</v>
      </c>
      <c r="Q39">
        <v>-2</v>
      </c>
      <c r="R39">
        <v>0.13</v>
      </c>
      <c r="S39">
        <v>-0.5</v>
      </c>
      <c r="T39">
        <v>4</v>
      </c>
      <c r="U39">
        <v>27</v>
      </c>
      <c r="V39">
        <v>2.59</v>
      </c>
      <c r="W39">
        <v>10</v>
      </c>
      <c r="X39">
        <v>-1</v>
      </c>
      <c r="Y39">
        <v>0.02</v>
      </c>
      <c r="Z39">
        <v>10</v>
      </c>
      <c r="AA39">
        <v>0.27</v>
      </c>
      <c r="AB39">
        <v>98</v>
      </c>
      <c r="AC39">
        <v>0.01</v>
      </c>
      <c r="AD39">
        <v>8</v>
      </c>
      <c r="AE39">
        <v>180</v>
      </c>
      <c r="AF39">
        <v>0.01</v>
      </c>
      <c r="AG39">
        <v>2</v>
      </c>
      <c r="AH39">
        <v>14</v>
      </c>
      <c r="AI39">
        <v>-20</v>
      </c>
      <c r="AJ39">
        <v>0.09</v>
      </c>
      <c r="AK39">
        <v>-10</v>
      </c>
      <c r="AL39">
        <v>-10</v>
      </c>
      <c r="AM39">
        <v>74</v>
      </c>
      <c r="AN39">
        <v>-10</v>
      </c>
      <c r="AO39">
        <v>652</v>
      </c>
    </row>
    <row r="40" spans="1:41">
      <c r="A40" t="s">
        <v>1147</v>
      </c>
      <c r="B40">
        <v>-5</v>
      </c>
      <c r="C40">
        <v>-0.2</v>
      </c>
      <c r="D40">
        <v>4</v>
      </c>
      <c r="E40">
        <v>-2</v>
      </c>
      <c r="F40">
        <v>34</v>
      </c>
      <c r="G40">
        <v>1</v>
      </c>
      <c r="H40">
        <v>5</v>
      </c>
      <c r="I40">
        <v>42</v>
      </c>
      <c r="K40">
        <v>2.1</v>
      </c>
      <c r="L40">
        <v>-5.0000000000000001E-3</v>
      </c>
      <c r="N40">
        <v>-10</v>
      </c>
      <c r="O40">
        <v>240</v>
      </c>
      <c r="P40">
        <v>-0.5</v>
      </c>
      <c r="Q40">
        <v>-2</v>
      </c>
      <c r="R40">
        <v>0.38</v>
      </c>
      <c r="S40">
        <v>-0.5</v>
      </c>
      <c r="T40">
        <v>11</v>
      </c>
      <c r="U40">
        <v>75</v>
      </c>
      <c r="V40">
        <v>2.82</v>
      </c>
      <c r="W40">
        <v>10</v>
      </c>
      <c r="X40">
        <v>1</v>
      </c>
      <c r="Y40">
        <v>7.0000000000000007E-2</v>
      </c>
      <c r="Z40">
        <v>10</v>
      </c>
      <c r="AA40">
        <v>0.86</v>
      </c>
      <c r="AB40">
        <v>217</v>
      </c>
      <c r="AC40">
        <v>0.02</v>
      </c>
      <c r="AD40">
        <v>37</v>
      </c>
      <c r="AE40">
        <v>480</v>
      </c>
      <c r="AF40">
        <v>0.02</v>
      </c>
      <c r="AG40">
        <v>5</v>
      </c>
      <c r="AH40">
        <v>24</v>
      </c>
      <c r="AI40">
        <v>-20</v>
      </c>
      <c r="AJ40">
        <v>0.13</v>
      </c>
      <c r="AK40">
        <v>-10</v>
      </c>
      <c r="AL40">
        <v>-10</v>
      </c>
      <c r="AM40">
        <v>65</v>
      </c>
      <c r="AN40">
        <v>-10</v>
      </c>
      <c r="AO40">
        <v>672</v>
      </c>
    </row>
    <row r="41" spans="1:41">
      <c r="A41" t="s">
        <v>1123</v>
      </c>
      <c r="B41">
        <v>-5</v>
      </c>
      <c r="C41">
        <v>-0.2</v>
      </c>
      <c r="D41">
        <v>11</v>
      </c>
      <c r="E41">
        <v>-2</v>
      </c>
      <c r="F41">
        <v>19</v>
      </c>
      <c r="G41">
        <v>1</v>
      </c>
      <c r="H41">
        <v>9</v>
      </c>
      <c r="I41">
        <v>39</v>
      </c>
      <c r="K41">
        <v>2.46</v>
      </c>
      <c r="L41">
        <v>-5.0000000000000001E-3</v>
      </c>
      <c r="N41">
        <v>-10</v>
      </c>
      <c r="O41">
        <v>370</v>
      </c>
      <c r="P41">
        <v>-0.5</v>
      </c>
      <c r="Q41">
        <v>-2</v>
      </c>
      <c r="R41">
        <v>0.26</v>
      </c>
      <c r="S41">
        <v>-0.5</v>
      </c>
      <c r="T41">
        <v>9</v>
      </c>
      <c r="U41">
        <v>36</v>
      </c>
      <c r="V41">
        <v>3.21</v>
      </c>
      <c r="W41">
        <v>10</v>
      </c>
      <c r="X41">
        <v>-1</v>
      </c>
      <c r="Y41">
        <v>0.05</v>
      </c>
      <c r="Z41">
        <v>10</v>
      </c>
      <c r="AA41">
        <v>0.5</v>
      </c>
      <c r="AB41">
        <v>211</v>
      </c>
      <c r="AC41">
        <v>0.01</v>
      </c>
      <c r="AD41">
        <v>23</v>
      </c>
      <c r="AE41">
        <v>170</v>
      </c>
      <c r="AF41">
        <v>0.01</v>
      </c>
      <c r="AG41">
        <v>4</v>
      </c>
      <c r="AH41">
        <v>27</v>
      </c>
      <c r="AI41">
        <v>-20</v>
      </c>
      <c r="AJ41">
        <v>0.09</v>
      </c>
      <c r="AK41">
        <v>-10</v>
      </c>
      <c r="AL41">
        <v>-10</v>
      </c>
      <c r="AM41">
        <v>72</v>
      </c>
      <c r="AN41">
        <v>-10</v>
      </c>
      <c r="AO41">
        <v>648</v>
      </c>
    </row>
    <row r="42" spans="1:41">
      <c r="A42" t="s">
        <v>1125</v>
      </c>
      <c r="B42">
        <v>-5</v>
      </c>
      <c r="C42">
        <v>-0.2</v>
      </c>
      <c r="D42">
        <v>9</v>
      </c>
      <c r="E42">
        <v>-2</v>
      </c>
      <c r="F42">
        <v>8</v>
      </c>
      <c r="G42">
        <v>2</v>
      </c>
      <c r="H42">
        <v>9</v>
      </c>
      <c r="I42">
        <v>35</v>
      </c>
      <c r="K42">
        <v>1.24</v>
      </c>
      <c r="L42">
        <v>-5.0000000000000001E-3</v>
      </c>
      <c r="N42">
        <v>-10</v>
      </c>
      <c r="O42">
        <v>100</v>
      </c>
      <c r="P42">
        <v>-0.5</v>
      </c>
      <c r="Q42">
        <v>-2</v>
      </c>
      <c r="R42">
        <v>0.09</v>
      </c>
      <c r="S42">
        <v>-0.5</v>
      </c>
      <c r="T42">
        <v>4</v>
      </c>
      <c r="U42">
        <v>20</v>
      </c>
      <c r="V42">
        <v>2.66</v>
      </c>
      <c r="W42">
        <v>10</v>
      </c>
      <c r="X42">
        <v>-1</v>
      </c>
      <c r="Y42">
        <v>0.06</v>
      </c>
      <c r="Z42">
        <v>10</v>
      </c>
      <c r="AA42">
        <v>0.24</v>
      </c>
      <c r="AB42">
        <v>245</v>
      </c>
      <c r="AC42">
        <v>0.01</v>
      </c>
      <c r="AD42">
        <v>9</v>
      </c>
      <c r="AE42">
        <v>540</v>
      </c>
      <c r="AF42">
        <v>0.01</v>
      </c>
      <c r="AG42">
        <v>2</v>
      </c>
      <c r="AH42">
        <v>8</v>
      </c>
      <c r="AI42">
        <v>-20</v>
      </c>
      <c r="AJ42">
        <v>0.05</v>
      </c>
      <c r="AK42">
        <v>-10</v>
      </c>
      <c r="AL42">
        <v>-10</v>
      </c>
      <c r="AM42">
        <v>61</v>
      </c>
      <c r="AN42">
        <v>-10</v>
      </c>
      <c r="AO42">
        <v>650</v>
      </c>
    </row>
    <row r="43" spans="1:41">
      <c r="A43" t="s">
        <v>1146</v>
      </c>
      <c r="B43">
        <v>7</v>
      </c>
      <c r="C43">
        <v>-0.2</v>
      </c>
      <c r="D43">
        <v>6</v>
      </c>
      <c r="E43">
        <v>-2</v>
      </c>
      <c r="F43">
        <v>24</v>
      </c>
      <c r="G43">
        <v>1</v>
      </c>
      <c r="H43">
        <v>3</v>
      </c>
      <c r="I43">
        <v>44</v>
      </c>
      <c r="K43">
        <v>1.71</v>
      </c>
      <c r="L43">
        <v>7.0000000000000001E-3</v>
      </c>
      <c r="N43">
        <v>-10</v>
      </c>
      <c r="O43">
        <v>270</v>
      </c>
      <c r="P43">
        <v>-0.5</v>
      </c>
      <c r="Q43">
        <v>-2</v>
      </c>
      <c r="R43">
        <v>0.5</v>
      </c>
      <c r="S43">
        <v>-0.5</v>
      </c>
      <c r="T43">
        <v>10</v>
      </c>
      <c r="U43">
        <v>54</v>
      </c>
      <c r="V43">
        <v>2.3199999999999998</v>
      </c>
      <c r="W43">
        <v>-10</v>
      </c>
      <c r="X43">
        <v>1</v>
      </c>
      <c r="Y43">
        <v>0.09</v>
      </c>
      <c r="Z43">
        <v>10</v>
      </c>
      <c r="AA43">
        <v>0.68</v>
      </c>
      <c r="AB43">
        <v>300</v>
      </c>
      <c r="AC43">
        <v>0.02</v>
      </c>
      <c r="AD43">
        <v>30</v>
      </c>
      <c r="AE43">
        <v>450</v>
      </c>
      <c r="AF43">
        <v>0.01</v>
      </c>
      <c r="AG43">
        <v>5</v>
      </c>
      <c r="AH43">
        <v>32</v>
      </c>
      <c r="AI43">
        <v>-20</v>
      </c>
      <c r="AJ43">
        <v>0.1</v>
      </c>
      <c r="AK43">
        <v>-10</v>
      </c>
      <c r="AL43">
        <v>-10</v>
      </c>
      <c r="AM43">
        <v>50</v>
      </c>
      <c r="AN43">
        <v>-10</v>
      </c>
      <c r="AO43">
        <v>671</v>
      </c>
    </row>
    <row r="44" spans="1:41">
      <c r="A44" t="s">
        <v>963</v>
      </c>
      <c r="B44">
        <v>9</v>
      </c>
      <c r="C44">
        <v>-0.2</v>
      </c>
      <c r="D44">
        <v>3</v>
      </c>
      <c r="E44">
        <v>-2</v>
      </c>
      <c r="F44">
        <v>19</v>
      </c>
      <c r="G44">
        <v>-1</v>
      </c>
      <c r="H44">
        <v>13</v>
      </c>
      <c r="I44">
        <v>46</v>
      </c>
      <c r="K44">
        <v>1.55</v>
      </c>
      <c r="L44">
        <v>8.9999999999999993E-3</v>
      </c>
      <c r="N44">
        <v>-10</v>
      </c>
      <c r="O44">
        <v>300</v>
      </c>
      <c r="P44">
        <v>0.6</v>
      </c>
      <c r="Q44">
        <v>-2</v>
      </c>
      <c r="R44">
        <v>0.38</v>
      </c>
      <c r="S44">
        <v>-0.5</v>
      </c>
      <c r="T44">
        <v>8</v>
      </c>
      <c r="U44">
        <v>29</v>
      </c>
      <c r="V44">
        <v>2.33</v>
      </c>
      <c r="W44">
        <v>-10</v>
      </c>
      <c r="X44">
        <v>-1</v>
      </c>
      <c r="Y44">
        <v>0.05</v>
      </c>
      <c r="Z44">
        <v>30</v>
      </c>
      <c r="AA44">
        <v>0.44</v>
      </c>
      <c r="AB44">
        <v>327</v>
      </c>
      <c r="AC44">
        <v>0.02</v>
      </c>
      <c r="AD44">
        <v>16</v>
      </c>
      <c r="AE44">
        <v>510</v>
      </c>
      <c r="AF44">
        <v>0.01</v>
      </c>
      <c r="AG44">
        <v>5</v>
      </c>
      <c r="AH44">
        <v>26</v>
      </c>
      <c r="AI44">
        <v>-20</v>
      </c>
      <c r="AJ44">
        <v>0.09</v>
      </c>
      <c r="AK44">
        <v>-10</v>
      </c>
      <c r="AL44">
        <v>-10</v>
      </c>
      <c r="AM44">
        <v>52</v>
      </c>
      <c r="AN44">
        <v>-10</v>
      </c>
      <c r="AO44">
        <v>446</v>
      </c>
    </row>
    <row r="45" spans="1:41">
      <c r="A45" t="s">
        <v>1126</v>
      </c>
      <c r="B45">
        <v>-5</v>
      </c>
      <c r="C45">
        <v>0.2</v>
      </c>
      <c r="D45">
        <v>10</v>
      </c>
      <c r="E45">
        <v>-2</v>
      </c>
      <c r="F45">
        <v>17</v>
      </c>
      <c r="G45">
        <v>1</v>
      </c>
      <c r="H45">
        <v>8</v>
      </c>
      <c r="I45">
        <v>45</v>
      </c>
      <c r="K45">
        <v>2.46</v>
      </c>
      <c r="L45">
        <v>-5.0000000000000001E-3</v>
      </c>
      <c r="N45">
        <v>-10</v>
      </c>
      <c r="O45">
        <v>280</v>
      </c>
      <c r="P45">
        <v>-0.5</v>
      </c>
      <c r="Q45">
        <v>-2</v>
      </c>
      <c r="R45">
        <v>0.22</v>
      </c>
      <c r="S45">
        <v>-0.5</v>
      </c>
      <c r="T45">
        <v>8</v>
      </c>
      <c r="U45">
        <v>34</v>
      </c>
      <c r="V45">
        <v>3.21</v>
      </c>
      <c r="W45">
        <v>10</v>
      </c>
      <c r="X45">
        <v>1</v>
      </c>
      <c r="Y45">
        <v>0.05</v>
      </c>
      <c r="Z45">
        <v>10</v>
      </c>
      <c r="AA45">
        <v>0.48</v>
      </c>
      <c r="AB45">
        <v>213</v>
      </c>
      <c r="AC45">
        <v>0.01</v>
      </c>
      <c r="AD45">
        <v>20</v>
      </c>
      <c r="AE45">
        <v>390</v>
      </c>
      <c r="AF45">
        <v>0.01</v>
      </c>
      <c r="AG45">
        <v>4</v>
      </c>
      <c r="AH45">
        <v>19</v>
      </c>
      <c r="AI45">
        <v>-20</v>
      </c>
      <c r="AJ45">
        <v>0.09</v>
      </c>
      <c r="AK45">
        <v>-10</v>
      </c>
      <c r="AL45">
        <v>-10</v>
      </c>
      <c r="AM45">
        <v>70</v>
      </c>
      <c r="AN45">
        <v>-10</v>
      </c>
      <c r="AO45">
        <v>651</v>
      </c>
    </row>
    <row r="46" spans="1:41">
      <c r="A46" t="s">
        <v>1134</v>
      </c>
      <c r="B46">
        <v>-5</v>
      </c>
      <c r="C46">
        <v>0.2</v>
      </c>
      <c r="D46">
        <v>4</v>
      </c>
      <c r="E46">
        <v>-2</v>
      </c>
      <c r="F46">
        <v>16</v>
      </c>
      <c r="G46">
        <v>1</v>
      </c>
      <c r="H46">
        <v>6</v>
      </c>
      <c r="I46">
        <v>37</v>
      </c>
      <c r="K46">
        <v>1.63</v>
      </c>
      <c r="L46">
        <v>-5.0000000000000001E-3</v>
      </c>
      <c r="N46">
        <v>-10</v>
      </c>
      <c r="O46">
        <v>280</v>
      </c>
      <c r="P46">
        <v>-0.5</v>
      </c>
      <c r="Q46">
        <v>-2</v>
      </c>
      <c r="R46">
        <v>0.24</v>
      </c>
      <c r="S46">
        <v>-0.5</v>
      </c>
      <c r="T46">
        <v>5</v>
      </c>
      <c r="U46">
        <v>25</v>
      </c>
      <c r="V46">
        <v>2.06</v>
      </c>
      <c r="W46">
        <v>-10</v>
      </c>
      <c r="X46">
        <v>-1</v>
      </c>
      <c r="Y46">
        <v>0.05</v>
      </c>
      <c r="Z46">
        <v>10</v>
      </c>
      <c r="AA46">
        <v>0.31</v>
      </c>
      <c r="AB46">
        <v>122</v>
      </c>
      <c r="AC46">
        <v>0.01</v>
      </c>
      <c r="AD46">
        <v>13</v>
      </c>
      <c r="AE46">
        <v>320</v>
      </c>
      <c r="AF46">
        <v>0.01</v>
      </c>
      <c r="AG46">
        <v>3</v>
      </c>
      <c r="AH46">
        <v>23</v>
      </c>
      <c r="AI46">
        <v>-20</v>
      </c>
      <c r="AJ46">
        <v>7.0000000000000007E-2</v>
      </c>
      <c r="AK46">
        <v>-10</v>
      </c>
      <c r="AL46">
        <v>-10</v>
      </c>
      <c r="AM46">
        <v>46</v>
      </c>
      <c r="AN46">
        <v>-10</v>
      </c>
      <c r="AO46">
        <v>659</v>
      </c>
    </row>
    <row r="47" spans="1:41">
      <c r="A47" t="s">
        <v>1129</v>
      </c>
      <c r="B47">
        <v>-5</v>
      </c>
      <c r="C47">
        <v>-0.2</v>
      </c>
      <c r="D47">
        <v>6</v>
      </c>
      <c r="E47">
        <v>-2</v>
      </c>
      <c r="F47">
        <v>10</v>
      </c>
      <c r="G47">
        <v>1</v>
      </c>
      <c r="H47">
        <v>7</v>
      </c>
      <c r="I47">
        <v>28</v>
      </c>
      <c r="K47">
        <v>1.5</v>
      </c>
      <c r="L47">
        <v>-5.0000000000000001E-3</v>
      </c>
      <c r="N47">
        <v>-10</v>
      </c>
      <c r="O47">
        <v>160</v>
      </c>
      <c r="P47">
        <v>-0.5</v>
      </c>
      <c r="Q47">
        <v>-2</v>
      </c>
      <c r="R47">
        <v>0.09</v>
      </c>
      <c r="S47">
        <v>-0.5</v>
      </c>
      <c r="T47">
        <v>4</v>
      </c>
      <c r="U47">
        <v>22</v>
      </c>
      <c r="V47">
        <v>2.59</v>
      </c>
      <c r="W47">
        <v>10</v>
      </c>
      <c r="X47">
        <v>-1</v>
      </c>
      <c r="Y47">
        <v>0.03</v>
      </c>
      <c r="Z47">
        <v>10</v>
      </c>
      <c r="AA47">
        <v>0.24</v>
      </c>
      <c r="AB47">
        <v>119</v>
      </c>
      <c r="AC47">
        <v>0.01</v>
      </c>
      <c r="AD47">
        <v>9</v>
      </c>
      <c r="AE47">
        <v>220</v>
      </c>
      <c r="AF47">
        <v>0.01</v>
      </c>
      <c r="AG47">
        <v>2</v>
      </c>
      <c r="AH47">
        <v>13</v>
      </c>
      <c r="AI47">
        <v>-20</v>
      </c>
      <c r="AJ47">
        <v>0.08</v>
      </c>
      <c r="AK47">
        <v>-10</v>
      </c>
      <c r="AL47">
        <v>-10</v>
      </c>
      <c r="AM47">
        <v>67</v>
      </c>
      <c r="AN47">
        <v>-10</v>
      </c>
      <c r="AO47">
        <v>654</v>
      </c>
    </row>
    <row r="48" spans="1:41">
      <c r="A48" t="s">
        <v>1130</v>
      </c>
      <c r="B48">
        <v>-5</v>
      </c>
      <c r="C48">
        <v>-0.2</v>
      </c>
      <c r="D48">
        <v>8</v>
      </c>
      <c r="E48">
        <v>-2</v>
      </c>
      <c r="F48">
        <v>9</v>
      </c>
      <c r="G48">
        <v>1</v>
      </c>
      <c r="H48">
        <v>7</v>
      </c>
      <c r="I48">
        <v>28</v>
      </c>
      <c r="K48">
        <v>1.4</v>
      </c>
      <c r="L48">
        <v>-5.0000000000000001E-3</v>
      </c>
      <c r="N48">
        <v>-10</v>
      </c>
      <c r="O48">
        <v>140</v>
      </c>
      <c r="P48">
        <v>-0.5</v>
      </c>
      <c r="Q48">
        <v>-2</v>
      </c>
      <c r="R48">
        <v>0.09</v>
      </c>
      <c r="S48">
        <v>-0.5</v>
      </c>
      <c r="T48">
        <v>4</v>
      </c>
      <c r="U48">
        <v>23</v>
      </c>
      <c r="V48">
        <v>2.68</v>
      </c>
      <c r="W48">
        <v>10</v>
      </c>
      <c r="X48">
        <v>-1</v>
      </c>
      <c r="Y48">
        <v>0.03</v>
      </c>
      <c r="Z48">
        <v>10</v>
      </c>
      <c r="AA48">
        <v>0.24</v>
      </c>
      <c r="AB48">
        <v>116</v>
      </c>
      <c r="AC48">
        <v>0.01</v>
      </c>
      <c r="AD48">
        <v>8</v>
      </c>
      <c r="AE48">
        <v>240</v>
      </c>
      <c r="AF48">
        <v>0.01</v>
      </c>
      <c r="AG48">
        <v>2</v>
      </c>
      <c r="AH48">
        <v>12</v>
      </c>
      <c r="AI48">
        <v>-20</v>
      </c>
      <c r="AJ48">
        <v>0.09</v>
      </c>
      <c r="AK48">
        <v>-10</v>
      </c>
      <c r="AL48">
        <v>-10</v>
      </c>
      <c r="AM48">
        <v>73</v>
      </c>
      <c r="AN48">
        <v>-10</v>
      </c>
      <c r="AO48">
        <v>655</v>
      </c>
    </row>
    <row r="49" spans="1:41">
      <c r="A49" t="s">
        <v>1128</v>
      </c>
      <c r="B49">
        <v>-5</v>
      </c>
      <c r="C49">
        <v>-0.2</v>
      </c>
      <c r="D49">
        <v>11</v>
      </c>
      <c r="E49">
        <v>-2</v>
      </c>
      <c r="F49">
        <v>11</v>
      </c>
      <c r="G49">
        <v>1</v>
      </c>
      <c r="H49">
        <v>7</v>
      </c>
      <c r="I49">
        <v>36</v>
      </c>
      <c r="K49">
        <v>2.02</v>
      </c>
      <c r="L49">
        <v>-5.0000000000000001E-3</v>
      </c>
      <c r="N49">
        <v>-10</v>
      </c>
      <c r="O49">
        <v>170</v>
      </c>
      <c r="P49">
        <v>-0.5</v>
      </c>
      <c r="Q49">
        <v>-2</v>
      </c>
      <c r="R49">
        <v>0.16</v>
      </c>
      <c r="S49">
        <v>-0.5</v>
      </c>
      <c r="T49">
        <v>7</v>
      </c>
      <c r="U49">
        <v>31</v>
      </c>
      <c r="V49">
        <v>2.9</v>
      </c>
      <c r="W49">
        <v>10</v>
      </c>
      <c r="X49">
        <v>-1</v>
      </c>
      <c r="Y49">
        <v>0.03</v>
      </c>
      <c r="Z49">
        <v>10</v>
      </c>
      <c r="AA49">
        <v>0.41</v>
      </c>
      <c r="AB49">
        <v>179</v>
      </c>
      <c r="AC49">
        <v>0.01</v>
      </c>
      <c r="AD49">
        <v>14</v>
      </c>
      <c r="AE49">
        <v>150</v>
      </c>
      <c r="AF49">
        <v>-0.01</v>
      </c>
      <c r="AG49">
        <v>3</v>
      </c>
      <c r="AH49">
        <v>17</v>
      </c>
      <c r="AI49">
        <v>-20</v>
      </c>
      <c r="AJ49">
        <v>7.0000000000000007E-2</v>
      </c>
      <c r="AK49">
        <v>-10</v>
      </c>
      <c r="AL49">
        <v>-10</v>
      </c>
      <c r="AM49">
        <v>64</v>
      </c>
      <c r="AN49">
        <v>-10</v>
      </c>
      <c r="AO49">
        <v>653</v>
      </c>
    </row>
    <row r="50" spans="1:41">
      <c r="A50" t="s">
        <v>1133</v>
      </c>
      <c r="B50">
        <v>-5</v>
      </c>
      <c r="C50">
        <v>0.3</v>
      </c>
      <c r="D50">
        <v>10</v>
      </c>
      <c r="E50">
        <v>-2</v>
      </c>
      <c r="F50">
        <v>16</v>
      </c>
      <c r="G50">
        <v>1</v>
      </c>
      <c r="H50">
        <v>8</v>
      </c>
      <c r="I50">
        <v>41</v>
      </c>
      <c r="K50">
        <v>1.97</v>
      </c>
      <c r="L50">
        <v>-5.0000000000000001E-3</v>
      </c>
      <c r="N50">
        <v>-10</v>
      </c>
      <c r="O50">
        <v>260</v>
      </c>
      <c r="P50">
        <v>-0.5</v>
      </c>
      <c r="Q50">
        <v>-2</v>
      </c>
      <c r="R50">
        <v>0.26</v>
      </c>
      <c r="S50">
        <v>-0.5</v>
      </c>
      <c r="T50">
        <v>6</v>
      </c>
      <c r="U50">
        <v>29</v>
      </c>
      <c r="V50">
        <v>2.58</v>
      </c>
      <c r="W50">
        <v>10</v>
      </c>
      <c r="X50">
        <v>-1</v>
      </c>
      <c r="Y50">
        <v>0.04</v>
      </c>
      <c r="Z50">
        <v>10</v>
      </c>
      <c r="AA50">
        <v>0.42</v>
      </c>
      <c r="AB50">
        <v>171</v>
      </c>
      <c r="AC50">
        <v>0.01</v>
      </c>
      <c r="AD50">
        <v>16</v>
      </c>
      <c r="AE50">
        <v>320</v>
      </c>
      <c r="AF50">
        <v>0.01</v>
      </c>
      <c r="AG50">
        <v>4</v>
      </c>
      <c r="AH50">
        <v>23</v>
      </c>
      <c r="AI50">
        <v>-20</v>
      </c>
      <c r="AJ50">
        <v>0.09</v>
      </c>
      <c r="AK50">
        <v>-10</v>
      </c>
      <c r="AL50">
        <v>-10</v>
      </c>
      <c r="AM50">
        <v>61</v>
      </c>
      <c r="AN50">
        <v>-10</v>
      </c>
      <c r="AO50">
        <v>658</v>
      </c>
    </row>
    <row r="51" spans="1:41">
      <c r="A51" t="s">
        <v>982</v>
      </c>
      <c r="B51">
        <v>-5</v>
      </c>
      <c r="C51">
        <v>-0.2</v>
      </c>
      <c r="D51">
        <v>2</v>
      </c>
      <c r="E51">
        <v>-2</v>
      </c>
      <c r="F51">
        <v>9</v>
      </c>
      <c r="G51">
        <v>-1</v>
      </c>
      <c r="H51">
        <v>7</v>
      </c>
      <c r="I51">
        <v>16</v>
      </c>
      <c r="K51">
        <v>0.71</v>
      </c>
      <c r="L51">
        <v>-5.0000000000000001E-3</v>
      </c>
      <c r="N51">
        <v>-10</v>
      </c>
      <c r="O51">
        <v>120</v>
      </c>
      <c r="P51">
        <v>-0.5</v>
      </c>
      <c r="Q51">
        <v>-2</v>
      </c>
      <c r="R51">
        <v>7.0000000000000007E-2</v>
      </c>
      <c r="S51">
        <v>-0.5</v>
      </c>
      <c r="T51">
        <v>1</v>
      </c>
      <c r="U51">
        <v>11</v>
      </c>
      <c r="V51">
        <v>1.06</v>
      </c>
      <c r="W51">
        <v>10</v>
      </c>
      <c r="X51">
        <v>-1</v>
      </c>
      <c r="Y51">
        <v>0.04</v>
      </c>
      <c r="Z51">
        <v>10</v>
      </c>
      <c r="AA51">
        <v>0.08</v>
      </c>
      <c r="AB51">
        <v>51</v>
      </c>
      <c r="AC51">
        <v>0.01</v>
      </c>
      <c r="AD51">
        <v>3</v>
      </c>
      <c r="AE51">
        <v>250</v>
      </c>
      <c r="AF51">
        <v>0.01</v>
      </c>
      <c r="AG51">
        <v>1</v>
      </c>
      <c r="AH51">
        <v>10</v>
      </c>
      <c r="AI51">
        <v>-20</v>
      </c>
      <c r="AJ51">
        <v>0.06</v>
      </c>
      <c r="AK51">
        <v>-10</v>
      </c>
      <c r="AL51">
        <v>-10</v>
      </c>
      <c r="AM51">
        <v>34</v>
      </c>
      <c r="AN51">
        <v>-10</v>
      </c>
      <c r="AO51">
        <v>465</v>
      </c>
    </row>
    <row r="52" spans="1:41">
      <c r="A52" t="s">
        <v>1122</v>
      </c>
      <c r="B52">
        <v>-5</v>
      </c>
      <c r="C52">
        <v>-0.2</v>
      </c>
      <c r="D52">
        <v>4</v>
      </c>
      <c r="E52">
        <v>-2</v>
      </c>
      <c r="F52">
        <v>4</v>
      </c>
      <c r="G52">
        <v>-1</v>
      </c>
      <c r="H52">
        <v>4</v>
      </c>
      <c r="I52">
        <v>8</v>
      </c>
      <c r="K52">
        <v>0.53</v>
      </c>
      <c r="L52">
        <v>-5.0000000000000001E-3</v>
      </c>
      <c r="N52">
        <v>-10</v>
      </c>
      <c r="O52">
        <v>60</v>
      </c>
      <c r="P52">
        <v>-0.5</v>
      </c>
      <c r="Q52">
        <v>-2</v>
      </c>
      <c r="R52">
        <v>0.05</v>
      </c>
      <c r="S52">
        <v>-0.5</v>
      </c>
      <c r="T52">
        <v>1</v>
      </c>
      <c r="U52">
        <v>7</v>
      </c>
      <c r="V52">
        <v>0.8</v>
      </c>
      <c r="W52">
        <v>-10</v>
      </c>
      <c r="X52">
        <v>-1</v>
      </c>
      <c r="Y52">
        <v>0.03</v>
      </c>
      <c r="Z52">
        <v>10</v>
      </c>
      <c r="AA52">
        <v>0.08</v>
      </c>
      <c r="AB52">
        <v>36</v>
      </c>
      <c r="AC52">
        <v>0.01</v>
      </c>
      <c r="AD52">
        <v>2</v>
      </c>
      <c r="AE52">
        <v>120</v>
      </c>
      <c r="AF52">
        <v>-0.01</v>
      </c>
      <c r="AG52">
        <v>1</v>
      </c>
      <c r="AH52">
        <v>6</v>
      </c>
      <c r="AI52">
        <v>-20</v>
      </c>
      <c r="AJ52">
        <v>0.04</v>
      </c>
      <c r="AK52">
        <v>-10</v>
      </c>
      <c r="AL52">
        <v>-10</v>
      </c>
      <c r="AM52">
        <v>24</v>
      </c>
      <c r="AN52">
        <v>-10</v>
      </c>
      <c r="AO52">
        <v>647</v>
      </c>
    </row>
    <row r="53" spans="1:41">
      <c r="A53" t="s">
        <v>1131</v>
      </c>
      <c r="B53">
        <v>-5</v>
      </c>
      <c r="C53">
        <v>-0.2</v>
      </c>
      <c r="D53">
        <v>11</v>
      </c>
      <c r="E53">
        <v>-2</v>
      </c>
      <c r="F53">
        <v>14</v>
      </c>
      <c r="G53">
        <v>1</v>
      </c>
      <c r="H53">
        <v>7</v>
      </c>
      <c r="I53">
        <v>48</v>
      </c>
      <c r="K53">
        <v>2.11</v>
      </c>
      <c r="L53">
        <v>-5.0000000000000001E-3</v>
      </c>
      <c r="N53">
        <v>-10</v>
      </c>
      <c r="O53">
        <v>310</v>
      </c>
      <c r="P53">
        <v>0.5</v>
      </c>
      <c r="Q53">
        <v>-2</v>
      </c>
      <c r="R53">
        <v>0.19</v>
      </c>
      <c r="S53">
        <v>-0.5</v>
      </c>
      <c r="T53">
        <v>9</v>
      </c>
      <c r="U53">
        <v>38</v>
      </c>
      <c r="V53">
        <v>3.09</v>
      </c>
      <c r="W53">
        <v>-10</v>
      </c>
      <c r="X53">
        <v>-1</v>
      </c>
      <c r="Y53">
        <v>0.03</v>
      </c>
      <c r="Z53">
        <v>10</v>
      </c>
      <c r="AA53">
        <v>0.5</v>
      </c>
      <c r="AB53">
        <v>244</v>
      </c>
      <c r="AC53">
        <v>0.01</v>
      </c>
      <c r="AD53">
        <v>20</v>
      </c>
      <c r="AE53">
        <v>170</v>
      </c>
      <c r="AF53">
        <v>-0.01</v>
      </c>
      <c r="AG53">
        <v>4</v>
      </c>
      <c r="AH53">
        <v>20</v>
      </c>
      <c r="AI53">
        <v>-20</v>
      </c>
      <c r="AJ53">
        <v>0.09</v>
      </c>
      <c r="AK53">
        <v>-10</v>
      </c>
      <c r="AL53">
        <v>-10</v>
      </c>
      <c r="AM53">
        <v>68</v>
      </c>
      <c r="AN53">
        <v>-10</v>
      </c>
      <c r="AO53">
        <v>656</v>
      </c>
    </row>
    <row r="54" spans="1:41">
      <c r="A54" t="s">
        <v>962</v>
      </c>
      <c r="B54">
        <v>-5</v>
      </c>
      <c r="C54">
        <v>-0.2</v>
      </c>
      <c r="D54">
        <v>6</v>
      </c>
      <c r="E54">
        <v>-2</v>
      </c>
      <c r="F54">
        <v>10</v>
      </c>
      <c r="G54">
        <v>-1</v>
      </c>
      <c r="H54">
        <v>13</v>
      </c>
      <c r="I54">
        <v>36</v>
      </c>
      <c r="K54">
        <v>1.61</v>
      </c>
      <c r="L54">
        <v>-5.0000000000000001E-3</v>
      </c>
      <c r="N54">
        <v>-10</v>
      </c>
      <c r="O54">
        <v>130</v>
      </c>
      <c r="P54">
        <v>-0.5</v>
      </c>
      <c r="Q54">
        <v>-2</v>
      </c>
      <c r="R54">
        <v>0.13</v>
      </c>
      <c r="S54">
        <v>-0.5</v>
      </c>
      <c r="T54">
        <v>5</v>
      </c>
      <c r="U54">
        <v>23</v>
      </c>
      <c r="V54">
        <v>2.57</v>
      </c>
      <c r="W54">
        <v>10</v>
      </c>
      <c r="X54">
        <v>-1</v>
      </c>
      <c r="Y54">
        <v>0.04</v>
      </c>
      <c r="Z54">
        <v>10</v>
      </c>
      <c r="AA54">
        <v>0.34</v>
      </c>
      <c r="AB54">
        <v>148</v>
      </c>
      <c r="AC54">
        <v>0.01</v>
      </c>
      <c r="AD54">
        <v>11</v>
      </c>
      <c r="AE54">
        <v>310</v>
      </c>
      <c r="AF54">
        <v>0.01</v>
      </c>
      <c r="AG54">
        <v>3</v>
      </c>
      <c r="AH54">
        <v>13</v>
      </c>
      <c r="AI54">
        <v>-20</v>
      </c>
      <c r="AJ54">
        <v>7.0000000000000007E-2</v>
      </c>
      <c r="AK54">
        <v>-10</v>
      </c>
      <c r="AL54">
        <v>-10</v>
      </c>
      <c r="AM54">
        <v>65</v>
      </c>
      <c r="AN54">
        <v>-10</v>
      </c>
      <c r="AO54">
        <v>445</v>
      </c>
    </row>
    <row r="55" spans="1:41">
      <c r="A55" t="s">
        <v>961</v>
      </c>
      <c r="B55">
        <v>-5</v>
      </c>
      <c r="C55">
        <v>-0.2</v>
      </c>
      <c r="D55">
        <v>8</v>
      </c>
      <c r="E55">
        <v>-2</v>
      </c>
      <c r="F55">
        <v>18</v>
      </c>
      <c r="G55">
        <v>1</v>
      </c>
      <c r="H55">
        <v>21</v>
      </c>
      <c r="I55">
        <v>40</v>
      </c>
      <c r="K55">
        <v>1.82</v>
      </c>
      <c r="L55">
        <v>-5.0000000000000001E-3</v>
      </c>
      <c r="N55">
        <v>-10</v>
      </c>
      <c r="O55">
        <v>140</v>
      </c>
      <c r="P55">
        <v>0.5</v>
      </c>
      <c r="Q55">
        <v>-2</v>
      </c>
      <c r="R55">
        <v>0.11</v>
      </c>
      <c r="S55">
        <v>-0.5</v>
      </c>
      <c r="T55">
        <v>6</v>
      </c>
      <c r="U55">
        <v>28</v>
      </c>
      <c r="V55">
        <v>3.02</v>
      </c>
      <c r="W55">
        <v>10</v>
      </c>
      <c r="X55">
        <v>-1</v>
      </c>
      <c r="Y55">
        <v>0.06</v>
      </c>
      <c r="Z55">
        <v>10</v>
      </c>
      <c r="AA55">
        <v>0.32</v>
      </c>
      <c r="AB55">
        <v>326</v>
      </c>
      <c r="AC55">
        <v>0.01</v>
      </c>
      <c r="AD55">
        <v>14</v>
      </c>
      <c r="AE55">
        <v>510</v>
      </c>
      <c r="AF55">
        <v>0.02</v>
      </c>
      <c r="AG55">
        <v>2</v>
      </c>
      <c r="AH55">
        <v>11</v>
      </c>
      <c r="AI55">
        <v>-20</v>
      </c>
      <c r="AJ55">
        <v>0.03</v>
      </c>
      <c r="AK55">
        <v>-10</v>
      </c>
      <c r="AL55">
        <v>-10</v>
      </c>
      <c r="AM55">
        <v>54</v>
      </c>
      <c r="AN55">
        <v>-10</v>
      </c>
      <c r="AO55">
        <v>444</v>
      </c>
    </row>
    <row r="56" spans="1:41">
      <c r="A56" t="s">
        <v>1132</v>
      </c>
      <c r="B56">
        <v>-5</v>
      </c>
      <c r="C56">
        <v>0.3</v>
      </c>
      <c r="D56">
        <v>2</v>
      </c>
      <c r="E56">
        <v>-2</v>
      </c>
      <c r="F56">
        <v>9</v>
      </c>
      <c r="G56">
        <v>-1</v>
      </c>
      <c r="H56">
        <v>3</v>
      </c>
      <c r="I56">
        <v>16</v>
      </c>
      <c r="K56">
        <v>0.81</v>
      </c>
      <c r="L56">
        <v>-5.0000000000000001E-3</v>
      </c>
      <c r="N56">
        <v>-10</v>
      </c>
      <c r="O56">
        <v>150</v>
      </c>
      <c r="P56">
        <v>-0.5</v>
      </c>
      <c r="Q56">
        <v>-2</v>
      </c>
      <c r="R56">
        <v>0.11</v>
      </c>
      <c r="S56">
        <v>-0.5</v>
      </c>
      <c r="T56">
        <v>3</v>
      </c>
      <c r="U56">
        <v>13</v>
      </c>
      <c r="V56">
        <v>1.1000000000000001</v>
      </c>
      <c r="W56">
        <v>-10</v>
      </c>
      <c r="X56">
        <v>-1</v>
      </c>
      <c r="Y56">
        <v>0.03</v>
      </c>
      <c r="Z56">
        <v>10</v>
      </c>
      <c r="AA56">
        <v>0.11</v>
      </c>
      <c r="AB56">
        <v>67</v>
      </c>
      <c r="AC56">
        <v>0.01</v>
      </c>
      <c r="AD56">
        <v>5</v>
      </c>
      <c r="AE56">
        <v>300</v>
      </c>
      <c r="AF56">
        <v>0.01</v>
      </c>
      <c r="AG56">
        <v>1</v>
      </c>
      <c r="AH56">
        <v>13</v>
      </c>
      <c r="AI56">
        <v>-20</v>
      </c>
      <c r="AJ56">
        <v>0.06</v>
      </c>
      <c r="AK56">
        <v>-10</v>
      </c>
      <c r="AL56">
        <v>-10</v>
      </c>
      <c r="AM56">
        <v>31</v>
      </c>
      <c r="AN56">
        <v>-10</v>
      </c>
      <c r="AO56">
        <v>657</v>
      </c>
    </row>
    <row r="57" spans="1:41">
      <c r="A57" t="s">
        <v>660</v>
      </c>
      <c r="B57">
        <v>-5</v>
      </c>
      <c r="C57">
        <v>-0.2</v>
      </c>
      <c r="D57">
        <v>2</v>
      </c>
      <c r="E57">
        <v>-2</v>
      </c>
      <c r="F57">
        <v>5</v>
      </c>
      <c r="G57">
        <v>-1</v>
      </c>
      <c r="H57">
        <v>3</v>
      </c>
      <c r="I57">
        <v>13</v>
      </c>
      <c r="K57">
        <v>0.64</v>
      </c>
      <c r="L57">
        <v>-5.0000000000000001E-3</v>
      </c>
      <c r="N57">
        <v>-10</v>
      </c>
      <c r="O57">
        <v>50</v>
      </c>
      <c r="P57">
        <v>-0.5</v>
      </c>
      <c r="Q57">
        <v>-2</v>
      </c>
      <c r="R57">
        <v>0.06</v>
      </c>
      <c r="S57">
        <v>-0.5</v>
      </c>
      <c r="T57">
        <v>3</v>
      </c>
      <c r="U57">
        <v>9</v>
      </c>
      <c r="V57">
        <v>1.1399999999999999</v>
      </c>
      <c r="W57">
        <v>-10</v>
      </c>
      <c r="X57">
        <v>-1</v>
      </c>
      <c r="Y57">
        <v>0.02</v>
      </c>
      <c r="Z57">
        <v>-10</v>
      </c>
      <c r="AA57">
        <v>0.12</v>
      </c>
      <c r="AB57">
        <v>65</v>
      </c>
      <c r="AC57">
        <v>0.01</v>
      </c>
      <c r="AD57">
        <v>4</v>
      </c>
      <c r="AE57">
        <v>160</v>
      </c>
      <c r="AF57">
        <v>0.01</v>
      </c>
      <c r="AG57">
        <v>1</v>
      </c>
      <c r="AH57">
        <v>5</v>
      </c>
      <c r="AI57">
        <v>-20</v>
      </c>
      <c r="AJ57">
        <v>0.04</v>
      </c>
      <c r="AK57">
        <v>-10</v>
      </c>
      <c r="AL57">
        <v>-10</v>
      </c>
      <c r="AM57">
        <v>27</v>
      </c>
      <c r="AN57">
        <v>-10</v>
      </c>
      <c r="AO57">
        <v>916</v>
      </c>
    </row>
    <row r="58" spans="1:41">
      <c r="A58" t="s">
        <v>960</v>
      </c>
      <c r="B58">
        <v>-5</v>
      </c>
      <c r="C58">
        <v>-0.2</v>
      </c>
      <c r="D58">
        <v>7</v>
      </c>
      <c r="E58">
        <v>-2</v>
      </c>
      <c r="F58">
        <v>34</v>
      </c>
      <c r="G58">
        <v>1</v>
      </c>
      <c r="H58">
        <v>5</v>
      </c>
      <c r="I58">
        <v>47</v>
      </c>
      <c r="K58">
        <v>2.14</v>
      </c>
      <c r="L58">
        <v>-5.0000000000000001E-3</v>
      </c>
      <c r="N58">
        <v>-10</v>
      </c>
      <c r="O58">
        <v>110</v>
      </c>
      <c r="P58">
        <v>-0.5</v>
      </c>
      <c r="Q58">
        <v>-2</v>
      </c>
      <c r="R58">
        <v>0.17</v>
      </c>
      <c r="S58">
        <v>-0.5</v>
      </c>
      <c r="T58">
        <v>17</v>
      </c>
      <c r="U58">
        <v>209</v>
      </c>
      <c r="V58">
        <v>3.34</v>
      </c>
      <c r="W58">
        <v>10</v>
      </c>
      <c r="X58">
        <v>-1</v>
      </c>
      <c r="Y58">
        <v>0.05</v>
      </c>
      <c r="Z58">
        <v>10</v>
      </c>
      <c r="AA58">
        <v>1.1100000000000001</v>
      </c>
      <c r="AB58">
        <v>286</v>
      </c>
      <c r="AC58">
        <v>0.01</v>
      </c>
      <c r="AD58">
        <v>68</v>
      </c>
      <c r="AE58">
        <v>270</v>
      </c>
      <c r="AF58">
        <v>0.01</v>
      </c>
      <c r="AG58">
        <v>3</v>
      </c>
      <c r="AH58">
        <v>12</v>
      </c>
      <c r="AI58">
        <v>-20</v>
      </c>
      <c r="AJ58">
        <v>0.12</v>
      </c>
      <c r="AK58">
        <v>-10</v>
      </c>
      <c r="AL58">
        <v>-10</v>
      </c>
      <c r="AM58">
        <v>77</v>
      </c>
      <c r="AN58">
        <v>-10</v>
      </c>
      <c r="AO58">
        <v>443</v>
      </c>
    </row>
    <row r="59" spans="1:41">
      <c r="A59" t="s">
        <v>1121</v>
      </c>
      <c r="B59">
        <v>-5</v>
      </c>
      <c r="C59">
        <v>-0.2</v>
      </c>
      <c r="D59">
        <v>11</v>
      </c>
      <c r="E59">
        <v>-2</v>
      </c>
      <c r="F59">
        <v>13</v>
      </c>
      <c r="G59">
        <v>1</v>
      </c>
      <c r="H59">
        <v>7</v>
      </c>
      <c r="I59">
        <v>44</v>
      </c>
      <c r="K59">
        <v>2.39</v>
      </c>
      <c r="L59">
        <v>-5.0000000000000001E-3</v>
      </c>
      <c r="N59">
        <v>-10</v>
      </c>
      <c r="O59">
        <v>270</v>
      </c>
      <c r="P59">
        <v>-0.5</v>
      </c>
      <c r="Q59">
        <v>-2</v>
      </c>
      <c r="R59">
        <v>0.21</v>
      </c>
      <c r="S59">
        <v>-0.5</v>
      </c>
      <c r="T59">
        <v>9</v>
      </c>
      <c r="U59">
        <v>36</v>
      </c>
      <c r="V59">
        <v>3.25</v>
      </c>
      <c r="W59">
        <v>10</v>
      </c>
      <c r="X59">
        <v>-1</v>
      </c>
      <c r="Y59">
        <v>0.03</v>
      </c>
      <c r="Z59">
        <v>10</v>
      </c>
      <c r="AA59">
        <v>0.48</v>
      </c>
      <c r="AB59">
        <v>206</v>
      </c>
      <c r="AC59">
        <v>0.01</v>
      </c>
      <c r="AD59">
        <v>20</v>
      </c>
      <c r="AE59">
        <v>130</v>
      </c>
      <c r="AF59">
        <v>-0.01</v>
      </c>
      <c r="AG59">
        <v>3</v>
      </c>
      <c r="AH59">
        <v>22</v>
      </c>
      <c r="AI59">
        <v>-20</v>
      </c>
      <c r="AJ59">
        <v>0.1</v>
      </c>
      <c r="AK59">
        <v>-10</v>
      </c>
      <c r="AL59">
        <v>-10</v>
      </c>
      <c r="AM59">
        <v>77</v>
      </c>
      <c r="AN59">
        <v>-10</v>
      </c>
      <c r="AO59">
        <v>646</v>
      </c>
    </row>
    <row r="60" spans="1:41">
      <c r="A60" t="s">
        <v>983</v>
      </c>
      <c r="B60">
        <v>-5</v>
      </c>
      <c r="C60">
        <v>-0.2</v>
      </c>
      <c r="D60">
        <v>7</v>
      </c>
      <c r="E60">
        <v>-2</v>
      </c>
      <c r="F60">
        <v>13</v>
      </c>
      <c r="G60">
        <v>1</v>
      </c>
      <c r="H60">
        <v>9</v>
      </c>
      <c r="I60">
        <v>29</v>
      </c>
      <c r="K60">
        <v>1.21</v>
      </c>
      <c r="L60">
        <v>-5.0000000000000001E-3</v>
      </c>
      <c r="N60">
        <v>-10</v>
      </c>
      <c r="O60">
        <v>230</v>
      </c>
      <c r="P60">
        <v>-0.5</v>
      </c>
      <c r="Q60">
        <v>-2</v>
      </c>
      <c r="R60">
        <v>0.1</v>
      </c>
      <c r="S60">
        <v>-0.5</v>
      </c>
      <c r="T60">
        <v>3</v>
      </c>
      <c r="U60">
        <v>20</v>
      </c>
      <c r="V60">
        <v>2.2599999999999998</v>
      </c>
      <c r="W60">
        <v>10</v>
      </c>
      <c r="X60">
        <v>-1</v>
      </c>
      <c r="Y60">
        <v>0.03</v>
      </c>
      <c r="Z60">
        <v>20</v>
      </c>
      <c r="AA60">
        <v>0.22</v>
      </c>
      <c r="AB60">
        <v>119</v>
      </c>
      <c r="AC60">
        <v>0.01</v>
      </c>
      <c r="AD60">
        <v>8</v>
      </c>
      <c r="AE60">
        <v>500</v>
      </c>
      <c r="AF60">
        <v>0.01</v>
      </c>
      <c r="AG60">
        <v>1</v>
      </c>
      <c r="AH60">
        <v>11</v>
      </c>
      <c r="AI60">
        <v>-20</v>
      </c>
      <c r="AJ60">
        <v>7.0000000000000007E-2</v>
      </c>
      <c r="AK60">
        <v>-10</v>
      </c>
      <c r="AL60">
        <v>-10</v>
      </c>
      <c r="AM60">
        <v>63</v>
      </c>
      <c r="AN60">
        <v>-10</v>
      </c>
      <c r="AO60">
        <v>466</v>
      </c>
    </row>
    <row r="61" spans="1:41">
      <c r="A61" t="s">
        <v>661</v>
      </c>
      <c r="B61">
        <v>-5</v>
      </c>
      <c r="C61">
        <v>-0.2</v>
      </c>
      <c r="D61">
        <v>8</v>
      </c>
      <c r="E61">
        <v>-2</v>
      </c>
      <c r="F61">
        <v>30</v>
      </c>
      <c r="G61">
        <v>-1</v>
      </c>
      <c r="H61">
        <v>6</v>
      </c>
      <c r="I61">
        <v>45</v>
      </c>
      <c r="K61">
        <v>1.92</v>
      </c>
      <c r="L61">
        <v>-5.0000000000000001E-3</v>
      </c>
      <c r="N61">
        <v>-10</v>
      </c>
      <c r="O61">
        <v>180</v>
      </c>
      <c r="P61">
        <v>-0.5</v>
      </c>
      <c r="Q61">
        <v>-2</v>
      </c>
      <c r="R61">
        <v>0.32</v>
      </c>
      <c r="S61">
        <v>-0.5</v>
      </c>
      <c r="T61">
        <v>12</v>
      </c>
      <c r="U61">
        <v>38</v>
      </c>
      <c r="V61">
        <v>2.76</v>
      </c>
      <c r="W61">
        <v>10</v>
      </c>
      <c r="X61">
        <v>-1</v>
      </c>
      <c r="Y61">
        <v>0.04</v>
      </c>
      <c r="Z61">
        <v>10</v>
      </c>
      <c r="AA61">
        <v>0.56999999999999995</v>
      </c>
      <c r="AB61">
        <v>268</v>
      </c>
      <c r="AC61">
        <v>0.02</v>
      </c>
      <c r="AD61">
        <v>29</v>
      </c>
      <c r="AE61">
        <v>720</v>
      </c>
      <c r="AF61">
        <v>0.01</v>
      </c>
      <c r="AG61">
        <v>4</v>
      </c>
      <c r="AH61">
        <v>22</v>
      </c>
      <c r="AI61">
        <v>-20</v>
      </c>
      <c r="AJ61">
        <v>0.08</v>
      </c>
      <c r="AK61">
        <v>-10</v>
      </c>
      <c r="AL61">
        <v>-10</v>
      </c>
      <c r="AM61">
        <v>63</v>
      </c>
      <c r="AN61">
        <v>-10</v>
      </c>
      <c r="AO61">
        <v>917</v>
      </c>
    </row>
    <row r="62" spans="1:41">
      <c r="A62" t="s">
        <v>1120</v>
      </c>
      <c r="B62">
        <v>-5</v>
      </c>
      <c r="C62">
        <v>-0.2</v>
      </c>
      <c r="D62">
        <v>8</v>
      </c>
      <c r="E62">
        <v>-2</v>
      </c>
      <c r="F62">
        <v>21</v>
      </c>
      <c r="G62">
        <v>1</v>
      </c>
      <c r="H62">
        <v>7</v>
      </c>
      <c r="I62">
        <v>44</v>
      </c>
      <c r="K62">
        <v>1.81</v>
      </c>
      <c r="L62">
        <v>-5.0000000000000001E-3</v>
      </c>
      <c r="N62">
        <v>-10</v>
      </c>
      <c r="O62">
        <v>230</v>
      </c>
      <c r="P62">
        <v>0.5</v>
      </c>
      <c r="Q62">
        <v>-2</v>
      </c>
      <c r="R62">
        <v>0.26</v>
      </c>
      <c r="S62">
        <v>-0.5</v>
      </c>
      <c r="T62">
        <v>8</v>
      </c>
      <c r="U62">
        <v>32</v>
      </c>
      <c r="V62">
        <v>2.61</v>
      </c>
      <c r="W62">
        <v>10</v>
      </c>
      <c r="X62">
        <v>-1</v>
      </c>
      <c r="Y62">
        <v>0.04</v>
      </c>
      <c r="Z62">
        <v>20</v>
      </c>
      <c r="AA62">
        <v>0.49</v>
      </c>
      <c r="AB62">
        <v>261</v>
      </c>
      <c r="AC62">
        <v>0.02</v>
      </c>
      <c r="AD62">
        <v>19</v>
      </c>
      <c r="AE62">
        <v>280</v>
      </c>
      <c r="AF62">
        <v>0.01</v>
      </c>
      <c r="AG62">
        <v>5</v>
      </c>
      <c r="AH62">
        <v>23</v>
      </c>
      <c r="AI62">
        <v>-20</v>
      </c>
      <c r="AJ62">
        <v>0.09</v>
      </c>
      <c r="AK62">
        <v>-10</v>
      </c>
      <c r="AL62">
        <v>-10</v>
      </c>
      <c r="AM62">
        <v>61</v>
      </c>
      <c r="AN62">
        <v>-10</v>
      </c>
      <c r="AO62">
        <v>645</v>
      </c>
    </row>
    <row r="63" spans="1:41">
      <c r="A63" t="s">
        <v>1119</v>
      </c>
      <c r="B63">
        <v>-5</v>
      </c>
      <c r="C63">
        <v>-0.2</v>
      </c>
      <c r="D63">
        <v>8</v>
      </c>
      <c r="E63">
        <v>-2</v>
      </c>
      <c r="F63">
        <v>10</v>
      </c>
      <c r="G63">
        <v>1</v>
      </c>
      <c r="H63">
        <v>8</v>
      </c>
      <c r="I63">
        <v>33</v>
      </c>
      <c r="K63">
        <v>1.89</v>
      </c>
      <c r="L63">
        <v>-5.0000000000000001E-3</v>
      </c>
      <c r="N63">
        <v>-10</v>
      </c>
      <c r="O63">
        <v>130</v>
      </c>
      <c r="P63">
        <v>-0.5</v>
      </c>
      <c r="Q63">
        <v>-2</v>
      </c>
      <c r="R63">
        <v>0.12</v>
      </c>
      <c r="S63">
        <v>-0.5</v>
      </c>
      <c r="T63">
        <v>6</v>
      </c>
      <c r="U63">
        <v>29</v>
      </c>
      <c r="V63">
        <v>2.97</v>
      </c>
      <c r="W63">
        <v>10</v>
      </c>
      <c r="X63">
        <v>-1</v>
      </c>
      <c r="Y63">
        <v>0.03</v>
      </c>
      <c r="Z63">
        <v>10</v>
      </c>
      <c r="AA63">
        <v>0.33</v>
      </c>
      <c r="AB63">
        <v>187</v>
      </c>
      <c r="AC63">
        <v>0.01</v>
      </c>
      <c r="AD63">
        <v>12</v>
      </c>
      <c r="AE63">
        <v>230</v>
      </c>
      <c r="AF63">
        <v>0.01</v>
      </c>
      <c r="AG63">
        <v>3</v>
      </c>
      <c r="AH63">
        <v>15</v>
      </c>
      <c r="AI63">
        <v>-20</v>
      </c>
      <c r="AJ63">
        <v>0.08</v>
      </c>
      <c r="AK63">
        <v>-10</v>
      </c>
      <c r="AL63">
        <v>-10</v>
      </c>
      <c r="AM63">
        <v>69</v>
      </c>
      <c r="AN63">
        <v>-10</v>
      </c>
      <c r="AO63">
        <v>644</v>
      </c>
    </row>
    <row r="64" spans="1:41">
      <c r="A64" t="s">
        <v>662</v>
      </c>
      <c r="B64">
        <v>-5</v>
      </c>
      <c r="C64">
        <v>-0.2</v>
      </c>
      <c r="D64">
        <v>13</v>
      </c>
      <c r="E64">
        <v>-2</v>
      </c>
      <c r="F64">
        <v>14</v>
      </c>
      <c r="G64">
        <v>1</v>
      </c>
      <c r="H64">
        <v>10</v>
      </c>
      <c r="I64">
        <v>50</v>
      </c>
      <c r="K64">
        <v>1.99</v>
      </c>
      <c r="L64">
        <v>-5.0000000000000001E-3</v>
      </c>
      <c r="N64">
        <v>-10</v>
      </c>
      <c r="O64">
        <v>120</v>
      </c>
      <c r="P64">
        <v>-0.5</v>
      </c>
      <c r="Q64">
        <v>-2</v>
      </c>
      <c r="R64">
        <v>0.15</v>
      </c>
      <c r="S64">
        <v>-0.5</v>
      </c>
      <c r="T64">
        <v>7</v>
      </c>
      <c r="U64">
        <v>39</v>
      </c>
      <c r="V64">
        <v>3.9</v>
      </c>
      <c r="W64">
        <v>10</v>
      </c>
      <c r="X64">
        <v>-1</v>
      </c>
      <c r="Y64">
        <v>0.04</v>
      </c>
      <c r="Z64">
        <v>10</v>
      </c>
      <c r="AA64">
        <v>0.42</v>
      </c>
      <c r="AB64">
        <v>292</v>
      </c>
      <c r="AC64">
        <v>0.01</v>
      </c>
      <c r="AD64">
        <v>15</v>
      </c>
      <c r="AE64">
        <v>390</v>
      </c>
      <c r="AF64">
        <v>0.02</v>
      </c>
      <c r="AG64">
        <v>3</v>
      </c>
      <c r="AH64">
        <v>13</v>
      </c>
      <c r="AI64">
        <v>-20</v>
      </c>
      <c r="AJ64">
        <v>0.08</v>
      </c>
      <c r="AK64">
        <v>-10</v>
      </c>
      <c r="AL64">
        <v>-10</v>
      </c>
      <c r="AM64">
        <v>79</v>
      </c>
      <c r="AN64">
        <v>-10</v>
      </c>
      <c r="AO64">
        <v>918</v>
      </c>
    </row>
    <row r="65" spans="1:41">
      <c r="A65" t="s">
        <v>1118</v>
      </c>
      <c r="B65">
        <v>-5</v>
      </c>
      <c r="C65">
        <v>-0.2</v>
      </c>
      <c r="D65">
        <v>14</v>
      </c>
      <c r="E65">
        <v>-2</v>
      </c>
      <c r="F65">
        <v>17</v>
      </c>
      <c r="G65">
        <v>2</v>
      </c>
      <c r="H65">
        <v>11</v>
      </c>
      <c r="I65">
        <v>39</v>
      </c>
      <c r="K65">
        <v>2.5</v>
      </c>
      <c r="L65">
        <v>-5.0000000000000001E-3</v>
      </c>
      <c r="N65">
        <v>-10</v>
      </c>
      <c r="O65">
        <v>170</v>
      </c>
      <c r="P65">
        <v>-0.5</v>
      </c>
      <c r="Q65">
        <v>-2</v>
      </c>
      <c r="R65">
        <v>0.13</v>
      </c>
      <c r="S65">
        <v>-0.5</v>
      </c>
      <c r="T65">
        <v>8</v>
      </c>
      <c r="U65">
        <v>34</v>
      </c>
      <c r="V65">
        <v>3.55</v>
      </c>
      <c r="W65">
        <v>10</v>
      </c>
      <c r="X65">
        <v>-1</v>
      </c>
      <c r="Y65">
        <v>0.04</v>
      </c>
      <c r="Z65">
        <v>10</v>
      </c>
      <c r="AA65">
        <v>0.39</v>
      </c>
      <c r="AB65">
        <v>191</v>
      </c>
      <c r="AC65">
        <v>0.01</v>
      </c>
      <c r="AD65">
        <v>19</v>
      </c>
      <c r="AE65">
        <v>300</v>
      </c>
      <c r="AF65">
        <v>0.02</v>
      </c>
      <c r="AG65">
        <v>3</v>
      </c>
      <c r="AH65">
        <v>15</v>
      </c>
      <c r="AI65">
        <v>-20</v>
      </c>
      <c r="AJ65">
        <v>0.08</v>
      </c>
      <c r="AK65">
        <v>-10</v>
      </c>
      <c r="AL65">
        <v>-10</v>
      </c>
      <c r="AM65">
        <v>76</v>
      </c>
      <c r="AN65">
        <v>-10</v>
      </c>
      <c r="AO65">
        <v>643</v>
      </c>
    </row>
    <row r="66" spans="1:41">
      <c r="A66" t="s">
        <v>984</v>
      </c>
      <c r="B66">
        <v>-5</v>
      </c>
      <c r="C66">
        <v>-0.2</v>
      </c>
      <c r="D66">
        <v>8</v>
      </c>
      <c r="E66">
        <v>-2</v>
      </c>
      <c r="F66">
        <v>11</v>
      </c>
      <c r="G66">
        <v>1</v>
      </c>
      <c r="H66">
        <v>6</v>
      </c>
      <c r="I66">
        <v>65</v>
      </c>
      <c r="K66">
        <v>1.54</v>
      </c>
      <c r="L66">
        <v>-5.0000000000000001E-3</v>
      </c>
      <c r="N66">
        <v>-10</v>
      </c>
      <c r="O66">
        <v>120</v>
      </c>
      <c r="P66">
        <v>-0.5</v>
      </c>
      <c r="Q66">
        <v>-2</v>
      </c>
      <c r="R66">
        <v>0.14000000000000001</v>
      </c>
      <c r="S66">
        <v>-0.5</v>
      </c>
      <c r="T66">
        <v>7</v>
      </c>
      <c r="U66">
        <v>25</v>
      </c>
      <c r="V66">
        <v>3.16</v>
      </c>
      <c r="W66">
        <v>10</v>
      </c>
      <c r="X66">
        <v>-1</v>
      </c>
      <c r="Y66">
        <v>0.14000000000000001</v>
      </c>
      <c r="Z66">
        <v>20</v>
      </c>
      <c r="AA66">
        <v>0.56000000000000005</v>
      </c>
      <c r="AB66">
        <v>339</v>
      </c>
      <c r="AC66">
        <v>0.01</v>
      </c>
      <c r="AD66">
        <v>12</v>
      </c>
      <c r="AE66">
        <v>690</v>
      </c>
      <c r="AF66">
        <v>-0.01</v>
      </c>
      <c r="AG66">
        <v>3</v>
      </c>
      <c r="AH66">
        <v>16</v>
      </c>
      <c r="AI66">
        <v>-20</v>
      </c>
      <c r="AJ66">
        <v>0.15</v>
      </c>
      <c r="AK66">
        <v>-10</v>
      </c>
      <c r="AL66">
        <v>-10</v>
      </c>
      <c r="AM66">
        <v>75</v>
      </c>
      <c r="AN66">
        <v>-10</v>
      </c>
      <c r="AO66">
        <v>467</v>
      </c>
    </row>
    <row r="67" spans="1:41">
      <c r="A67" t="s">
        <v>1117</v>
      </c>
      <c r="B67">
        <v>-5</v>
      </c>
      <c r="C67">
        <v>-0.2</v>
      </c>
      <c r="D67">
        <v>5</v>
      </c>
      <c r="E67">
        <v>-2</v>
      </c>
      <c r="F67">
        <v>7</v>
      </c>
      <c r="G67">
        <v>1</v>
      </c>
      <c r="H67">
        <v>6</v>
      </c>
      <c r="I67">
        <v>23</v>
      </c>
      <c r="K67">
        <v>1.01</v>
      </c>
      <c r="L67">
        <v>-5.0000000000000001E-3</v>
      </c>
      <c r="N67">
        <v>-10</v>
      </c>
      <c r="O67">
        <v>270</v>
      </c>
      <c r="P67">
        <v>-0.5</v>
      </c>
      <c r="Q67">
        <v>-2</v>
      </c>
      <c r="R67">
        <v>0.17</v>
      </c>
      <c r="S67">
        <v>-0.5</v>
      </c>
      <c r="T67">
        <v>3</v>
      </c>
      <c r="U67">
        <v>13</v>
      </c>
      <c r="V67">
        <v>1.33</v>
      </c>
      <c r="W67">
        <v>-10</v>
      </c>
      <c r="X67">
        <v>-1</v>
      </c>
      <c r="Y67">
        <v>0.05</v>
      </c>
      <c r="Z67">
        <v>10</v>
      </c>
      <c r="AA67">
        <v>0.17</v>
      </c>
      <c r="AB67">
        <v>142</v>
      </c>
      <c r="AC67">
        <v>0.01</v>
      </c>
      <c r="AD67">
        <v>6</v>
      </c>
      <c r="AE67">
        <v>220</v>
      </c>
      <c r="AF67">
        <v>0.01</v>
      </c>
      <c r="AG67">
        <v>2</v>
      </c>
      <c r="AH67">
        <v>16</v>
      </c>
      <c r="AI67">
        <v>-20</v>
      </c>
      <c r="AJ67">
        <v>0.04</v>
      </c>
      <c r="AK67">
        <v>-10</v>
      </c>
      <c r="AL67">
        <v>-10</v>
      </c>
      <c r="AM67">
        <v>29</v>
      </c>
      <c r="AN67">
        <v>-10</v>
      </c>
      <c r="AO67">
        <v>642</v>
      </c>
    </row>
    <row r="68" spans="1:41">
      <c r="A68" t="s">
        <v>663</v>
      </c>
      <c r="B68">
        <v>8</v>
      </c>
      <c r="C68">
        <v>-0.2</v>
      </c>
      <c r="D68">
        <v>7</v>
      </c>
      <c r="E68">
        <v>-2</v>
      </c>
      <c r="F68">
        <v>12</v>
      </c>
      <c r="G68">
        <v>1</v>
      </c>
      <c r="H68">
        <v>8</v>
      </c>
      <c r="I68">
        <v>31</v>
      </c>
      <c r="K68">
        <v>1.5</v>
      </c>
      <c r="L68">
        <v>8.0000000000000002E-3</v>
      </c>
      <c r="N68">
        <v>-10</v>
      </c>
      <c r="O68">
        <v>100</v>
      </c>
      <c r="P68">
        <v>-0.5</v>
      </c>
      <c r="Q68">
        <v>-2</v>
      </c>
      <c r="R68">
        <v>0.1</v>
      </c>
      <c r="S68">
        <v>-0.5</v>
      </c>
      <c r="T68">
        <v>4</v>
      </c>
      <c r="U68">
        <v>28</v>
      </c>
      <c r="V68">
        <v>2.9</v>
      </c>
      <c r="W68">
        <v>10</v>
      </c>
      <c r="X68">
        <v>-1</v>
      </c>
      <c r="Y68">
        <v>0.03</v>
      </c>
      <c r="Z68">
        <v>10</v>
      </c>
      <c r="AA68">
        <v>0.3</v>
      </c>
      <c r="AB68">
        <v>175</v>
      </c>
      <c r="AC68">
        <v>0.01</v>
      </c>
      <c r="AD68">
        <v>11</v>
      </c>
      <c r="AE68">
        <v>350</v>
      </c>
      <c r="AF68">
        <v>0.01</v>
      </c>
      <c r="AG68">
        <v>1</v>
      </c>
      <c r="AH68">
        <v>10</v>
      </c>
      <c r="AI68">
        <v>-20</v>
      </c>
      <c r="AJ68">
        <v>0.05</v>
      </c>
      <c r="AK68">
        <v>-10</v>
      </c>
      <c r="AL68">
        <v>-10</v>
      </c>
      <c r="AM68">
        <v>67</v>
      </c>
      <c r="AN68">
        <v>-10</v>
      </c>
      <c r="AO68">
        <v>919</v>
      </c>
    </row>
    <row r="69" spans="1:41">
      <c r="A69" t="s">
        <v>781</v>
      </c>
      <c r="B69">
        <v>-5</v>
      </c>
      <c r="C69">
        <v>-0.2</v>
      </c>
      <c r="D69">
        <v>7</v>
      </c>
      <c r="E69">
        <v>-2</v>
      </c>
      <c r="F69">
        <v>30</v>
      </c>
      <c r="G69">
        <v>-1</v>
      </c>
      <c r="H69">
        <v>5</v>
      </c>
      <c r="I69">
        <v>41</v>
      </c>
      <c r="K69">
        <v>1.6</v>
      </c>
      <c r="L69">
        <v>-5.0000000000000001E-3</v>
      </c>
      <c r="N69">
        <v>-10</v>
      </c>
      <c r="O69">
        <v>120</v>
      </c>
      <c r="P69">
        <v>-0.5</v>
      </c>
      <c r="Q69">
        <v>-2</v>
      </c>
      <c r="R69">
        <v>0.22</v>
      </c>
      <c r="S69">
        <v>-0.5</v>
      </c>
      <c r="T69">
        <v>9</v>
      </c>
      <c r="U69">
        <v>29</v>
      </c>
      <c r="V69">
        <v>2.65</v>
      </c>
      <c r="W69">
        <v>10</v>
      </c>
      <c r="X69">
        <v>-1</v>
      </c>
      <c r="Y69">
        <v>0.06</v>
      </c>
      <c r="Z69">
        <v>10</v>
      </c>
      <c r="AA69">
        <v>0.53</v>
      </c>
      <c r="AB69">
        <v>196</v>
      </c>
      <c r="AC69">
        <v>0.01</v>
      </c>
      <c r="AD69">
        <v>19</v>
      </c>
      <c r="AE69">
        <v>500</v>
      </c>
      <c r="AF69">
        <v>0.04</v>
      </c>
      <c r="AG69">
        <v>3</v>
      </c>
      <c r="AH69">
        <v>18</v>
      </c>
      <c r="AI69">
        <v>-20</v>
      </c>
      <c r="AJ69">
        <v>0.09</v>
      </c>
      <c r="AK69">
        <v>-10</v>
      </c>
      <c r="AL69">
        <v>-10</v>
      </c>
      <c r="AM69">
        <v>59</v>
      </c>
      <c r="AN69">
        <v>-10</v>
      </c>
      <c r="AO69">
        <v>196</v>
      </c>
    </row>
    <row r="70" spans="1:41">
      <c r="A70" t="s">
        <v>1116</v>
      </c>
      <c r="B70">
        <v>-5</v>
      </c>
      <c r="C70">
        <v>-0.2</v>
      </c>
      <c r="D70">
        <v>9</v>
      </c>
      <c r="E70">
        <v>-2</v>
      </c>
      <c r="F70">
        <v>10</v>
      </c>
      <c r="G70">
        <v>1</v>
      </c>
      <c r="H70">
        <v>8</v>
      </c>
      <c r="I70">
        <v>30</v>
      </c>
      <c r="K70">
        <v>1.31</v>
      </c>
      <c r="L70">
        <v>-5.0000000000000001E-3</v>
      </c>
      <c r="N70">
        <v>-10</v>
      </c>
      <c r="O70">
        <v>150</v>
      </c>
      <c r="P70">
        <v>-0.5</v>
      </c>
      <c r="Q70">
        <v>-2</v>
      </c>
      <c r="R70">
        <v>0.13</v>
      </c>
      <c r="S70">
        <v>-0.5</v>
      </c>
      <c r="T70">
        <v>4</v>
      </c>
      <c r="U70">
        <v>18</v>
      </c>
      <c r="V70">
        <v>1.85</v>
      </c>
      <c r="W70">
        <v>-10</v>
      </c>
      <c r="X70">
        <v>-1</v>
      </c>
      <c r="Y70">
        <v>0.04</v>
      </c>
      <c r="Z70">
        <v>10</v>
      </c>
      <c r="AA70">
        <v>0.24</v>
      </c>
      <c r="AB70">
        <v>123</v>
      </c>
      <c r="AC70">
        <v>0.01</v>
      </c>
      <c r="AD70">
        <v>9</v>
      </c>
      <c r="AE70">
        <v>210</v>
      </c>
      <c r="AF70">
        <v>0.01</v>
      </c>
      <c r="AG70">
        <v>2</v>
      </c>
      <c r="AH70">
        <v>12</v>
      </c>
      <c r="AI70">
        <v>-20</v>
      </c>
      <c r="AJ70">
        <v>0.05</v>
      </c>
      <c r="AK70">
        <v>-10</v>
      </c>
      <c r="AL70">
        <v>-10</v>
      </c>
      <c r="AM70">
        <v>44</v>
      </c>
      <c r="AN70">
        <v>-10</v>
      </c>
      <c r="AO70">
        <v>641</v>
      </c>
    </row>
    <row r="71" spans="1:41">
      <c r="A71" t="s">
        <v>664</v>
      </c>
      <c r="B71">
        <v>11</v>
      </c>
      <c r="C71">
        <v>-0.2</v>
      </c>
      <c r="D71">
        <v>6</v>
      </c>
      <c r="E71">
        <v>-2</v>
      </c>
      <c r="F71">
        <v>13</v>
      </c>
      <c r="G71">
        <v>-1</v>
      </c>
      <c r="H71">
        <v>6</v>
      </c>
      <c r="I71">
        <v>26</v>
      </c>
      <c r="K71">
        <v>1.22</v>
      </c>
      <c r="L71">
        <v>1.0999999999999999E-2</v>
      </c>
      <c r="N71">
        <v>-10</v>
      </c>
      <c r="O71">
        <v>80</v>
      </c>
      <c r="P71">
        <v>-0.5</v>
      </c>
      <c r="Q71">
        <v>-2</v>
      </c>
      <c r="R71">
        <v>0.13</v>
      </c>
      <c r="S71">
        <v>-0.5</v>
      </c>
      <c r="T71">
        <v>5</v>
      </c>
      <c r="U71">
        <v>22</v>
      </c>
      <c r="V71">
        <v>2.02</v>
      </c>
      <c r="W71">
        <v>-10</v>
      </c>
      <c r="X71">
        <v>-1</v>
      </c>
      <c r="Y71">
        <v>0.03</v>
      </c>
      <c r="Z71">
        <v>-10</v>
      </c>
      <c r="AA71">
        <v>0.28999999999999998</v>
      </c>
      <c r="AB71">
        <v>117</v>
      </c>
      <c r="AC71">
        <v>0.01</v>
      </c>
      <c r="AD71">
        <v>13</v>
      </c>
      <c r="AE71">
        <v>320</v>
      </c>
      <c r="AF71">
        <v>0.02</v>
      </c>
      <c r="AG71">
        <v>1</v>
      </c>
      <c r="AH71">
        <v>11</v>
      </c>
      <c r="AI71">
        <v>-20</v>
      </c>
      <c r="AJ71">
        <v>0.06</v>
      </c>
      <c r="AK71">
        <v>-10</v>
      </c>
      <c r="AL71">
        <v>-10</v>
      </c>
      <c r="AM71">
        <v>52</v>
      </c>
      <c r="AN71">
        <v>-10</v>
      </c>
      <c r="AO71">
        <v>920</v>
      </c>
    </row>
    <row r="72" spans="1:41">
      <c r="A72" t="s">
        <v>985</v>
      </c>
      <c r="B72">
        <v>-5</v>
      </c>
      <c r="C72">
        <v>-0.2</v>
      </c>
      <c r="D72">
        <v>12</v>
      </c>
      <c r="E72">
        <v>-2</v>
      </c>
      <c r="F72">
        <v>16</v>
      </c>
      <c r="G72">
        <v>1</v>
      </c>
      <c r="H72">
        <v>8</v>
      </c>
      <c r="I72">
        <v>51</v>
      </c>
      <c r="K72">
        <v>2.59</v>
      </c>
      <c r="L72">
        <v>-5.0000000000000001E-3</v>
      </c>
      <c r="N72">
        <v>-10</v>
      </c>
      <c r="O72">
        <v>190</v>
      </c>
      <c r="P72">
        <v>0.5</v>
      </c>
      <c r="Q72">
        <v>-2</v>
      </c>
      <c r="R72">
        <v>0.12</v>
      </c>
      <c r="S72">
        <v>-0.5</v>
      </c>
      <c r="T72">
        <v>12</v>
      </c>
      <c r="U72">
        <v>37</v>
      </c>
      <c r="V72">
        <v>3.36</v>
      </c>
      <c r="W72">
        <v>10</v>
      </c>
      <c r="X72">
        <v>-1</v>
      </c>
      <c r="Y72">
        <v>0.04</v>
      </c>
      <c r="Z72">
        <v>10</v>
      </c>
      <c r="AA72">
        <v>0.49</v>
      </c>
      <c r="AB72">
        <v>336</v>
      </c>
      <c r="AC72">
        <v>0.01</v>
      </c>
      <c r="AD72">
        <v>22</v>
      </c>
      <c r="AE72">
        <v>280</v>
      </c>
      <c r="AF72">
        <v>0.01</v>
      </c>
      <c r="AG72">
        <v>4</v>
      </c>
      <c r="AH72">
        <v>15</v>
      </c>
      <c r="AI72">
        <v>-20</v>
      </c>
      <c r="AJ72">
        <v>0.09</v>
      </c>
      <c r="AK72">
        <v>-10</v>
      </c>
      <c r="AL72">
        <v>-10</v>
      </c>
      <c r="AM72">
        <v>70</v>
      </c>
      <c r="AN72">
        <v>-10</v>
      </c>
      <c r="AO72">
        <v>468</v>
      </c>
    </row>
    <row r="73" spans="1:41">
      <c r="A73" t="s">
        <v>1115</v>
      </c>
      <c r="B73">
        <v>-5</v>
      </c>
      <c r="C73">
        <v>-0.2</v>
      </c>
      <c r="D73">
        <v>9</v>
      </c>
      <c r="E73">
        <v>-2</v>
      </c>
      <c r="F73">
        <v>18</v>
      </c>
      <c r="G73">
        <v>1</v>
      </c>
      <c r="H73">
        <v>15</v>
      </c>
      <c r="I73">
        <v>28</v>
      </c>
      <c r="K73">
        <v>1.37</v>
      </c>
      <c r="L73">
        <v>-5.0000000000000001E-3</v>
      </c>
      <c r="N73">
        <v>-10</v>
      </c>
      <c r="O73">
        <v>630</v>
      </c>
      <c r="P73">
        <v>0.7</v>
      </c>
      <c r="Q73">
        <v>-2</v>
      </c>
      <c r="R73">
        <v>0.22</v>
      </c>
      <c r="S73">
        <v>-0.5</v>
      </c>
      <c r="T73">
        <v>3</v>
      </c>
      <c r="U73">
        <v>19</v>
      </c>
      <c r="V73">
        <v>1.75</v>
      </c>
      <c r="W73">
        <v>10</v>
      </c>
      <c r="X73">
        <v>1</v>
      </c>
      <c r="Y73">
        <v>0.05</v>
      </c>
      <c r="Z73">
        <v>30</v>
      </c>
      <c r="AA73">
        <v>0.19</v>
      </c>
      <c r="AB73">
        <v>115</v>
      </c>
      <c r="AC73">
        <v>0.01</v>
      </c>
      <c r="AD73">
        <v>10</v>
      </c>
      <c r="AE73">
        <v>300</v>
      </c>
      <c r="AF73">
        <v>0.02</v>
      </c>
      <c r="AG73">
        <v>3</v>
      </c>
      <c r="AH73">
        <v>24</v>
      </c>
      <c r="AI73">
        <v>-20</v>
      </c>
      <c r="AJ73">
        <v>0.03</v>
      </c>
      <c r="AK73">
        <v>-10</v>
      </c>
      <c r="AL73">
        <v>-10</v>
      </c>
      <c r="AM73">
        <v>41</v>
      </c>
      <c r="AN73">
        <v>-10</v>
      </c>
      <c r="AO73">
        <v>640</v>
      </c>
    </row>
    <row r="74" spans="1:41">
      <c r="A74" t="s">
        <v>665</v>
      </c>
      <c r="B74">
        <v>-5</v>
      </c>
      <c r="C74">
        <v>-0.2</v>
      </c>
      <c r="D74">
        <v>8</v>
      </c>
      <c r="E74">
        <v>-2</v>
      </c>
      <c r="F74">
        <v>21</v>
      </c>
      <c r="G74">
        <v>-1</v>
      </c>
      <c r="H74">
        <v>7</v>
      </c>
      <c r="I74">
        <v>46</v>
      </c>
      <c r="K74">
        <v>1.91</v>
      </c>
      <c r="L74">
        <v>-5.0000000000000001E-3</v>
      </c>
      <c r="N74">
        <v>-10</v>
      </c>
      <c r="O74">
        <v>190</v>
      </c>
      <c r="P74">
        <v>-0.5</v>
      </c>
      <c r="Q74">
        <v>-2</v>
      </c>
      <c r="R74">
        <v>0.2</v>
      </c>
      <c r="S74">
        <v>-0.5</v>
      </c>
      <c r="T74">
        <v>9</v>
      </c>
      <c r="U74">
        <v>40</v>
      </c>
      <c r="V74">
        <v>2.63</v>
      </c>
      <c r="W74">
        <v>10</v>
      </c>
      <c r="X74">
        <v>-1</v>
      </c>
      <c r="Y74">
        <v>0.04</v>
      </c>
      <c r="Z74">
        <v>20</v>
      </c>
      <c r="AA74">
        <v>0.53</v>
      </c>
      <c r="AB74">
        <v>305</v>
      </c>
      <c r="AC74">
        <v>0.01</v>
      </c>
      <c r="AD74">
        <v>21</v>
      </c>
      <c r="AE74">
        <v>510</v>
      </c>
      <c r="AF74">
        <v>0.01</v>
      </c>
      <c r="AG74">
        <v>4</v>
      </c>
      <c r="AH74">
        <v>17</v>
      </c>
      <c r="AI74">
        <v>-20</v>
      </c>
      <c r="AJ74">
        <v>0.08</v>
      </c>
      <c r="AK74">
        <v>-10</v>
      </c>
      <c r="AL74">
        <v>-10</v>
      </c>
      <c r="AM74">
        <v>61</v>
      </c>
      <c r="AN74">
        <v>-10</v>
      </c>
      <c r="AO74">
        <v>921</v>
      </c>
    </row>
    <row r="75" spans="1:41">
      <c r="A75" t="s">
        <v>986</v>
      </c>
      <c r="B75">
        <v>-5</v>
      </c>
      <c r="C75">
        <v>-0.2</v>
      </c>
      <c r="D75">
        <v>14</v>
      </c>
      <c r="E75">
        <v>-2</v>
      </c>
      <c r="F75">
        <v>18</v>
      </c>
      <c r="G75">
        <v>1</v>
      </c>
      <c r="H75">
        <v>9</v>
      </c>
      <c r="I75">
        <v>46</v>
      </c>
      <c r="K75">
        <v>3.24</v>
      </c>
      <c r="L75">
        <v>-5.0000000000000001E-3</v>
      </c>
      <c r="N75">
        <v>-10</v>
      </c>
      <c r="O75">
        <v>160</v>
      </c>
      <c r="P75">
        <v>0.5</v>
      </c>
      <c r="Q75">
        <v>-2</v>
      </c>
      <c r="R75">
        <v>0.11</v>
      </c>
      <c r="S75">
        <v>-0.5</v>
      </c>
      <c r="T75">
        <v>9</v>
      </c>
      <c r="U75">
        <v>41</v>
      </c>
      <c r="V75">
        <v>3.43</v>
      </c>
      <c r="W75">
        <v>10</v>
      </c>
      <c r="X75">
        <v>-1</v>
      </c>
      <c r="Y75">
        <v>0.06</v>
      </c>
      <c r="Z75">
        <v>10</v>
      </c>
      <c r="AA75">
        <v>0.48</v>
      </c>
      <c r="AB75">
        <v>240</v>
      </c>
      <c r="AC75">
        <v>0.01</v>
      </c>
      <c r="AD75">
        <v>20</v>
      </c>
      <c r="AE75">
        <v>340</v>
      </c>
      <c r="AF75">
        <v>0.01</v>
      </c>
      <c r="AG75">
        <v>4</v>
      </c>
      <c r="AH75">
        <v>12</v>
      </c>
      <c r="AI75">
        <v>-20</v>
      </c>
      <c r="AJ75">
        <v>0.1</v>
      </c>
      <c r="AK75">
        <v>-10</v>
      </c>
      <c r="AL75">
        <v>-10</v>
      </c>
      <c r="AM75">
        <v>71</v>
      </c>
      <c r="AN75">
        <v>-10</v>
      </c>
      <c r="AO75">
        <v>469</v>
      </c>
    </row>
    <row r="76" spans="1:41">
      <c r="A76" t="s">
        <v>987</v>
      </c>
      <c r="B76">
        <v>-5</v>
      </c>
      <c r="C76">
        <v>-0.2</v>
      </c>
      <c r="D76">
        <v>4</v>
      </c>
      <c r="E76">
        <v>-2</v>
      </c>
      <c r="F76">
        <v>20</v>
      </c>
      <c r="G76">
        <v>1</v>
      </c>
      <c r="H76">
        <v>5</v>
      </c>
      <c r="I76">
        <v>24</v>
      </c>
      <c r="K76">
        <v>1.03</v>
      </c>
      <c r="L76">
        <v>-5.0000000000000001E-3</v>
      </c>
      <c r="N76">
        <v>-10</v>
      </c>
      <c r="O76">
        <v>170</v>
      </c>
      <c r="P76">
        <v>-0.5</v>
      </c>
      <c r="Q76">
        <v>-2</v>
      </c>
      <c r="R76">
        <v>0.09</v>
      </c>
      <c r="S76">
        <v>-0.5</v>
      </c>
      <c r="T76">
        <v>2</v>
      </c>
      <c r="U76">
        <v>17</v>
      </c>
      <c r="V76">
        <v>1.63</v>
      </c>
      <c r="W76">
        <v>10</v>
      </c>
      <c r="X76">
        <v>-1</v>
      </c>
      <c r="Y76">
        <v>0.05</v>
      </c>
      <c r="Z76">
        <v>20</v>
      </c>
      <c r="AA76">
        <v>0.14000000000000001</v>
      </c>
      <c r="AB76">
        <v>104</v>
      </c>
      <c r="AC76">
        <v>0.02</v>
      </c>
      <c r="AD76">
        <v>7</v>
      </c>
      <c r="AE76">
        <v>550</v>
      </c>
      <c r="AF76">
        <v>0.02</v>
      </c>
      <c r="AG76">
        <v>1</v>
      </c>
      <c r="AH76">
        <v>13</v>
      </c>
      <c r="AI76">
        <v>-20</v>
      </c>
      <c r="AJ76">
        <v>0.04</v>
      </c>
      <c r="AK76">
        <v>-10</v>
      </c>
      <c r="AL76">
        <v>-10</v>
      </c>
      <c r="AM76">
        <v>35</v>
      </c>
      <c r="AN76">
        <v>-10</v>
      </c>
      <c r="AO76">
        <v>470</v>
      </c>
    </row>
    <row r="77" spans="1:41">
      <c r="A77" t="s">
        <v>988</v>
      </c>
      <c r="B77">
        <v>-5</v>
      </c>
      <c r="C77">
        <v>-0.2</v>
      </c>
      <c r="D77">
        <v>3</v>
      </c>
      <c r="E77">
        <v>-2</v>
      </c>
      <c r="F77">
        <v>20</v>
      </c>
      <c r="G77">
        <v>1</v>
      </c>
      <c r="H77">
        <v>5</v>
      </c>
      <c r="I77">
        <v>24</v>
      </c>
      <c r="K77">
        <v>1.02</v>
      </c>
      <c r="L77">
        <v>-5.0000000000000001E-3</v>
      </c>
      <c r="N77">
        <v>-10</v>
      </c>
      <c r="O77">
        <v>170</v>
      </c>
      <c r="P77">
        <v>-0.5</v>
      </c>
      <c r="Q77">
        <v>-2</v>
      </c>
      <c r="R77">
        <v>0.08</v>
      </c>
      <c r="S77">
        <v>-0.5</v>
      </c>
      <c r="T77">
        <v>2</v>
      </c>
      <c r="U77">
        <v>17</v>
      </c>
      <c r="V77">
        <v>1.59</v>
      </c>
      <c r="W77">
        <v>-10</v>
      </c>
      <c r="X77">
        <v>-1</v>
      </c>
      <c r="Y77">
        <v>0.05</v>
      </c>
      <c r="Z77">
        <v>20</v>
      </c>
      <c r="AA77">
        <v>0.14000000000000001</v>
      </c>
      <c r="AB77">
        <v>105</v>
      </c>
      <c r="AC77">
        <v>0.02</v>
      </c>
      <c r="AD77">
        <v>7</v>
      </c>
      <c r="AE77">
        <v>560</v>
      </c>
      <c r="AF77">
        <v>0.02</v>
      </c>
      <c r="AG77">
        <v>1</v>
      </c>
      <c r="AH77">
        <v>12</v>
      </c>
      <c r="AI77">
        <v>-20</v>
      </c>
      <c r="AJ77">
        <v>0.04</v>
      </c>
      <c r="AK77">
        <v>-10</v>
      </c>
      <c r="AL77">
        <v>-10</v>
      </c>
      <c r="AM77">
        <v>34</v>
      </c>
      <c r="AN77">
        <v>-10</v>
      </c>
      <c r="AO77">
        <v>471</v>
      </c>
    </row>
    <row r="78" spans="1:41">
      <c r="A78" t="s">
        <v>782</v>
      </c>
      <c r="B78">
        <v>-5</v>
      </c>
      <c r="C78">
        <v>-0.2</v>
      </c>
      <c r="D78">
        <v>3</v>
      </c>
      <c r="E78">
        <v>-2</v>
      </c>
      <c r="F78">
        <v>38</v>
      </c>
      <c r="G78">
        <v>-1</v>
      </c>
      <c r="H78">
        <v>4</v>
      </c>
      <c r="I78">
        <v>45</v>
      </c>
      <c r="K78">
        <v>1.74</v>
      </c>
      <c r="L78">
        <v>-5.0000000000000001E-3</v>
      </c>
      <c r="N78">
        <v>-10</v>
      </c>
      <c r="O78">
        <v>140</v>
      </c>
      <c r="P78">
        <v>-0.5</v>
      </c>
      <c r="Q78">
        <v>-2</v>
      </c>
      <c r="R78">
        <v>0.28000000000000003</v>
      </c>
      <c r="S78">
        <v>-0.5</v>
      </c>
      <c r="T78">
        <v>13</v>
      </c>
      <c r="U78">
        <v>39</v>
      </c>
      <c r="V78">
        <v>2.56</v>
      </c>
      <c r="W78">
        <v>10</v>
      </c>
      <c r="X78">
        <v>-1</v>
      </c>
      <c r="Y78">
        <v>0.03</v>
      </c>
      <c r="Z78">
        <v>10</v>
      </c>
      <c r="AA78">
        <v>0.56999999999999995</v>
      </c>
      <c r="AB78">
        <v>204</v>
      </c>
      <c r="AC78">
        <v>0.01</v>
      </c>
      <c r="AD78">
        <v>24</v>
      </c>
      <c r="AE78">
        <v>470</v>
      </c>
      <c r="AF78">
        <v>0.01</v>
      </c>
      <c r="AG78">
        <v>4</v>
      </c>
      <c r="AH78">
        <v>20</v>
      </c>
      <c r="AI78">
        <v>-20</v>
      </c>
      <c r="AJ78">
        <v>0.1</v>
      </c>
      <c r="AK78">
        <v>-10</v>
      </c>
      <c r="AL78">
        <v>-10</v>
      </c>
      <c r="AM78">
        <v>62</v>
      </c>
      <c r="AN78">
        <v>-10</v>
      </c>
      <c r="AO78">
        <v>197</v>
      </c>
    </row>
    <row r="79" spans="1:41">
      <c r="A79" t="s">
        <v>989</v>
      </c>
      <c r="B79">
        <v>-5</v>
      </c>
      <c r="C79">
        <v>-0.2</v>
      </c>
      <c r="D79">
        <v>9</v>
      </c>
      <c r="E79">
        <v>-2</v>
      </c>
      <c r="F79">
        <v>11</v>
      </c>
      <c r="G79">
        <v>-1</v>
      </c>
      <c r="H79">
        <v>7</v>
      </c>
      <c r="I79">
        <v>51</v>
      </c>
      <c r="K79">
        <v>1.81</v>
      </c>
      <c r="L79">
        <v>-5.0000000000000001E-3</v>
      </c>
      <c r="N79">
        <v>-10</v>
      </c>
      <c r="O79">
        <v>190</v>
      </c>
      <c r="P79">
        <v>-0.5</v>
      </c>
      <c r="Q79">
        <v>-2</v>
      </c>
      <c r="R79">
        <v>0.15</v>
      </c>
      <c r="S79">
        <v>-0.5</v>
      </c>
      <c r="T79">
        <v>7</v>
      </c>
      <c r="U79">
        <v>26</v>
      </c>
      <c r="V79">
        <v>2.98</v>
      </c>
      <c r="W79">
        <v>10</v>
      </c>
      <c r="X79">
        <v>-1</v>
      </c>
      <c r="Y79">
        <v>0.08</v>
      </c>
      <c r="Z79">
        <v>10</v>
      </c>
      <c r="AA79">
        <v>0.44</v>
      </c>
      <c r="AB79">
        <v>250</v>
      </c>
      <c r="AC79">
        <v>0.01</v>
      </c>
      <c r="AD79">
        <v>16</v>
      </c>
      <c r="AE79">
        <v>260</v>
      </c>
      <c r="AF79">
        <v>0.01</v>
      </c>
      <c r="AG79">
        <v>3</v>
      </c>
      <c r="AH79">
        <v>14</v>
      </c>
      <c r="AI79">
        <v>-20</v>
      </c>
      <c r="AJ79">
        <v>0.08</v>
      </c>
      <c r="AK79">
        <v>-10</v>
      </c>
      <c r="AL79">
        <v>-10</v>
      </c>
      <c r="AM79">
        <v>56</v>
      </c>
      <c r="AN79">
        <v>-10</v>
      </c>
      <c r="AO79">
        <v>472</v>
      </c>
    </row>
    <row r="80" spans="1:41">
      <c r="A80" t="s">
        <v>666</v>
      </c>
      <c r="B80">
        <v>-5</v>
      </c>
      <c r="C80">
        <v>0.5</v>
      </c>
      <c r="D80">
        <v>8</v>
      </c>
      <c r="E80">
        <v>5</v>
      </c>
      <c r="F80">
        <v>29</v>
      </c>
      <c r="G80">
        <v>1</v>
      </c>
      <c r="H80">
        <v>17</v>
      </c>
      <c r="I80">
        <v>52</v>
      </c>
      <c r="K80">
        <v>1.59</v>
      </c>
      <c r="L80">
        <v>-5.0000000000000001E-3</v>
      </c>
      <c r="N80">
        <v>-10</v>
      </c>
      <c r="O80">
        <v>130</v>
      </c>
      <c r="P80">
        <v>-0.5</v>
      </c>
      <c r="Q80">
        <v>-2</v>
      </c>
      <c r="R80">
        <v>0.18</v>
      </c>
      <c r="S80">
        <v>-0.5</v>
      </c>
      <c r="T80">
        <v>7</v>
      </c>
      <c r="U80">
        <v>33</v>
      </c>
      <c r="V80">
        <v>2.2000000000000002</v>
      </c>
      <c r="W80">
        <v>-10</v>
      </c>
      <c r="X80">
        <v>-1</v>
      </c>
      <c r="Y80">
        <v>0.04</v>
      </c>
      <c r="Z80">
        <v>10</v>
      </c>
      <c r="AA80">
        <v>0.43</v>
      </c>
      <c r="AB80">
        <v>164</v>
      </c>
      <c r="AC80">
        <v>0.02</v>
      </c>
      <c r="AD80">
        <v>19</v>
      </c>
      <c r="AE80">
        <v>510</v>
      </c>
      <c r="AF80">
        <v>0.04</v>
      </c>
      <c r="AG80">
        <v>2</v>
      </c>
      <c r="AH80">
        <v>17</v>
      </c>
      <c r="AI80">
        <v>-20</v>
      </c>
      <c r="AJ80">
        <v>7.0000000000000007E-2</v>
      </c>
      <c r="AK80">
        <v>-10</v>
      </c>
      <c r="AL80">
        <v>-10</v>
      </c>
      <c r="AM80">
        <v>58</v>
      </c>
      <c r="AN80">
        <v>-10</v>
      </c>
      <c r="AO80">
        <v>922</v>
      </c>
    </row>
    <row r="81" spans="1:41">
      <c r="A81" t="s">
        <v>1114</v>
      </c>
      <c r="B81">
        <v>-5</v>
      </c>
      <c r="C81">
        <v>-0.2</v>
      </c>
      <c r="D81">
        <v>10</v>
      </c>
      <c r="E81">
        <v>-2</v>
      </c>
      <c r="F81">
        <v>8</v>
      </c>
      <c r="G81">
        <v>-1</v>
      </c>
      <c r="H81">
        <v>11</v>
      </c>
      <c r="I81">
        <v>30</v>
      </c>
      <c r="K81">
        <v>1.34</v>
      </c>
      <c r="L81">
        <v>-5.0000000000000001E-3</v>
      </c>
      <c r="N81">
        <v>-10</v>
      </c>
      <c r="O81">
        <v>160</v>
      </c>
      <c r="P81">
        <v>-0.5</v>
      </c>
      <c r="Q81">
        <v>-2</v>
      </c>
      <c r="R81">
        <v>0.13</v>
      </c>
      <c r="S81">
        <v>-0.5</v>
      </c>
      <c r="T81">
        <v>3</v>
      </c>
      <c r="U81">
        <v>17</v>
      </c>
      <c r="V81">
        <v>1.99</v>
      </c>
      <c r="W81">
        <v>-10</v>
      </c>
      <c r="X81">
        <v>1</v>
      </c>
      <c r="Y81">
        <v>0.05</v>
      </c>
      <c r="Z81">
        <v>10</v>
      </c>
      <c r="AA81">
        <v>0.25</v>
      </c>
      <c r="AB81">
        <v>140</v>
      </c>
      <c r="AC81">
        <v>0.01</v>
      </c>
      <c r="AD81">
        <v>7</v>
      </c>
      <c r="AE81">
        <v>190</v>
      </c>
      <c r="AF81">
        <v>-0.01</v>
      </c>
      <c r="AG81">
        <v>3</v>
      </c>
      <c r="AH81">
        <v>12</v>
      </c>
      <c r="AI81">
        <v>-20</v>
      </c>
      <c r="AJ81">
        <v>0.05</v>
      </c>
      <c r="AK81">
        <v>-10</v>
      </c>
      <c r="AL81">
        <v>-10</v>
      </c>
      <c r="AM81">
        <v>48</v>
      </c>
      <c r="AN81">
        <v>-10</v>
      </c>
      <c r="AO81">
        <v>639</v>
      </c>
    </row>
    <row r="82" spans="1:41">
      <c r="A82" t="s">
        <v>990</v>
      </c>
      <c r="B82">
        <v>-5</v>
      </c>
      <c r="C82">
        <v>-0.2</v>
      </c>
      <c r="D82">
        <v>9</v>
      </c>
      <c r="E82">
        <v>-2</v>
      </c>
      <c r="F82">
        <v>13</v>
      </c>
      <c r="G82">
        <v>-1</v>
      </c>
      <c r="H82">
        <v>7</v>
      </c>
      <c r="I82">
        <v>52</v>
      </c>
      <c r="K82">
        <v>2.2000000000000002</v>
      </c>
      <c r="L82">
        <v>-5.0000000000000001E-3</v>
      </c>
      <c r="N82">
        <v>-10</v>
      </c>
      <c r="O82">
        <v>190</v>
      </c>
      <c r="P82">
        <v>-0.5</v>
      </c>
      <c r="Q82">
        <v>-2</v>
      </c>
      <c r="R82">
        <v>0.12</v>
      </c>
      <c r="S82">
        <v>-0.5</v>
      </c>
      <c r="T82">
        <v>8</v>
      </c>
      <c r="U82">
        <v>28</v>
      </c>
      <c r="V82">
        <v>2.92</v>
      </c>
      <c r="W82">
        <v>10</v>
      </c>
      <c r="X82">
        <v>-1</v>
      </c>
      <c r="Y82">
        <v>7.0000000000000007E-2</v>
      </c>
      <c r="Z82">
        <v>10</v>
      </c>
      <c r="AA82">
        <v>0.46</v>
      </c>
      <c r="AB82">
        <v>216</v>
      </c>
      <c r="AC82">
        <v>0.01</v>
      </c>
      <c r="AD82">
        <v>18</v>
      </c>
      <c r="AE82">
        <v>240</v>
      </c>
      <c r="AF82">
        <v>-0.01</v>
      </c>
      <c r="AG82">
        <v>3</v>
      </c>
      <c r="AH82">
        <v>14</v>
      </c>
      <c r="AI82">
        <v>-20</v>
      </c>
      <c r="AJ82">
        <v>0.06</v>
      </c>
      <c r="AK82">
        <v>-10</v>
      </c>
      <c r="AL82">
        <v>-10</v>
      </c>
      <c r="AM82">
        <v>57</v>
      </c>
      <c r="AN82">
        <v>-10</v>
      </c>
      <c r="AO82">
        <v>473</v>
      </c>
    </row>
    <row r="83" spans="1:41">
      <c r="A83" t="s">
        <v>991</v>
      </c>
      <c r="B83">
        <v>-5</v>
      </c>
      <c r="C83">
        <v>-0.2</v>
      </c>
      <c r="D83">
        <v>12</v>
      </c>
      <c r="E83">
        <v>-2</v>
      </c>
      <c r="F83">
        <v>12</v>
      </c>
      <c r="G83">
        <v>1</v>
      </c>
      <c r="H83">
        <v>8</v>
      </c>
      <c r="I83">
        <v>49</v>
      </c>
      <c r="K83">
        <v>1.67</v>
      </c>
      <c r="L83">
        <v>-5.0000000000000001E-3</v>
      </c>
      <c r="N83">
        <v>-10</v>
      </c>
      <c r="O83">
        <v>130</v>
      </c>
      <c r="P83">
        <v>-0.5</v>
      </c>
      <c r="Q83">
        <v>-2</v>
      </c>
      <c r="R83">
        <v>0.13</v>
      </c>
      <c r="S83">
        <v>-0.5</v>
      </c>
      <c r="T83">
        <v>6</v>
      </c>
      <c r="U83">
        <v>28</v>
      </c>
      <c r="V83">
        <v>3.33</v>
      </c>
      <c r="W83">
        <v>10</v>
      </c>
      <c r="X83">
        <v>-1</v>
      </c>
      <c r="Y83">
        <v>0.04</v>
      </c>
      <c r="Z83">
        <v>10</v>
      </c>
      <c r="AA83">
        <v>0.41</v>
      </c>
      <c r="AB83">
        <v>228</v>
      </c>
      <c r="AC83">
        <v>0.01</v>
      </c>
      <c r="AD83">
        <v>14</v>
      </c>
      <c r="AE83">
        <v>370</v>
      </c>
      <c r="AF83">
        <v>0.01</v>
      </c>
      <c r="AG83">
        <v>3</v>
      </c>
      <c r="AH83">
        <v>13</v>
      </c>
      <c r="AI83">
        <v>-20</v>
      </c>
      <c r="AJ83">
        <v>0.08</v>
      </c>
      <c r="AK83">
        <v>-10</v>
      </c>
      <c r="AL83">
        <v>-10</v>
      </c>
      <c r="AM83">
        <v>74</v>
      </c>
      <c r="AN83">
        <v>-10</v>
      </c>
      <c r="AO83">
        <v>474</v>
      </c>
    </row>
    <row r="84" spans="1:41">
      <c r="A84" t="s">
        <v>994</v>
      </c>
      <c r="B84">
        <v>-5</v>
      </c>
      <c r="C84">
        <v>-0.2</v>
      </c>
      <c r="D84">
        <v>13</v>
      </c>
      <c r="E84">
        <v>-2</v>
      </c>
      <c r="F84">
        <v>26</v>
      </c>
      <c r="G84">
        <v>1</v>
      </c>
      <c r="H84">
        <v>9</v>
      </c>
      <c r="I84">
        <v>80</v>
      </c>
      <c r="K84">
        <v>2.64</v>
      </c>
      <c r="L84">
        <v>-5.0000000000000001E-3</v>
      </c>
      <c r="N84">
        <v>-10</v>
      </c>
      <c r="O84">
        <v>280</v>
      </c>
      <c r="P84">
        <v>0.6</v>
      </c>
      <c r="Q84">
        <v>-2</v>
      </c>
      <c r="R84">
        <v>0.15</v>
      </c>
      <c r="S84">
        <v>-0.5</v>
      </c>
      <c r="T84">
        <v>14</v>
      </c>
      <c r="U84">
        <v>44</v>
      </c>
      <c r="V84">
        <v>3.97</v>
      </c>
      <c r="W84">
        <v>10</v>
      </c>
      <c r="X84">
        <v>-1</v>
      </c>
      <c r="Y84">
        <v>0.04</v>
      </c>
      <c r="Z84">
        <v>10</v>
      </c>
      <c r="AA84">
        <v>0.61</v>
      </c>
      <c r="AB84">
        <v>439</v>
      </c>
      <c r="AC84">
        <v>0.02</v>
      </c>
      <c r="AD84">
        <v>27</v>
      </c>
      <c r="AE84">
        <v>320</v>
      </c>
      <c r="AF84">
        <v>0.01</v>
      </c>
      <c r="AG84">
        <v>5</v>
      </c>
      <c r="AH84">
        <v>18</v>
      </c>
      <c r="AI84">
        <v>-20</v>
      </c>
      <c r="AJ84">
        <v>0.1</v>
      </c>
      <c r="AK84">
        <v>-10</v>
      </c>
      <c r="AL84">
        <v>-10</v>
      </c>
      <c r="AM84">
        <v>80</v>
      </c>
      <c r="AN84">
        <v>-10</v>
      </c>
      <c r="AO84">
        <v>477</v>
      </c>
    </row>
    <row r="85" spans="1:41">
      <c r="A85" t="s">
        <v>993</v>
      </c>
      <c r="B85">
        <v>-5</v>
      </c>
      <c r="C85">
        <v>-0.2</v>
      </c>
      <c r="D85">
        <v>4</v>
      </c>
      <c r="E85">
        <v>-2</v>
      </c>
      <c r="F85">
        <v>6</v>
      </c>
      <c r="G85">
        <v>-1</v>
      </c>
      <c r="H85">
        <v>9</v>
      </c>
      <c r="I85">
        <v>51</v>
      </c>
      <c r="K85">
        <v>1.22</v>
      </c>
      <c r="L85">
        <v>-5.0000000000000001E-3</v>
      </c>
      <c r="N85">
        <v>-10</v>
      </c>
      <c r="O85">
        <v>190</v>
      </c>
      <c r="P85">
        <v>-0.5</v>
      </c>
      <c r="Q85">
        <v>-2</v>
      </c>
      <c r="R85">
        <v>0.09</v>
      </c>
      <c r="S85">
        <v>-0.5</v>
      </c>
      <c r="T85">
        <v>4</v>
      </c>
      <c r="U85">
        <v>13</v>
      </c>
      <c r="V85">
        <v>2.2400000000000002</v>
      </c>
      <c r="W85">
        <v>-10</v>
      </c>
      <c r="X85">
        <v>-1</v>
      </c>
      <c r="Y85">
        <v>0.14000000000000001</v>
      </c>
      <c r="Z85">
        <v>10</v>
      </c>
      <c r="AA85">
        <v>0.25</v>
      </c>
      <c r="AB85">
        <v>177</v>
      </c>
      <c r="AC85">
        <v>0.01</v>
      </c>
      <c r="AD85">
        <v>7</v>
      </c>
      <c r="AE85">
        <v>180</v>
      </c>
      <c r="AF85">
        <v>-0.01</v>
      </c>
      <c r="AG85">
        <v>2</v>
      </c>
      <c r="AH85">
        <v>9</v>
      </c>
      <c r="AI85">
        <v>-20</v>
      </c>
      <c r="AJ85">
        <v>0.04</v>
      </c>
      <c r="AK85">
        <v>-10</v>
      </c>
      <c r="AL85">
        <v>-10</v>
      </c>
      <c r="AM85">
        <v>34</v>
      </c>
      <c r="AN85">
        <v>-10</v>
      </c>
      <c r="AO85">
        <v>476</v>
      </c>
    </row>
    <row r="86" spans="1:41">
      <c r="A86" t="s">
        <v>992</v>
      </c>
      <c r="B86">
        <v>-5</v>
      </c>
      <c r="C86">
        <v>-0.2</v>
      </c>
      <c r="D86">
        <v>10</v>
      </c>
      <c r="E86">
        <v>-2</v>
      </c>
      <c r="F86">
        <v>10</v>
      </c>
      <c r="G86">
        <v>1</v>
      </c>
      <c r="H86">
        <v>11</v>
      </c>
      <c r="I86">
        <v>49</v>
      </c>
      <c r="K86">
        <v>1.88</v>
      </c>
      <c r="L86">
        <v>-5.0000000000000001E-3</v>
      </c>
      <c r="N86">
        <v>-10</v>
      </c>
      <c r="O86">
        <v>210</v>
      </c>
      <c r="P86">
        <v>-0.5</v>
      </c>
      <c r="Q86">
        <v>-2</v>
      </c>
      <c r="R86">
        <v>0.16</v>
      </c>
      <c r="S86">
        <v>-0.5</v>
      </c>
      <c r="T86">
        <v>6</v>
      </c>
      <c r="U86">
        <v>28</v>
      </c>
      <c r="V86">
        <v>3.2</v>
      </c>
      <c r="W86">
        <v>10</v>
      </c>
      <c r="X86">
        <v>-1</v>
      </c>
      <c r="Y86">
        <v>0.04</v>
      </c>
      <c r="Z86">
        <v>10</v>
      </c>
      <c r="AA86">
        <v>0.35</v>
      </c>
      <c r="AB86">
        <v>222</v>
      </c>
      <c r="AC86">
        <v>0.01</v>
      </c>
      <c r="AD86">
        <v>13</v>
      </c>
      <c r="AE86">
        <v>350</v>
      </c>
      <c r="AF86">
        <v>-0.01</v>
      </c>
      <c r="AG86">
        <v>3</v>
      </c>
      <c r="AH86">
        <v>17</v>
      </c>
      <c r="AI86">
        <v>-20</v>
      </c>
      <c r="AJ86">
        <v>0.06</v>
      </c>
      <c r="AK86">
        <v>-10</v>
      </c>
      <c r="AL86">
        <v>-10</v>
      </c>
      <c r="AM86">
        <v>67</v>
      </c>
      <c r="AN86">
        <v>-10</v>
      </c>
      <c r="AO86">
        <v>475</v>
      </c>
    </row>
    <row r="87" spans="1:41">
      <c r="A87" t="s">
        <v>995</v>
      </c>
      <c r="B87">
        <v>-5</v>
      </c>
      <c r="C87">
        <v>-0.2</v>
      </c>
      <c r="D87">
        <v>12</v>
      </c>
      <c r="E87">
        <v>-2</v>
      </c>
      <c r="F87">
        <v>15</v>
      </c>
      <c r="G87">
        <v>1</v>
      </c>
      <c r="H87">
        <v>11</v>
      </c>
      <c r="I87">
        <v>44</v>
      </c>
      <c r="K87">
        <v>2.4</v>
      </c>
      <c r="L87">
        <v>-5.0000000000000001E-3</v>
      </c>
      <c r="N87">
        <v>-10</v>
      </c>
      <c r="O87">
        <v>180</v>
      </c>
      <c r="P87">
        <v>-0.5</v>
      </c>
      <c r="Q87">
        <v>-2</v>
      </c>
      <c r="R87">
        <v>0.15</v>
      </c>
      <c r="S87">
        <v>-0.5</v>
      </c>
      <c r="T87">
        <v>9</v>
      </c>
      <c r="U87">
        <v>36</v>
      </c>
      <c r="V87">
        <v>3.67</v>
      </c>
      <c r="W87">
        <v>10</v>
      </c>
      <c r="X87">
        <v>-1</v>
      </c>
      <c r="Y87">
        <v>0.04</v>
      </c>
      <c r="Z87">
        <v>10</v>
      </c>
      <c r="AA87">
        <v>0.49</v>
      </c>
      <c r="AB87">
        <v>224</v>
      </c>
      <c r="AC87">
        <v>0.01</v>
      </c>
      <c r="AD87">
        <v>19</v>
      </c>
      <c r="AE87">
        <v>320</v>
      </c>
      <c r="AF87">
        <v>0.01</v>
      </c>
      <c r="AG87">
        <v>4</v>
      </c>
      <c r="AH87">
        <v>14</v>
      </c>
      <c r="AI87">
        <v>-20</v>
      </c>
      <c r="AJ87">
        <v>0.08</v>
      </c>
      <c r="AK87">
        <v>-10</v>
      </c>
      <c r="AL87">
        <v>-10</v>
      </c>
      <c r="AM87">
        <v>68</v>
      </c>
      <c r="AN87">
        <v>-10</v>
      </c>
      <c r="AO87">
        <v>478</v>
      </c>
    </row>
    <row r="88" spans="1:41">
      <c r="A88" t="s">
        <v>667</v>
      </c>
      <c r="B88">
        <v>-5</v>
      </c>
      <c r="C88">
        <v>-0.2</v>
      </c>
      <c r="D88">
        <v>3</v>
      </c>
      <c r="E88">
        <v>-2</v>
      </c>
      <c r="F88">
        <v>16</v>
      </c>
      <c r="G88">
        <v>-1</v>
      </c>
      <c r="H88">
        <v>6</v>
      </c>
      <c r="I88">
        <v>14</v>
      </c>
      <c r="K88">
        <v>0.64</v>
      </c>
      <c r="L88">
        <v>-5.0000000000000001E-3</v>
      </c>
      <c r="N88">
        <v>-10</v>
      </c>
      <c r="O88">
        <v>70</v>
      </c>
      <c r="P88">
        <v>-0.5</v>
      </c>
      <c r="Q88">
        <v>-2</v>
      </c>
      <c r="R88">
        <v>0.13</v>
      </c>
      <c r="S88">
        <v>-0.5</v>
      </c>
      <c r="T88">
        <v>3</v>
      </c>
      <c r="U88">
        <v>12</v>
      </c>
      <c r="V88">
        <v>0.95</v>
      </c>
      <c r="W88">
        <v>-10</v>
      </c>
      <c r="X88">
        <v>-1</v>
      </c>
      <c r="Y88">
        <v>0.03</v>
      </c>
      <c r="Z88">
        <v>-10</v>
      </c>
      <c r="AA88">
        <v>0.06</v>
      </c>
      <c r="AB88">
        <v>35</v>
      </c>
      <c r="AC88">
        <v>0.02</v>
      </c>
      <c r="AD88">
        <v>6</v>
      </c>
      <c r="AE88">
        <v>520</v>
      </c>
      <c r="AF88">
        <v>0.04</v>
      </c>
      <c r="AG88">
        <v>-1</v>
      </c>
      <c r="AH88">
        <v>13</v>
      </c>
      <c r="AI88">
        <v>-20</v>
      </c>
      <c r="AJ88">
        <v>0.02</v>
      </c>
      <c r="AK88">
        <v>-10</v>
      </c>
      <c r="AL88">
        <v>-10</v>
      </c>
      <c r="AM88">
        <v>30</v>
      </c>
      <c r="AN88">
        <v>-10</v>
      </c>
      <c r="AO88">
        <v>923</v>
      </c>
    </row>
    <row r="89" spans="1:41">
      <c r="A89" t="s">
        <v>1113</v>
      </c>
      <c r="B89">
        <v>-5</v>
      </c>
      <c r="C89">
        <v>0.3</v>
      </c>
      <c r="D89">
        <v>12</v>
      </c>
      <c r="E89">
        <v>-2</v>
      </c>
      <c r="F89">
        <v>26</v>
      </c>
      <c r="G89">
        <v>1</v>
      </c>
      <c r="H89">
        <v>13</v>
      </c>
      <c r="I89">
        <v>41</v>
      </c>
      <c r="K89">
        <v>1.99</v>
      </c>
      <c r="L89">
        <v>-5.0000000000000001E-3</v>
      </c>
      <c r="N89">
        <v>-10</v>
      </c>
      <c r="O89">
        <v>240</v>
      </c>
      <c r="P89">
        <v>0.8</v>
      </c>
      <c r="Q89">
        <v>-2</v>
      </c>
      <c r="R89">
        <v>0.14000000000000001</v>
      </c>
      <c r="S89">
        <v>-0.5</v>
      </c>
      <c r="T89">
        <v>5</v>
      </c>
      <c r="U89">
        <v>28</v>
      </c>
      <c r="V89">
        <v>2.61</v>
      </c>
      <c r="W89">
        <v>10</v>
      </c>
      <c r="X89">
        <v>1</v>
      </c>
      <c r="Y89">
        <v>0.05</v>
      </c>
      <c r="Z89">
        <v>30</v>
      </c>
      <c r="AA89">
        <v>0.28999999999999998</v>
      </c>
      <c r="AB89">
        <v>199</v>
      </c>
      <c r="AC89">
        <v>0.01</v>
      </c>
      <c r="AD89">
        <v>14</v>
      </c>
      <c r="AE89">
        <v>360</v>
      </c>
      <c r="AF89">
        <v>0.01</v>
      </c>
      <c r="AG89">
        <v>4</v>
      </c>
      <c r="AH89">
        <v>16</v>
      </c>
      <c r="AI89">
        <v>-20</v>
      </c>
      <c r="AJ89">
        <v>0.04</v>
      </c>
      <c r="AK89">
        <v>-10</v>
      </c>
      <c r="AL89">
        <v>-10</v>
      </c>
      <c r="AM89">
        <v>54</v>
      </c>
      <c r="AN89">
        <v>-10</v>
      </c>
      <c r="AO89">
        <v>638</v>
      </c>
    </row>
    <row r="90" spans="1:41">
      <c r="A90" t="s">
        <v>996</v>
      </c>
      <c r="B90">
        <v>-5</v>
      </c>
      <c r="C90">
        <v>-0.2</v>
      </c>
      <c r="D90">
        <v>8</v>
      </c>
      <c r="E90">
        <v>-2</v>
      </c>
      <c r="F90">
        <v>13</v>
      </c>
      <c r="G90">
        <v>1</v>
      </c>
      <c r="H90">
        <v>10</v>
      </c>
      <c r="I90">
        <v>37</v>
      </c>
      <c r="K90">
        <v>1.66</v>
      </c>
      <c r="L90">
        <v>-5.0000000000000001E-3</v>
      </c>
      <c r="N90">
        <v>-10</v>
      </c>
      <c r="O90">
        <v>200</v>
      </c>
      <c r="P90">
        <v>-0.5</v>
      </c>
      <c r="Q90">
        <v>-2</v>
      </c>
      <c r="R90">
        <v>0.14000000000000001</v>
      </c>
      <c r="S90">
        <v>-0.5</v>
      </c>
      <c r="T90">
        <v>6</v>
      </c>
      <c r="U90">
        <v>27</v>
      </c>
      <c r="V90">
        <v>2.57</v>
      </c>
      <c r="W90">
        <v>10</v>
      </c>
      <c r="X90">
        <v>-1</v>
      </c>
      <c r="Y90">
        <v>0.04</v>
      </c>
      <c r="Z90">
        <v>10</v>
      </c>
      <c r="AA90">
        <v>0.34</v>
      </c>
      <c r="AB90">
        <v>189</v>
      </c>
      <c r="AC90">
        <v>0.01</v>
      </c>
      <c r="AD90">
        <v>13</v>
      </c>
      <c r="AE90">
        <v>220</v>
      </c>
      <c r="AF90">
        <v>-0.01</v>
      </c>
      <c r="AG90">
        <v>3</v>
      </c>
      <c r="AH90">
        <v>14</v>
      </c>
      <c r="AI90">
        <v>-20</v>
      </c>
      <c r="AJ90">
        <v>0.06</v>
      </c>
      <c r="AK90">
        <v>-10</v>
      </c>
      <c r="AL90">
        <v>-10</v>
      </c>
      <c r="AM90">
        <v>60</v>
      </c>
      <c r="AN90">
        <v>-10</v>
      </c>
      <c r="AO90">
        <v>479</v>
      </c>
    </row>
    <row r="91" spans="1:41">
      <c r="A91" t="s">
        <v>783</v>
      </c>
      <c r="B91">
        <v>-5</v>
      </c>
      <c r="C91">
        <v>0.2</v>
      </c>
      <c r="D91">
        <v>6</v>
      </c>
      <c r="E91">
        <v>-2</v>
      </c>
      <c r="F91">
        <v>67</v>
      </c>
      <c r="G91">
        <v>-1</v>
      </c>
      <c r="H91">
        <v>3</v>
      </c>
      <c r="I91">
        <v>50</v>
      </c>
      <c r="K91">
        <v>2.8</v>
      </c>
      <c r="L91">
        <v>-5.0000000000000001E-3</v>
      </c>
      <c r="N91">
        <v>-10</v>
      </c>
      <c r="O91">
        <v>270</v>
      </c>
      <c r="P91">
        <v>-0.5</v>
      </c>
      <c r="Q91">
        <v>-2</v>
      </c>
      <c r="R91">
        <v>0.47</v>
      </c>
      <c r="S91">
        <v>-0.5</v>
      </c>
      <c r="T91">
        <v>22</v>
      </c>
      <c r="U91">
        <v>65</v>
      </c>
      <c r="V91">
        <v>3.75</v>
      </c>
      <c r="W91">
        <v>10</v>
      </c>
      <c r="X91">
        <v>-1</v>
      </c>
      <c r="Y91">
        <v>7.0000000000000007E-2</v>
      </c>
      <c r="Z91">
        <v>10</v>
      </c>
      <c r="AA91">
        <v>0.78</v>
      </c>
      <c r="AB91">
        <v>464</v>
      </c>
      <c r="AC91">
        <v>0.02</v>
      </c>
      <c r="AD91">
        <v>46</v>
      </c>
      <c r="AE91">
        <v>650</v>
      </c>
      <c r="AF91">
        <v>0.05</v>
      </c>
      <c r="AG91">
        <v>8</v>
      </c>
      <c r="AH91">
        <v>30</v>
      </c>
      <c r="AI91">
        <v>-20</v>
      </c>
      <c r="AJ91">
        <v>0.09</v>
      </c>
      <c r="AK91">
        <v>-10</v>
      </c>
      <c r="AL91">
        <v>-10</v>
      </c>
      <c r="AM91">
        <v>76</v>
      </c>
      <c r="AN91">
        <v>-10</v>
      </c>
      <c r="AO91">
        <v>198</v>
      </c>
    </row>
    <row r="92" spans="1:41">
      <c r="A92" t="s">
        <v>997</v>
      </c>
      <c r="B92">
        <v>-5</v>
      </c>
      <c r="C92">
        <v>-0.2</v>
      </c>
      <c r="D92">
        <v>12</v>
      </c>
      <c r="E92">
        <v>-2</v>
      </c>
      <c r="F92">
        <v>10</v>
      </c>
      <c r="G92">
        <v>1</v>
      </c>
      <c r="H92">
        <v>11</v>
      </c>
      <c r="I92">
        <v>40</v>
      </c>
      <c r="K92">
        <v>1.81</v>
      </c>
      <c r="L92">
        <v>-5.0000000000000001E-3</v>
      </c>
      <c r="N92">
        <v>-10</v>
      </c>
      <c r="O92">
        <v>110</v>
      </c>
      <c r="P92">
        <v>-0.5</v>
      </c>
      <c r="Q92">
        <v>-2</v>
      </c>
      <c r="R92">
        <v>0.12</v>
      </c>
      <c r="S92">
        <v>-0.5</v>
      </c>
      <c r="T92">
        <v>5</v>
      </c>
      <c r="U92">
        <v>27</v>
      </c>
      <c r="V92">
        <v>3.83</v>
      </c>
      <c r="W92">
        <v>10</v>
      </c>
      <c r="X92">
        <v>-1</v>
      </c>
      <c r="Y92">
        <v>0.05</v>
      </c>
      <c r="Z92">
        <v>10</v>
      </c>
      <c r="AA92">
        <v>0.3</v>
      </c>
      <c r="AB92">
        <v>232</v>
      </c>
      <c r="AC92">
        <v>0.01</v>
      </c>
      <c r="AD92">
        <v>11</v>
      </c>
      <c r="AE92">
        <v>380</v>
      </c>
      <c r="AF92">
        <v>-0.01</v>
      </c>
      <c r="AG92">
        <v>3</v>
      </c>
      <c r="AH92">
        <v>11</v>
      </c>
      <c r="AI92">
        <v>-20</v>
      </c>
      <c r="AJ92">
        <v>0.06</v>
      </c>
      <c r="AK92">
        <v>-10</v>
      </c>
      <c r="AL92">
        <v>-10</v>
      </c>
      <c r="AM92">
        <v>68</v>
      </c>
      <c r="AN92">
        <v>-10</v>
      </c>
      <c r="AO92">
        <v>480</v>
      </c>
    </row>
    <row r="93" spans="1:41">
      <c r="A93" t="s">
        <v>668</v>
      </c>
      <c r="B93">
        <v>-5</v>
      </c>
      <c r="C93">
        <v>-0.2</v>
      </c>
      <c r="D93">
        <v>7</v>
      </c>
      <c r="E93">
        <v>-2</v>
      </c>
      <c r="F93">
        <v>25</v>
      </c>
      <c r="G93">
        <v>1</v>
      </c>
      <c r="H93">
        <v>6</v>
      </c>
      <c r="I93">
        <v>34</v>
      </c>
      <c r="K93">
        <v>1.4</v>
      </c>
      <c r="L93">
        <v>-5.0000000000000001E-3</v>
      </c>
      <c r="N93">
        <v>-10</v>
      </c>
      <c r="O93">
        <v>100</v>
      </c>
      <c r="P93">
        <v>-0.5</v>
      </c>
      <c r="Q93">
        <v>-2</v>
      </c>
      <c r="R93">
        <v>0.12</v>
      </c>
      <c r="S93">
        <v>-0.5</v>
      </c>
      <c r="T93">
        <v>7</v>
      </c>
      <c r="U93">
        <v>65</v>
      </c>
      <c r="V93">
        <v>2.4700000000000002</v>
      </c>
      <c r="W93">
        <v>10</v>
      </c>
      <c r="X93">
        <v>-1</v>
      </c>
      <c r="Y93">
        <v>0.06</v>
      </c>
      <c r="Z93">
        <v>10</v>
      </c>
      <c r="AA93">
        <v>0.62</v>
      </c>
      <c r="AB93">
        <v>157</v>
      </c>
      <c r="AC93">
        <v>0.01</v>
      </c>
      <c r="AD93">
        <v>41</v>
      </c>
      <c r="AE93">
        <v>230</v>
      </c>
      <c r="AF93">
        <v>0.01</v>
      </c>
      <c r="AG93">
        <v>2</v>
      </c>
      <c r="AH93">
        <v>10</v>
      </c>
      <c r="AI93">
        <v>-20</v>
      </c>
      <c r="AJ93">
        <v>0.12</v>
      </c>
      <c r="AK93">
        <v>-10</v>
      </c>
      <c r="AL93">
        <v>-10</v>
      </c>
      <c r="AM93">
        <v>72</v>
      </c>
      <c r="AN93">
        <v>-10</v>
      </c>
      <c r="AO93">
        <v>924</v>
      </c>
    </row>
    <row r="94" spans="1:41">
      <c r="A94" t="s">
        <v>998</v>
      </c>
      <c r="B94">
        <v>-5</v>
      </c>
      <c r="C94">
        <v>-0.2</v>
      </c>
      <c r="D94">
        <v>11</v>
      </c>
      <c r="E94">
        <v>-2</v>
      </c>
      <c r="F94">
        <v>10</v>
      </c>
      <c r="G94">
        <v>1</v>
      </c>
      <c r="H94">
        <v>11</v>
      </c>
      <c r="I94">
        <v>39</v>
      </c>
      <c r="K94">
        <v>1.77</v>
      </c>
      <c r="L94">
        <v>-5.0000000000000001E-3</v>
      </c>
      <c r="N94">
        <v>-10</v>
      </c>
      <c r="O94">
        <v>110</v>
      </c>
      <c r="P94">
        <v>-0.5</v>
      </c>
      <c r="Q94">
        <v>-2</v>
      </c>
      <c r="R94">
        <v>0.12</v>
      </c>
      <c r="S94">
        <v>-0.5</v>
      </c>
      <c r="T94">
        <v>5</v>
      </c>
      <c r="U94">
        <v>27</v>
      </c>
      <c r="V94">
        <v>3.8</v>
      </c>
      <c r="W94">
        <v>10</v>
      </c>
      <c r="X94">
        <v>-1</v>
      </c>
      <c r="Y94">
        <v>0.04</v>
      </c>
      <c r="Z94">
        <v>10</v>
      </c>
      <c r="AA94">
        <v>0.28999999999999998</v>
      </c>
      <c r="AB94">
        <v>228</v>
      </c>
      <c r="AC94">
        <v>0.01</v>
      </c>
      <c r="AD94">
        <v>10</v>
      </c>
      <c r="AE94">
        <v>380</v>
      </c>
      <c r="AF94">
        <v>-0.01</v>
      </c>
      <c r="AG94">
        <v>3</v>
      </c>
      <c r="AH94">
        <v>11</v>
      </c>
      <c r="AI94">
        <v>-20</v>
      </c>
      <c r="AJ94">
        <v>7.0000000000000007E-2</v>
      </c>
      <c r="AK94">
        <v>-10</v>
      </c>
      <c r="AL94">
        <v>-10</v>
      </c>
      <c r="AM94">
        <v>71</v>
      </c>
      <c r="AN94">
        <v>-10</v>
      </c>
      <c r="AO94">
        <v>481</v>
      </c>
    </row>
    <row r="95" spans="1:41">
      <c r="A95" t="s">
        <v>669</v>
      </c>
      <c r="B95">
        <v>7</v>
      </c>
      <c r="C95">
        <v>-0.2</v>
      </c>
      <c r="D95">
        <v>-2</v>
      </c>
      <c r="E95">
        <v>-2</v>
      </c>
      <c r="F95">
        <v>5</v>
      </c>
      <c r="G95">
        <v>-1</v>
      </c>
      <c r="H95">
        <v>2</v>
      </c>
      <c r="I95">
        <v>10</v>
      </c>
      <c r="K95">
        <v>0.28000000000000003</v>
      </c>
      <c r="L95">
        <v>7.0000000000000001E-3</v>
      </c>
      <c r="N95">
        <v>-10</v>
      </c>
      <c r="O95">
        <v>40</v>
      </c>
      <c r="P95">
        <v>-0.5</v>
      </c>
      <c r="Q95">
        <v>-2</v>
      </c>
      <c r="R95">
        <v>0.04</v>
      </c>
      <c r="S95">
        <v>-0.5</v>
      </c>
      <c r="T95">
        <v>1</v>
      </c>
      <c r="U95">
        <v>8</v>
      </c>
      <c r="V95">
        <v>0.65</v>
      </c>
      <c r="W95">
        <v>-10</v>
      </c>
      <c r="X95">
        <v>1</v>
      </c>
      <c r="Y95">
        <v>0.02</v>
      </c>
      <c r="Z95">
        <v>-10</v>
      </c>
      <c r="AA95">
        <v>0.04</v>
      </c>
      <c r="AB95">
        <v>30</v>
      </c>
      <c r="AC95">
        <v>0.02</v>
      </c>
      <c r="AD95">
        <v>3</v>
      </c>
      <c r="AE95">
        <v>220</v>
      </c>
      <c r="AF95">
        <v>0.01</v>
      </c>
      <c r="AG95">
        <v>-1</v>
      </c>
      <c r="AH95">
        <v>5</v>
      </c>
      <c r="AI95">
        <v>-20</v>
      </c>
      <c r="AJ95">
        <v>0.02</v>
      </c>
      <c r="AK95">
        <v>-10</v>
      </c>
      <c r="AL95">
        <v>-10</v>
      </c>
      <c r="AM95">
        <v>21</v>
      </c>
      <c r="AN95">
        <v>-10</v>
      </c>
      <c r="AO95">
        <v>925</v>
      </c>
    </row>
    <row r="96" spans="1:41">
      <c r="A96" t="s">
        <v>1112</v>
      </c>
      <c r="B96">
        <v>-5</v>
      </c>
      <c r="C96">
        <v>-0.2</v>
      </c>
      <c r="D96">
        <v>5</v>
      </c>
      <c r="E96">
        <v>-2</v>
      </c>
      <c r="F96">
        <v>9</v>
      </c>
      <c r="G96">
        <v>-1</v>
      </c>
      <c r="H96">
        <v>11</v>
      </c>
      <c r="I96">
        <v>41</v>
      </c>
      <c r="K96">
        <v>1.23</v>
      </c>
      <c r="L96">
        <v>-5.0000000000000001E-3</v>
      </c>
      <c r="N96">
        <v>-10</v>
      </c>
      <c r="O96">
        <v>230</v>
      </c>
      <c r="P96">
        <v>-0.5</v>
      </c>
      <c r="Q96">
        <v>-2</v>
      </c>
      <c r="R96">
        <v>0.2</v>
      </c>
      <c r="S96">
        <v>-0.5</v>
      </c>
      <c r="T96">
        <v>4</v>
      </c>
      <c r="U96">
        <v>21</v>
      </c>
      <c r="V96">
        <v>1.98</v>
      </c>
      <c r="W96">
        <v>-10</v>
      </c>
      <c r="X96">
        <v>1</v>
      </c>
      <c r="Y96">
        <v>0.06</v>
      </c>
      <c r="Z96">
        <v>20</v>
      </c>
      <c r="AA96">
        <v>0.31</v>
      </c>
      <c r="AB96">
        <v>227</v>
      </c>
      <c r="AC96">
        <v>0.01</v>
      </c>
      <c r="AD96">
        <v>11</v>
      </c>
      <c r="AE96">
        <v>300</v>
      </c>
      <c r="AF96">
        <v>-0.01</v>
      </c>
      <c r="AG96">
        <v>3</v>
      </c>
      <c r="AH96">
        <v>17</v>
      </c>
      <c r="AI96">
        <v>-20</v>
      </c>
      <c r="AJ96">
        <v>0.06</v>
      </c>
      <c r="AK96">
        <v>-10</v>
      </c>
      <c r="AL96">
        <v>-10</v>
      </c>
      <c r="AM96">
        <v>44</v>
      </c>
      <c r="AN96">
        <v>-10</v>
      </c>
      <c r="AO96">
        <v>637</v>
      </c>
    </row>
    <row r="97" spans="1:41">
      <c r="A97" t="s">
        <v>999</v>
      </c>
      <c r="B97">
        <v>-5</v>
      </c>
      <c r="C97">
        <v>-0.2</v>
      </c>
      <c r="D97">
        <v>2</v>
      </c>
      <c r="E97">
        <v>-2</v>
      </c>
      <c r="F97">
        <v>4</v>
      </c>
      <c r="G97">
        <v>-1</v>
      </c>
      <c r="H97">
        <v>5</v>
      </c>
      <c r="I97">
        <v>21</v>
      </c>
      <c r="K97">
        <v>0.68</v>
      </c>
      <c r="L97">
        <v>-5.0000000000000001E-3</v>
      </c>
      <c r="N97">
        <v>-10</v>
      </c>
      <c r="O97">
        <v>50</v>
      </c>
      <c r="P97">
        <v>-0.5</v>
      </c>
      <c r="Q97">
        <v>-2</v>
      </c>
      <c r="R97">
        <v>0.05</v>
      </c>
      <c r="S97">
        <v>-0.5</v>
      </c>
      <c r="T97">
        <v>1</v>
      </c>
      <c r="U97">
        <v>8</v>
      </c>
      <c r="V97">
        <v>1.01</v>
      </c>
      <c r="W97">
        <v>-10</v>
      </c>
      <c r="X97">
        <v>-1</v>
      </c>
      <c r="Y97">
        <v>0.05</v>
      </c>
      <c r="Z97">
        <v>-10</v>
      </c>
      <c r="AA97">
        <v>7.0000000000000007E-2</v>
      </c>
      <c r="AB97">
        <v>63</v>
      </c>
      <c r="AC97">
        <v>0.01</v>
      </c>
      <c r="AD97">
        <v>3</v>
      </c>
      <c r="AE97">
        <v>160</v>
      </c>
      <c r="AF97">
        <v>-0.01</v>
      </c>
      <c r="AG97">
        <v>1</v>
      </c>
      <c r="AH97">
        <v>7</v>
      </c>
      <c r="AI97">
        <v>-20</v>
      </c>
      <c r="AJ97">
        <v>0.03</v>
      </c>
      <c r="AK97">
        <v>-10</v>
      </c>
      <c r="AL97">
        <v>-10</v>
      </c>
      <c r="AM97">
        <v>23</v>
      </c>
      <c r="AN97">
        <v>-10</v>
      </c>
      <c r="AO97">
        <v>482</v>
      </c>
    </row>
    <row r="98" spans="1:41">
      <c r="A98" t="s">
        <v>670</v>
      </c>
      <c r="B98">
        <v>-5</v>
      </c>
      <c r="C98">
        <v>-0.2</v>
      </c>
      <c r="D98">
        <v>9</v>
      </c>
      <c r="E98">
        <v>-2</v>
      </c>
      <c r="F98">
        <v>25</v>
      </c>
      <c r="G98">
        <v>1</v>
      </c>
      <c r="H98">
        <v>8</v>
      </c>
      <c r="I98">
        <v>43</v>
      </c>
      <c r="K98">
        <v>1.44</v>
      </c>
      <c r="L98">
        <v>-5.0000000000000001E-3</v>
      </c>
      <c r="N98">
        <v>-10</v>
      </c>
      <c r="O98">
        <v>80</v>
      </c>
      <c r="P98">
        <v>-0.5</v>
      </c>
      <c r="Q98">
        <v>-2</v>
      </c>
      <c r="R98">
        <v>0.16</v>
      </c>
      <c r="S98">
        <v>-0.5</v>
      </c>
      <c r="T98">
        <v>7</v>
      </c>
      <c r="U98">
        <v>38</v>
      </c>
      <c r="V98">
        <v>3.3</v>
      </c>
      <c r="W98">
        <v>10</v>
      </c>
      <c r="X98">
        <v>-1</v>
      </c>
      <c r="Y98">
        <v>0.06</v>
      </c>
      <c r="Z98">
        <v>10</v>
      </c>
      <c r="AA98">
        <v>0.47</v>
      </c>
      <c r="AB98">
        <v>226</v>
      </c>
      <c r="AC98">
        <v>0.01</v>
      </c>
      <c r="AD98">
        <v>28</v>
      </c>
      <c r="AE98">
        <v>340</v>
      </c>
      <c r="AF98">
        <v>0.02</v>
      </c>
      <c r="AG98">
        <v>2</v>
      </c>
      <c r="AH98">
        <v>25</v>
      </c>
      <c r="AI98">
        <v>-20</v>
      </c>
      <c r="AJ98">
        <v>0.11</v>
      </c>
      <c r="AK98">
        <v>-10</v>
      </c>
      <c r="AL98">
        <v>-10</v>
      </c>
      <c r="AM98">
        <v>83</v>
      </c>
      <c r="AN98">
        <v>-10</v>
      </c>
      <c r="AO98">
        <v>926</v>
      </c>
    </row>
    <row r="99" spans="1:41">
      <c r="A99" t="s">
        <v>784</v>
      </c>
      <c r="B99">
        <v>-5</v>
      </c>
      <c r="C99">
        <v>-0.2</v>
      </c>
      <c r="D99">
        <v>9</v>
      </c>
      <c r="E99">
        <v>-2</v>
      </c>
      <c r="F99">
        <v>27</v>
      </c>
      <c r="G99">
        <v>-1</v>
      </c>
      <c r="H99">
        <v>4</v>
      </c>
      <c r="I99">
        <v>50</v>
      </c>
      <c r="K99">
        <v>1.7</v>
      </c>
      <c r="L99">
        <v>-5.0000000000000001E-3</v>
      </c>
      <c r="N99">
        <v>-10</v>
      </c>
      <c r="O99">
        <v>120</v>
      </c>
      <c r="P99">
        <v>-0.5</v>
      </c>
      <c r="Q99">
        <v>-2</v>
      </c>
      <c r="R99">
        <v>0.22</v>
      </c>
      <c r="S99">
        <v>-0.5</v>
      </c>
      <c r="T99">
        <v>11</v>
      </c>
      <c r="U99">
        <v>50</v>
      </c>
      <c r="V99">
        <v>3.31</v>
      </c>
      <c r="W99">
        <v>10</v>
      </c>
      <c r="X99">
        <v>-1</v>
      </c>
      <c r="Y99">
        <v>0.04</v>
      </c>
      <c r="Z99">
        <v>10</v>
      </c>
      <c r="AA99">
        <v>0.56999999999999995</v>
      </c>
      <c r="AB99">
        <v>391</v>
      </c>
      <c r="AC99">
        <v>0.01</v>
      </c>
      <c r="AD99">
        <v>27</v>
      </c>
      <c r="AE99">
        <v>510</v>
      </c>
      <c r="AF99">
        <v>0.02</v>
      </c>
      <c r="AG99">
        <v>6</v>
      </c>
      <c r="AH99">
        <v>14</v>
      </c>
      <c r="AI99">
        <v>-20</v>
      </c>
      <c r="AJ99">
        <v>0.04</v>
      </c>
      <c r="AK99">
        <v>-10</v>
      </c>
      <c r="AL99">
        <v>-10</v>
      </c>
      <c r="AM99">
        <v>56</v>
      </c>
      <c r="AN99">
        <v>-10</v>
      </c>
      <c r="AO99">
        <v>199</v>
      </c>
    </row>
    <row r="100" spans="1:41">
      <c r="A100" t="s">
        <v>1000</v>
      </c>
      <c r="B100">
        <v>-5</v>
      </c>
      <c r="C100">
        <v>-0.2</v>
      </c>
      <c r="D100">
        <v>8</v>
      </c>
      <c r="E100">
        <v>-2</v>
      </c>
      <c r="F100">
        <v>14</v>
      </c>
      <c r="G100">
        <v>-1</v>
      </c>
      <c r="H100">
        <v>8</v>
      </c>
      <c r="I100">
        <v>37</v>
      </c>
      <c r="K100">
        <v>1.75</v>
      </c>
      <c r="L100">
        <v>-5.0000000000000001E-3</v>
      </c>
      <c r="N100">
        <v>-10</v>
      </c>
      <c r="O100">
        <v>160</v>
      </c>
      <c r="P100">
        <v>-0.5</v>
      </c>
      <c r="Q100">
        <v>-2</v>
      </c>
      <c r="R100">
        <v>0.14000000000000001</v>
      </c>
      <c r="S100">
        <v>-0.5</v>
      </c>
      <c r="T100">
        <v>6</v>
      </c>
      <c r="U100">
        <v>29</v>
      </c>
      <c r="V100">
        <v>2.87</v>
      </c>
      <c r="W100">
        <v>10</v>
      </c>
      <c r="X100">
        <v>-1</v>
      </c>
      <c r="Y100">
        <v>0.03</v>
      </c>
      <c r="Z100">
        <v>10</v>
      </c>
      <c r="AA100">
        <v>0.36</v>
      </c>
      <c r="AB100">
        <v>187</v>
      </c>
      <c r="AC100">
        <v>0.01</v>
      </c>
      <c r="AD100">
        <v>15</v>
      </c>
      <c r="AE100">
        <v>190</v>
      </c>
      <c r="AF100">
        <v>0.01</v>
      </c>
      <c r="AG100">
        <v>3</v>
      </c>
      <c r="AH100">
        <v>15</v>
      </c>
      <c r="AI100">
        <v>-20</v>
      </c>
      <c r="AJ100">
        <v>0.09</v>
      </c>
      <c r="AK100">
        <v>-10</v>
      </c>
      <c r="AL100">
        <v>-10</v>
      </c>
      <c r="AM100">
        <v>71</v>
      </c>
      <c r="AN100">
        <v>-10</v>
      </c>
      <c r="AO100">
        <v>483</v>
      </c>
    </row>
    <row r="101" spans="1:41">
      <c r="A101" t="s">
        <v>1110</v>
      </c>
      <c r="B101">
        <v>-5</v>
      </c>
      <c r="C101">
        <v>-0.2</v>
      </c>
      <c r="D101">
        <v>6</v>
      </c>
      <c r="E101">
        <v>-2</v>
      </c>
      <c r="F101">
        <v>7</v>
      </c>
      <c r="G101">
        <v>-1</v>
      </c>
      <c r="H101">
        <v>8</v>
      </c>
      <c r="I101">
        <v>29</v>
      </c>
      <c r="K101">
        <v>0.84</v>
      </c>
      <c r="L101">
        <v>-5.0000000000000001E-3</v>
      </c>
      <c r="N101">
        <v>-10</v>
      </c>
      <c r="O101">
        <v>120</v>
      </c>
      <c r="P101">
        <v>-0.5</v>
      </c>
      <c r="Q101">
        <v>-2</v>
      </c>
      <c r="R101">
        <v>0.11</v>
      </c>
      <c r="S101">
        <v>-0.5</v>
      </c>
      <c r="T101">
        <v>2</v>
      </c>
      <c r="U101">
        <v>15</v>
      </c>
      <c r="V101">
        <v>1.38</v>
      </c>
      <c r="W101">
        <v>-10</v>
      </c>
      <c r="X101">
        <v>1</v>
      </c>
      <c r="Y101">
        <v>0.08</v>
      </c>
      <c r="Z101">
        <v>30</v>
      </c>
      <c r="AA101">
        <v>0.13</v>
      </c>
      <c r="AB101">
        <v>119</v>
      </c>
      <c r="AC101">
        <v>0.01</v>
      </c>
      <c r="AD101">
        <v>5</v>
      </c>
      <c r="AE101">
        <v>290</v>
      </c>
      <c r="AF101">
        <v>0.01</v>
      </c>
      <c r="AG101">
        <v>2</v>
      </c>
      <c r="AH101">
        <v>12</v>
      </c>
      <c r="AI101">
        <v>-20</v>
      </c>
      <c r="AJ101">
        <v>0.04</v>
      </c>
      <c r="AK101">
        <v>-10</v>
      </c>
      <c r="AL101">
        <v>-10</v>
      </c>
      <c r="AM101">
        <v>29</v>
      </c>
      <c r="AN101">
        <v>-10</v>
      </c>
      <c r="AO101">
        <v>635</v>
      </c>
    </row>
    <row r="102" spans="1:41">
      <c r="A102" t="s">
        <v>1111</v>
      </c>
      <c r="B102">
        <v>-5</v>
      </c>
      <c r="C102">
        <v>-0.2</v>
      </c>
      <c r="D102">
        <v>6</v>
      </c>
      <c r="E102">
        <v>-2</v>
      </c>
      <c r="F102">
        <v>7</v>
      </c>
      <c r="G102">
        <v>-1</v>
      </c>
      <c r="H102">
        <v>10</v>
      </c>
      <c r="I102">
        <v>29</v>
      </c>
      <c r="K102">
        <v>0.85</v>
      </c>
      <c r="L102">
        <v>-5.0000000000000001E-3</v>
      </c>
      <c r="N102">
        <v>-10</v>
      </c>
      <c r="O102">
        <v>130</v>
      </c>
      <c r="P102">
        <v>-0.5</v>
      </c>
      <c r="Q102">
        <v>-2</v>
      </c>
      <c r="R102">
        <v>0.11</v>
      </c>
      <c r="S102">
        <v>-0.5</v>
      </c>
      <c r="T102">
        <v>3</v>
      </c>
      <c r="U102">
        <v>14</v>
      </c>
      <c r="V102">
        <v>1.4</v>
      </c>
      <c r="W102">
        <v>10</v>
      </c>
      <c r="X102">
        <v>2</v>
      </c>
      <c r="Y102">
        <v>0.08</v>
      </c>
      <c r="Z102">
        <v>30</v>
      </c>
      <c r="AA102">
        <v>0.13</v>
      </c>
      <c r="AB102">
        <v>117</v>
      </c>
      <c r="AC102">
        <v>0.01</v>
      </c>
      <c r="AD102">
        <v>5</v>
      </c>
      <c r="AE102">
        <v>300</v>
      </c>
      <c r="AF102">
        <v>0.01</v>
      </c>
      <c r="AG102">
        <v>2</v>
      </c>
      <c r="AH102">
        <v>12</v>
      </c>
      <c r="AI102">
        <v>-20</v>
      </c>
      <c r="AJ102">
        <v>0.04</v>
      </c>
      <c r="AK102">
        <v>-10</v>
      </c>
      <c r="AL102">
        <v>-10</v>
      </c>
      <c r="AM102">
        <v>29</v>
      </c>
      <c r="AN102">
        <v>-10</v>
      </c>
      <c r="AO102">
        <v>636</v>
      </c>
    </row>
    <row r="103" spans="1:41">
      <c r="A103" t="s">
        <v>785</v>
      </c>
      <c r="B103">
        <v>-5</v>
      </c>
      <c r="C103">
        <v>-0.2</v>
      </c>
      <c r="D103">
        <v>4</v>
      </c>
      <c r="E103">
        <v>-2</v>
      </c>
      <c r="F103">
        <v>38</v>
      </c>
      <c r="G103">
        <v>-1</v>
      </c>
      <c r="H103">
        <v>2</v>
      </c>
      <c r="I103">
        <v>34</v>
      </c>
      <c r="K103">
        <v>1.45</v>
      </c>
      <c r="L103">
        <v>-5.0000000000000001E-3</v>
      </c>
      <c r="N103">
        <v>-10</v>
      </c>
      <c r="O103">
        <v>160</v>
      </c>
      <c r="P103">
        <v>-0.5</v>
      </c>
      <c r="Q103">
        <v>-2</v>
      </c>
      <c r="R103">
        <v>0.27</v>
      </c>
      <c r="S103">
        <v>-0.5</v>
      </c>
      <c r="T103">
        <v>10</v>
      </c>
      <c r="U103">
        <v>35</v>
      </c>
      <c r="V103">
        <v>2.58</v>
      </c>
      <c r="W103">
        <v>-10</v>
      </c>
      <c r="X103">
        <v>-1</v>
      </c>
      <c r="Y103">
        <v>0.06</v>
      </c>
      <c r="Z103">
        <v>10</v>
      </c>
      <c r="AA103">
        <v>0.55000000000000004</v>
      </c>
      <c r="AB103">
        <v>222</v>
      </c>
      <c r="AC103">
        <v>0.01</v>
      </c>
      <c r="AD103">
        <v>24</v>
      </c>
      <c r="AE103">
        <v>670</v>
      </c>
      <c r="AF103">
        <v>0.03</v>
      </c>
      <c r="AG103">
        <v>3</v>
      </c>
      <c r="AH103">
        <v>17</v>
      </c>
      <c r="AI103">
        <v>-20</v>
      </c>
      <c r="AJ103">
        <v>0.08</v>
      </c>
      <c r="AK103">
        <v>-10</v>
      </c>
      <c r="AL103">
        <v>-10</v>
      </c>
      <c r="AM103">
        <v>60</v>
      </c>
      <c r="AN103">
        <v>-10</v>
      </c>
      <c r="AO103">
        <v>200</v>
      </c>
    </row>
    <row r="104" spans="1:41">
      <c r="A104" t="s">
        <v>671</v>
      </c>
      <c r="B104">
        <v>-5</v>
      </c>
      <c r="C104">
        <v>-0.2</v>
      </c>
      <c r="D104">
        <v>2</v>
      </c>
      <c r="E104">
        <v>-2</v>
      </c>
      <c r="F104">
        <v>22</v>
      </c>
      <c r="G104">
        <v>-1</v>
      </c>
      <c r="H104">
        <v>5</v>
      </c>
      <c r="I104">
        <v>10</v>
      </c>
      <c r="K104">
        <v>0.56999999999999995</v>
      </c>
      <c r="L104">
        <v>-5.0000000000000001E-3</v>
      </c>
      <c r="N104">
        <v>-10</v>
      </c>
      <c r="O104">
        <v>80</v>
      </c>
      <c r="P104">
        <v>-0.5</v>
      </c>
      <c r="Q104">
        <v>-2</v>
      </c>
      <c r="R104">
        <v>0.08</v>
      </c>
      <c r="S104">
        <v>-0.5</v>
      </c>
      <c r="T104">
        <v>3</v>
      </c>
      <c r="U104">
        <v>13</v>
      </c>
      <c r="V104">
        <v>0.98</v>
      </c>
      <c r="W104">
        <v>-10</v>
      </c>
      <c r="X104">
        <v>-1</v>
      </c>
      <c r="Y104">
        <v>0.02</v>
      </c>
      <c r="Z104">
        <v>-10</v>
      </c>
      <c r="AA104">
        <v>0.06</v>
      </c>
      <c r="AB104">
        <v>34</v>
      </c>
      <c r="AC104">
        <v>0.02</v>
      </c>
      <c r="AD104">
        <v>10</v>
      </c>
      <c r="AE104">
        <v>400</v>
      </c>
      <c r="AF104">
        <v>0.02</v>
      </c>
      <c r="AG104">
        <v>-1</v>
      </c>
      <c r="AH104">
        <v>10</v>
      </c>
      <c r="AI104">
        <v>-20</v>
      </c>
      <c r="AJ104">
        <v>0.01</v>
      </c>
      <c r="AK104">
        <v>-10</v>
      </c>
      <c r="AL104">
        <v>-10</v>
      </c>
      <c r="AM104">
        <v>24</v>
      </c>
      <c r="AN104">
        <v>-10</v>
      </c>
      <c r="AO104">
        <v>927</v>
      </c>
    </row>
    <row r="105" spans="1:41">
      <c r="A105" t="s">
        <v>1001</v>
      </c>
      <c r="B105">
        <v>-5</v>
      </c>
      <c r="C105">
        <v>-0.2</v>
      </c>
      <c r="D105">
        <v>13</v>
      </c>
      <c r="E105">
        <v>-2</v>
      </c>
      <c r="F105">
        <v>14</v>
      </c>
      <c r="G105">
        <v>2</v>
      </c>
      <c r="H105">
        <v>10</v>
      </c>
      <c r="I105">
        <v>42</v>
      </c>
      <c r="K105">
        <v>1.93</v>
      </c>
      <c r="L105">
        <v>-5.0000000000000001E-3</v>
      </c>
      <c r="N105">
        <v>-10</v>
      </c>
      <c r="O105">
        <v>140</v>
      </c>
      <c r="P105">
        <v>-0.5</v>
      </c>
      <c r="Q105">
        <v>-2</v>
      </c>
      <c r="R105">
        <v>0.1</v>
      </c>
      <c r="S105">
        <v>-0.5</v>
      </c>
      <c r="T105">
        <v>5</v>
      </c>
      <c r="U105">
        <v>36</v>
      </c>
      <c r="V105">
        <v>3.87</v>
      </c>
      <c r="W105">
        <v>10</v>
      </c>
      <c r="X105">
        <v>-1</v>
      </c>
      <c r="Y105">
        <v>0.03</v>
      </c>
      <c r="Z105">
        <v>10</v>
      </c>
      <c r="AA105">
        <v>0.37</v>
      </c>
      <c r="AB105">
        <v>183</v>
      </c>
      <c r="AC105">
        <v>0.01</v>
      </c>
      <c r="AD105">
        <v>12</v>
      </c>
      <c r="AE105">
        <v>340</v>
      </c>
      <c r="AF105">
        <v>0.01</v>
      </c>
      <c r="AG105">
        <v>3</v>
      </c>
      <c r="AH105">
        <v>11</v>
      </c>
      <c r="AI105">
        <v>-20</v>
      </c>
      <c r="AJ105">
        <v>0.09</v>
      </c>
      <c r="AK105">
        <v>-10</v>
      </c>
      <c r="AL105">
        <v>-10</v>
      </c>
      <c r="AM105">
        <v>86</v>
      </c>
      <c r="AN105">
        <v>-10</v>
      </c>
      <c r="AO105">
        <v>484</v>
      </c>
    </row>
    <row r="106" spans="1:41">
      <c r="A106" t="s">
        <v>1109</v>
      </c>
      <c r="B106">
        <v>-5</v>
      </c>
      <c r="C106">
        <v>-0.2</v>
      </c>
      <c r="D106">
        <v>6</v>
      </c>
      <c r="E106">
        <v>-2</v>
      </c>
      <c r="F106">
        <v>16</v>
      </c>
      <c r="G106">
        <v>-1</v>
      </c>
      <c r="H106">
        <v>18</v>
      </c>
      <c r="I106">
        <v>42</v>
      </c>
      <c r="K106">
        <v>1.76</v>
      </c>
      <c r="L106">
        <v>-5.0000000000000001E-3</v>
      </c>
      <c r="N106">
        <v>-10</v>
      </c>
      <c r="O106">
        <v>460</v>
      </c>
      <c r="P106">
        <v>0.7</v>
      </c>
      <c r="Q106">
        <v>-2</v>
      </c>
      <c r="R106">
        <v>0.35</v>
      </c>
      <c r="S106">
        <v>-0.5</v>
      </c>
      <c r="T106">
        <v>5</v>
      </c>
      <c r="U106">
        <v>22</v>
      </c>
      <c r="V106">
        <v>2.0699999999999998</v>
      </c>
      <c r="W106">
        <v>10</v>
      </c>
      <c r="X106">
        <v>1</v>
      </c>
      <c r="Y106">
        <v>7.0000000000000007E-2</v>
      </c>
      <c r="Z106">
        <v>50</v>
      </c>
      <c r="AA106">
        <v>0.26</v>
      </c>
      <c r="AB106">
        <v>322</v>
      </c>
      <c r="AC106">
        <v>0.01</v>
      </c>
      <c r="AD106">
        <v>11</v>
      </c>
      <c r="AE106">
        <v>470</v>
      </c>
      <c r="AF106">
        <v>0.02</v>
      </c>
      <c r="AG106">
        <v>5</v>
      </c>
      <c r="AH106">
        <v>32</v>
      </c>
      <c r="AI106">
        <v>-20</v>
      </c>
      <c r="AJ106">
        <v>0.04</v>
      </c>
      <c r="AK106">
        <v>-10</v>
      </c>
      <c r="AL106">
        <v>-10</v>
      </c>
      <c r="AM106">
        <v>39</v>
      </c>
      <c r="AN106">
        <v>-10</v>
      </c>
      <c r="AO106">
        <v>634</v>
      </c>
    </row>
    <row r="107" spans="1:41">
      <c r="A107" t="s">
        <v>786</v>
      </c>
      <c r="B107">
        <v>24</v>
      </c>
      <c r="C107">
        <v>-0.2</v>
      </c>
      <c r="D107">
        <v>-2</v>
      </c>
      <c r="E107">
        <v>-2</v>
      </c>
      <c r="F107">
        <v>8</v>
      </c>
      <c r="G107">
        <v>-1</v>
      </c>
      <c r="H107">
        <v>-2</v>
      </c>
      <c r="I107">
        <v>10</v>
      </c>
      <c r="K107">
        <v>0.44</v>
      </c>
      <c r="L107">
        <v>2.4E-2</v>
      </c>
      <c r="N107">
        <v>-10</v>
      </c>
      <c r="O107">
        <v>30</v>
      </c>
      <c r="P107">
        <v>-0.5</v>
      </c>
      <c r="Q107">
        <v>-2</v>
      </c>
      <c r="R107">
        <v>0.05</v>
      </c>
      <c r="S107">
        <v>-0.5</v>
      </c>
      <c r="T107">
        <v>2</v>
      </c>
      <c r="U107">
        <v>9</v>
      </c>
      <c r="V107">
        <v>0.92</v>
      </c>
      <c r="W107">
        <v>-10</v>
      </c>
      <c r="X107">
        <v>-1</v>
      </c>
      <c r="Y107">
        <v>0.01</v>
      </c>
      <c r="Z107">
        <v>-10</v>
      </c>
      <c r="AA107">
        <v>7.0000000000000007E-2</v>
      </c>
      <c r="AB107">
        <v>40</v>
      </c>
      <c r="AC107">
        <v>0.01</v>
      </c>
      <c r="AD107">
        <v>3</v>
      </c>
      <c r="AE107">
        <v>230</v>
      </c>
      <c r="AF107">
        <v>0.02</v>
      </c>
      <c r="AG107">
        <v>-1</v>
      </c>
      <c r="AH107">
        <v>7</v>
      </c>
      <c r="AI107">
        <v>-20</v>
      </c>
      <c r="AJ107">
        <v>0.03</v>
      </c>
      <c r="AK107">
        <v>-10</v>
      </c>
      <c r="AL107">
        <v>-10</v>
      </c>
      <c r="AM107">
        <v>24</v>
      </c>
      <c r="AN107">
        <v>-10</v>
      </c>
      <c r="AO107">
        <v>201</v>
      </c>
    </row>
    <row r="108" spans="1:41">
      <c r="A108" t="s">
        <v>672</v>
      </c>
      <c r="B108">
        <v>16</v>
      </c>
      <c r="C108">
        <v>-0.2</v>
      </c>
      <c r="D108">
        <v>-2</v>
      </c>
      <c r="E108">
        <v>-2</v>
      </c>
      <c r="F108">
        <v>16</v>
      </c>
      <c r="G108">
        <v>-1</v>
      </c>
      <c r="H108">
        <v>5</v>
      </c>
      <c r="I108">
        <v>14</v>
      </c>
      <c r="K108">
        <v>0.49</v>
      </c>
      <c r="L108">
        <v>1.6E-2</v>
      </c>
      <c r="N108">
        <v>-10</v>
      </c>
      <c r="O108">
        <v>80</v>
      </c>
      <c r="P108">
        <v>-0.5</v>
      </c>
      <c r="Q108">
        <v>-2</v>
      </c>
      <c r="R108">
        <v>0.12</v>
      </c>
      <c r="S108">
        <v>-0.5</v>
      </c>
      <c r="T108">
        <v>2</v>
      </c>
      <c r="U108">
        <v>10</v>
      </c>
      <c r="V108">
        <v>0.72</v>
      </c>
      <c r="W108">
        <v>-10</v>
      </c>
      <c r="X108">
        <v>-1</v>
      </c>
      <c r="Y108">
        <v>0.03</v>
      </c>
      <c r="Z108">
        <v>10</v>
      </c>
      <c r="AA108">
        <v>0.04</v>
      </c>
      <c r="AB108">
        <v>29</v>
      </c>
      <c r="AC108">
        <v>0.03</v>
      </c>
      <c r="AD108">
        <v>9</v>
      </c>
      <c r="AE108">
        <v>1040</v>
      </c>
      <c r="AF108">
        <v>0.05</v>
      </c>
      <c r="AG108">
        <v>-1</v>
      </c>
      <c r="AH108">
        <v>16</v>
      </c>
      <c r="AI108">
        <v>-20</v>
      </c>
      <c r="AJ108">
        <v>0.01</v>
      </c>
      <c r="AK108">
        <v>-10</v>
      </c>
      <c r="AL108">
        <v>-10</v>
      </c>
      <c r="AM108">
        <v>14</v>
      </c>
      <c r="AN108">
        <v>-10</v>
      </c>
      <c r="AO108">
        <v>928</v>
      </c>
    </row>
    <row r="109" spans="1:41">
      <c r="A109" t="s">
        <v>1002</v>
      </c>
      <c r="B109">
        <v>-5</v>
      </c>
      <c r="C109">
        <v>-0.2</v>
      </c>
      <c r="D109">
        <v>5</v>
      </c>
      <c r="E109">
        <v>-2</v>
      </c>
      <c r="F109">
        <v>9</v>
      </c>
      <c r="G109">
        <v>-1</v>
      </c>
      <c r="H109">
        <v>10</v>
      </c>
      <c r="I109">
        <v>36</v>
      </c>
      <c r="K109">
        <v>1.1000000000000001</v>
      </c>
      <c r="L109">
        <v>-5.0000000000000001E-3</v>
      </c>
      <c r="N109">
        <v>-10</v>
      </c>
      <c r="O109">
        <v>100</v>
      </c>
      <c r="P109">
        <v>-0.5</v>
      </c>
      <c r="Q109">
        <v>-2</v>
      </c>
      <c r="R109">
        <v>0.1</v>
      </c>
      <c r="S109">
        <v>-0.5</v>
      </c>
      <c r="T109">
        <v>3</v>
      </c>
      <c r="U109">
        <v>16</v>
      </c>
      <c r="V109">
        <v>2.16</v>
      </c>
      <c r="W109">
        <v>10</v>
      </c>
      <c r="X109">
        <v>-1</v>
      </c>
      <c r="Y109">
        <v>0.04</v>
      </c>
      <c r="Z109">
        <v>-10</v>
      </c>
      <c r="AA109">
        <v>0.17</v>
      </c>
      <c r="AB109">
        <v>150</v>
      </c>
      <c r="AC109">
        <v>0.01</v>
      </c>
      <c r="AD109">
        <v>8</v>
      </c>
      <c r="AE109">
        <v>260</v>
      </c>
      <c r="AF109">
        <v>0.01</v>
      </c>
      <c r="AG109">
        <v>2</v>
      </c>
      <c r="AH109">
        <v>10</v>
      </c>
      <c r="AI109">
        <v>-20</v>
      </c>
      <c r="AJ109">
        <v>0.05</v>
      </c>
      <c r="AK109">
        <v>-10</v>
      </c>
      <c r="AL109">
        <v>-10</v>
      </c>
      <c r="AM109">
        <v>52</v>
      </c>
      <c r="AN109">
        <v>-10</v>
      </c>
      <c r="AO109">
        <v>485</v>
      </c>
    </row>
    <row r="110" spans="1:41">
      <c r="A110" t="s">
        <v>1108</v>
      </c>
      <c r="B110">
        <v>-5</v>
      </c>
      <c r="C110">
        <v>0.2</v>
      </c>
      <c r="D110">
        <v>8</v>
      </c>
      <c r="E110">
        <v>-2</v>
      </c>
      <c r="F110">
        <v>18</v>
      </c>
      <c r="G110">
        <v>-1</v>
      </c>
      <c r="H110">
        <v>15</v>
      </c>
      <c r="I110">
        <v>42</v>
      </c>
      <c r="K110">
        <v>1.82</v>
      </c>
      <c r="L110">
        <v>-5.0000000000000001E-3</v>
      </c>
      <c r="N110">
        <v>-10</v>
      </c>
      <c r="O110">
        <v>190</v>
      </c>
      <c r="P110">
        <v>0.5</v>
      </c>
      <c r="Q110">
        <v>-2</v>
      </c>
      <c r="R110">
        <v>0.23</v>
      </c>
      <c r="S110">
        <v>-0.5</v>
      </c>
      <c r="T110">
        <v>6</v>
      </c>
      <c r="U110">
        <v>27</v>
      </c>
      <c r="V110">
        <v>2.35</v>
      </c>
      <c r="W110">
        <v>10</v>
      </c>
      <c r="X110">
        <v>1</v>
      </c>
      <c r="Y110">
        <v>0.04</v>
      </c>
      <c r="Z110">
        <v>20</v>
      </c>
      <c r="AA110">
        <v>0.4</v>
      </c>
      <c r="AB110">
        <v>149</v>
      </c>
      <c r="AC110">
        <v>0.01</v>
      </c>
      <c r="AD110">
        <v>13</v>
      </c>
      <c r="AE110">
        <v>330</v>
      </c>
      <c r="AF110">
        <v>-0.01</v>
      </c>
      <c r="AG110">
        <v>4</v>
      </c>
      <c r="AH110">
        <v>18</v>
      </c>
      <c r="AI110">
        <v>-20</v>
      </c>
      <c r="AJ110">
        <v>0.06</v>
      </c>
      <c r="AK110">
        <v>-10</v>
      </c>
      <c r="AL110">
        <v>-10</v>
      </c>
      <c r="AM110">
        <v>52</v>
      </c>
      <c r="AN110">
        <v>-10</v>
      </c>
      <c r="AO110">
        <v>633</v>
      </c>
    </row>
    <row r="111" spans="1:41">
      <c r="A111" t="s">
        <v>787</v>
      </c>
      <c r="B111">
        <v>-5</v>
      </c>
      <c r="C111">
        <v>-0.2</v>
      </c>
      <c r="D111">
        <v>4</v>
      </c>
      <c r="E111">
        <v>-2</v>
      </c>
      <c r="F111">
        <v>39</v>
      </c>
      <c r="G111">
        <v>-1</v>
      </c>
      <c r="H111">
        <v>2</v>
      </c>
      <c r="I111">
        <v>43</v>
      </c>
      <c r="K111">
        <v>1.87</v>
      </c>
      <c r="L111">
        <v>-5.0000000000000001E-3</v>
      </c>
      <c r="N111">
        <v>-10</v>
      </c>
      <c r="O111">
        <v>100</v>
      </c>
      <c r="P111">
        <v>-0.5</v>
      </c>
      <c r="Q111">
        <v>-2</v>
      </c>
      <c r="R111">
        <v>0.25</v>
      </c>
      <c r="S111">
        <v>-0.5</v>
      </c>
      <c r="T111">
        <v>13</v>
      </c>
      <c r="U111">
        <v>144</v>
      </c>
      <c r="V111">
        <v>2.84</v>
      </c>
      <c r="W111">
        <v>10</v>
      </c>
      <c r="X111">
        <v>-1</v>
      </c>
      <c r="Y111">
        <v>0.06</v>
      </c>
      <c r="Z111">
        <v>10</v>
      </c>
      <c r="AA111">
        <v>0.96</v>
      </c>
      <c r="AB111">
        <v>179</v>
      </c>
      <c r="AC111">
        <v>0.01</v>
      </c>
      <c r="AD111">
        <v>70</v>
      </c>
      <c r="AE111">
        <v>550</v>
      </c>
      <c r="AF111">
        <v>0.02</v>
      </c>
      <c r="AG111">
        <v>3</v>
      </c>
      <c r="AH111">
        <v>15</v>
      </c>
      <c r="AI111">
        <v>-20</v>
      </c>
      <c r="AJ111">
        <v>0.11</v>
      </c>
      <c r="AK111">
        <v>-10</v>
      </c>
      <c r="AL111">
        <v>-10</v>
      </c>
      <c r="AM111">
        <v>62</v>
      </c>
      <c r="AN111">
        <v>-10</v>
      </c>
      <c r="AO111">
        <v>202</v>
      </c>
    </row>
    <row r="112" spans="1:41">
      <c r="A112" t="s">
        <v>673</v>
      </c>
      <c r="B112">
        <v>-5</v>
      </c>
      <c r="C112">
        <v>-0.2</v>
      </c>
      <c r="D112">
        <v>5</v>
      </c>
      <c r="E112">
        <v>-2</v>
      </c>
      <c r="F112">
        <v>46</v>
      </c>
      <c r="G112">
        <v>-1</v>
      </c>
      <c r="H112">
        <v>5</v>
      </c>
      <c r="I112">
        <v>41</v>
      </c>
      <c r="K112">
        <v>1.61</v>
      </c>
      <c r="L112">
        <v>-5.0000000000000001E-3</v>
      </c>
      <c r="N112">
        <v>-10</v>
      </c>
      <c r="O112">
        <v>90</v>
      </c>
      <c r="P112">
        <v>-0.5</v>
      </c>
      <c r="Q112">
        <v>-2</v>
      </c>
      <c r="R112">
        <v>0.15</v>
      </c>
      <c r="S112">
        <v>-0.5</v>
      </c>
      <c r="T112">
        <v>9</v>
      </c>
      <c r="U112">
        <v>52</v>
      </c>
      <c r="V112">
        <v>2.27</v>
      </c>
      <c r="W112">
        <v>-10</v>
      </c>
      <c r="X112">
        <v>1</v>
      </c>
      <c r="Y112">
        <v>0.04</v>
      </c>
      <c r="Z112">
        <v>10</v>
      </c>
      <c r="AA112">
        <v>0.61</v>
      </c>
      <c r="AB112">
        <v>160</v>
      </c>
      <c r="AC112">
        <v>0.01</v>
      </c>
      <c r="AD112">
        <v>35</v>
      </c>
      <c r="AE112">
        <v>440</v>
      </c>
      <c r="AF112">
        <v>0.03</v>
      </c>
      <c r="AG112">
        <v>2</v>
      </c>
      <c r="AH112">
        <v>12</v>
      </c>
      <c r="AI112">
        <v>-20</v>
      </c>
      <c r="AJ112">
        <v>7.0000000000000007E-2</v>
      </c>
      <c r="AK112">
        <v>-10</v>
      </c>
      <c r="AL112">
        <v>-10</v>
      </c>
      <c r="AM112">
        <v>50</v>
      </c>
      <c r="AN112">
        <v>-10</v>
      </c>
      <c r="AO112">
        <v>929</v>
      </c>
    </row>
    <row r="113" spans="1:41">
      <c r="A113" t="s">
        <v>1003</v>
      </c>
      <c r="B113">
        <v>-5</v>
      </c>
      <c r="C113">
        <v>-0.2</v>
      </c>
      <c r="D113">
        <v>5</v>
      </c>
      <c r="E113">
        <v>-2</v>
      </c>
      <c r="F113">
        <v>8</v>
      </c>
      <c r="G113">
        <v>-1</v>
      </c>
      <c r="H113">
        <v>9</v>
      </c>
      <c r="I113">
        <v>35</v>
      </c>
      <c r="K113">
        <v>1.27</v>
      </c>
      <c r="L113">
        <v>-5.0000000000000001E-3</v>
      </c>
      <c r="N113">
        <v>-10</v>
      </c>
      <c r="O113">
        <v>240</v>
      </c>
      <c r="P113">
        <v>-0.5</v>
      </c>
      <c r="Q113">
        <v>-2</v>
      </c>
      <c r="R113">
        <v>0.17</v>
      </c>
      <c r="S113">
        <v>-0.5</v>
      </c>
      <c r="T113">
        <v>5</v>
      </c>
      <c r="U113">
        <v>16</v>
      </c>
      <c r="V113">
        <v>2.1800000000000002</v>
      </c>
      <c r="W113">
        <v>-10</v>
      </c>
      <c r="X113">
        <v>-1</v>
      </c>
      <c r="Y113">
        <v>0.04</v>
      </c>
      <c r="Z113">
        <v>10</v>
      </c>
      <c r="AA113">
        <v>0.28999999999999998</v>
      </c>
      <c r="AB113">
        <v>157</v>
      </c>
      <c r="AC113">
        <v>0.01</v>
      </c>
      <c r="AD113">
        <v>9</v>
      </c>
      <c r="AE113">
        <v>170</v>
      </c>
      <c r="AF113">
        <v>-0.01</v>
      </c>
      <c r="AG113">
        <v>3</v>
      </c>
      <c r="AH113">
        <v>14</v>
      </c>
      <c r="AI113">
        <v>-20</v>
      </c>
      <c r="AJ113">
        <v>0.05</v>
      </c>
      <c r="AK113">
        <v>-10</v>
      </c>
      <c r="AL113">
        <v>-10</v>
      </c>
      <c r="AM113">
        <v>37</v>
      </c>
      <c r="AN113">
        <v>-10</v>
      </c>
      <c r="AO113">
        <v>486</v>
      </c>
    </row>
    <row r="114" spans="1:41">
      <c r="A114" t="s">
        <v>941</v>
      </c>
      <c r="B114">
        <v>-5</v>
      </c>
      <c r="C114">
        <v>0.2</v>
      </c>
      <c r="D114">
        <v>4</v>
      </c>
      <c r="E114">
        <v>-2</v>
      </c>
      <c r="F114">
        <v>28</v>
      </c>
      <c r="G114">
        <v>1</v>
      </c>
      <c r="H114">
        <v>4</v>
      </c>
      <c r="I114">
        <v>122</v>
      </c>
      <c r="K114">
        <v>3.39</v>
      </c>
      <c r="L114">
        <v>-5.0000000000000001E-3</v>
      </c>
      <c r="N114">
        <v>-10</v>
      </c>
      <c r="O114">
        <v>760</v>
      </c>
      <c r="P114">
        <v>-0.5</v>
      </c>
      <c r="Q114">
        <v>-2</v>
      </c>
      <c r="R114">
        <v>0.43</v>
      </c>
      <c r="S114">
        <v>-0.5</v>
      </c>
      <c r="T114">
        <v>13</v>
      </c>
      <c r="U114">
        <v>116</v>
      </c>
      <c r="V114">
        <v>4.97</v>
      </c>
      <c r="W114">
        <v>10</v>
      </c>
      <c r="X114">
        <v>2</v>
      </c>
      <c r="Y114">
        <v>1.48</v>
      </c>
      <c r="Z114">
        <v>10</v>
      </c>
      <c r="AA114">
        <v>2.04</v>
      </c>
      <c r="AB114">
        <v>743</v>
      </c>
      <c r="AC114">
        <v>0.01</v>
      </c>
      <c r="AD114">
        <v>28</v>
      </c>
      <c r="AE114">
        <v>950</v>
      </c>
      <c r="AF114">
        <v>0.01</v>
      </c>
      <c r="AG114">
        <v>4</v>
      </c>
      <c r="AH114">
        <v>23</v>
      </c>
      <c r="AI114">
        <v>-20</v>
      </c>
      <c r="AJ114">
        <v>0.27</v>
      </c>
      <c r="AK114">
        <v>-10</v>
      </c>
      <c r="AL114">
        <v>-10</v>
      </c>
      <c r="AM114">
        <v>103</v>
      </c>
      <c r="AN114">
        <v>-10</v>
      </c>
      <c r="AO114">
        <v>778</v>
      </c>
    </row>
    <row r="115" spans="1:41">
      <c r="A115" t="s">
        <v>788</v>
      </c>
      <c r="B115">
        <v>-5</v>
      </c>
      <c r="C115">
        <v>-0.2</v>
      </c>
      <c r="D115">
        <v>3</v>
      </c>
      <c r="E115">
        <v>-2</v>
      </c>
      <c r="F115">
        <v>42</v>
      </c>
      <c r="G115">
        <v>-1</v>
      </c>
      <c r="H115">
        <v>-2</v>
      </c>
      <c r="I115">
        <v>50</v>
      </c>
      <c r="K115">
        <v>1.9</v>
      </c>
      <c r="L115">
        <v>-5.0000000000000001E-3</v>
      </c>
      <c r="N115">
        <v>-10</v>
      </c>
      <c r="O115">
        <v>80</v>
      </c>
      <c r="P115">
        <v>-0.5</v>
      </c>
      <c r="Q115">
        <v>-2</v>
      </c>
      <c r="R115">
        <v>0.18</v>
      </c>
      <c r="S115">
        <v>-0.5</v>
      </c>
      <c r="T115">
        <v>11</v>
      </c>
      <c r="U115">
        <v>87</v>
      </c>
      <c r="V115">
        <v>3.33</v>
      </c>
      <c r="W115">
        <v>10</v>
      </c>
      <c r="X115">
        <v>-1</v>
      </c>
      <c r="Y115">
        <v>0.11</v>
      </c>
      <c r="Z115">
        <v>10</v>
      </c>
      <c r="AA115">
        <v>1.07</v>
      </c>
      <c r="AB115">
        <v>318</v>
      </c>
      <c r="AC115">
        <v>0.01</v>
      </c>
      <c r="AD115">
        <v>58</v>
      </c>
      <c r="AE115">
        <v>390</v>
      </c>
      <c r="AF115">
        <v>0.02</v>
      </c>
      <c r="AG115">
        <v>4</v>
      </c>
      <c r="AH115">
        <v>10</v>
      </c>
      <c r="AI115">
        <v>-20</v>
      </c>
      <c r="AJ115">
        <v>0.1</v>
      </c>
      <c r="AK115">
        <v>-10</v>
      </c>
      <c r="AL115">
        <v>-10</v>
      </c>
      <c r="AM115">
        <v>67</v>
      </c>
      <c r="AN115">
        <v>-10</v>
      </c>
      <c r="AO115">
        <v>203</v>
      </c>
    </row>
    <row r="116" spans="1:41">
      <c r="A116" t="s">
        <v>1107</v>
      </c>
      <c r="B116">
        <v>-5</v>
      </c>
      <c r="C116">
        <v>-0.2</v>
      </c>
      <c r="D116">
        <v>7</v>
      </c>
      <c r="E116">
        <v>-2</v>
      </c>
      <c r="F116">
        <v>8</v>
      </c>
      <c r="G116">
        <v>1</v>
      </c>
      <c r="H116">
        <v>10</v>
      </c>
      <c r="I116">
        <v>42</v>
      </c>
      <c r="K116">
        <v>1.36</v>
      </c>
      <c r="L116">
        <v>-5.0000000000000001E-3</v>
      </c>
      <c r="N116">
        <v>-10</v>
      </c>
      <c r="O116">
        <v>120</v>
      </c>
      <c r="P116">
        <v>-0.5</v>
      </c>
      <c r="Q116">
        <v>-2</v>
      </c>
      <c r="R116">
        <v>0.15</v>
      </c>
      <c r="S116">
        <v>-0.5</v>
      </c>
      <c r="T116">
        <v>5</v>
      </c>
      <c r="U116">
        <v>28</v>
      </c>
      <c r="V116">
        <v>2.15</v>
      </c>
      <c r="W116">
        <v>-10</v>
      </c>
      <c r="X116">
        <v>1</v>
      </c>
      <c r="Y116">
        <v>0.08</v>
      </c>
      <c r="Z116">
        <v>10</v>
      </c>
      <c r="AA116">
        <v>0.39</v>
      </c>
      <c r="AB116">
        <v>192</v>
      </c>
      <c r="AC116">
        <v>0.01</v>
      </c>
      <c r="AD116">
        <v>14</v>
      </c>
      <c r="AE116">
        <v>240</v>
      </c>
      <c r="AF116">
        <v>-0.01</v>
      </c>
      <c r="AG116">
        <v>3</v>
      </c>
      <c r="AH116">
        <v>14</v>
      </c>
      <c r="AI116">
        <v>-20</v>
      </c>
      <c r="AJ116">
        <v>0.06</v>
      </c>
      <c r="AK116">
        <v>-10</v>
      </c>
      <c r="AL116">
        <v>-10</v>
      </c>
      <c r="AM116">
        <v>47</v>
      </c>
      <c r="AN116">
        <v>-10</v>
      </c>
      <c r="AO116">
        <v>632</v>
      </c>
    </row>
    <row r="117" spans="1:41">
      <c r="A117" t="s">
        <v>674</v>
      </c>
      <c r="B117">
        <v>-5</v>
      </c>
      <c r="C117">
        <v>-0.2</v>
      </c>
      <c r="D117">
        <v>7</v>
      </c>
      <c r="E117">
        <v>-2</v>
      </c>
      <c r="F117">
        <v>54</v>
      </c>
      <c r="G117">
        <v>1</v>
      </c>
      <c r="H117">
        <v>6</v>
      </c>
      <c r="I117">
        <v>45</v>
      </c>
      <c r="K117">
        <v>1.6</v>
      </c>
      <c r="L117">
        <v>-5.0000000000000001E-3</v>
      </c>
      <c r="N117">
        <v>-10</v>
      </c>
      <c r="O117">
        <v>90</v>
      </c>
      <c r="P117">
        <v>-0.5</v>
      </c>
      <c r="Q117">
        <v>2</v>
      </c>
      <c r="R117">
        <v>0.17</v>
      </c>
      <c r="S117">
        <v>-0.5</v>
      </c>
      <c r="T117">
        <v>9</v>
      </c>
      <c r="U117">
        <v>34</v>
      </c>
      <c r="V117">
        <v>2.56</v>
      </c>
      <c r="W117">
        <v>-10</v>
      </c>
      <c r="X117">
        <v>-1</v>
      </c>
      <c r="Y117">
        <v>0.05</v>
      </c>
      <c r="Z117">
        <v>10</v>
      </c>
      <c r="AA117">
        <v>0.47</v>
      </c>
      <c r="AB117">
        <v>209</v>
      </c>
      <c r="AC117">
        <v>0.01</v>
      </c>
      <c r="AD117">
        <v>19</v>
      </c>
      <c r="AE117">
        <v>530</v>
      </c>
      <c r="AF117">
        <v>0.04</v>
      </c>
      <c r="AG117">
        <v>3</v>
      </c>
      <c r="AH117">
        <v>16</v>
      </c>
      <c r="AI117">
        <v>-20</v>
      </c>
      <c r="AJ117">
        <v>0.09</v>
      </c>
      <c r="AK117">
        <v>-10</v>
      </c>
      <c r="AL117">
        <v>-10</v>
      </c>
      <c r="AM117">
        <v>53</v>
      </c>
      <c r="AN117">
        <v>-10</v>
      </c>
      <c r="AO117">
        <v>930</v>
      </c>
    </row>
    <row r="118" spans="1:41">
      <c r="A118" t="s">
        <v>1004</v>
      </c>
      <c r="B118">
        <v>-5</v>
      </c>
      <c r="C118">
        <v>-0.2</v>
      </c>
      <c r="D118">
        <v>7</v>
      </c>
      <c r="E118">
        <v>-2</v>
      </c>
      <c r="F118">
        <v>12</v>
      </c>
      <c r="G118">
        <v>-1</v>
      </c>
      <c r="H118">
        <v>8</v>
      </c>
      <c r="I118">
        <v>38</v>
      </c>
      <c r="K118">
        <v>1.54</v>
      </c>
      <c r="L118">
        <v>-5.0000000000000001E-3</v>
      </c>
      <c r="N118">
        <v>-10</v>
      </c>
      <c r="O118">
        <v>190</v>
      </c>
      <c r="P118">
        <v>-0.5</v>
      </c>
      <c r="Q118">
        <v>-2</v>
      </c>
      <c r="R118">
        <v>0.19</v>
      </c>
      <c r="S118">
        <v>-0.5</v>
      </c>
      <c r="T118">
        <v>5</v>
      </c>
      <c r="U118">
        <v>22</v>
      </c>
      <c r="V118">
        <v>2.2400000000000002</v>
      </c>
      <c r="W118">
        <v>10</v>
      </c>
      <c r="X118">
        <v>-1</v>
      </c>
      <c r="Y118">
        <v>0.03</v>
      </c>
      <c r="Z118">
        <v>10</v>
      </c>
      <c r="AA118">
        <v>0.38</v>
      </c>
      <c r="AB118">
        <v>163</v>
      </c>
      <c r="AC118">
        <v>0.01</v>
      </c>
      <c r="AD118">
        <v>12</v>
      </c>
      <c r="AE118">
        <v>240</v>
      </c>
      <c r="AF118">
        <v>-0.01</v>
      </c>
      <c r="AG118">
        <v>3</v>
      </c>
      <c r="AH118">
        <v>16</v>
      </c>
      <c r="AI118">
        <v>-20</v>
      </c>
      <c r="AJ118">
        <v>0.06</v>
      </c>
      <c r="AK118">
        <v>-10</v>
      </c>
      <c r="AL118">
        <v>-10</v>
      </c>
      <c r="AM118">
        <v>49</v>
      </c>
      <c r="AN118">
        <v>-10</v>
      </c>
      <c r="AO118">
        <v>487</v>
      </c>
    </row>
    <row r="119" spans="1:41">
      <c r="A119" t="s">
        <v>940</v>
      </c>
      <c r="B119">
        <v>-5</v>
      </c>
      <c r="C119">
        <v>0.4</v>
      </c>
      <c r="D119">
        <v>8</v>
      </c>
      <c r="E119">
        <v>-2</v>
      </c>
      <c r="F119">
        <v>13</v>
      </c>
      <c r="G119">
        <v>1</v>
      </c>
      <c r="H119">
        <v>6</v>
      </c>
      <c r="I119">
        <v>69</v>
      </c>
      <c r="K119">
        <v>2.0699999999999998</v>
      </c>
      <c r="L119">
        <v>-5.0000000000000001E-3</v>
      </c>
      <c r="N119">
        <v>-10</v>
      </c>
      <c r="O119">
        <v>710</v>
      </c>
      <c r="P119">
        <v>-0.5</v>
      </c>
      <c r="Q119">
        <v>-2</v>
      </c>
      <c r="R119">
        <v>0.42</v>
      </c>
      <c r="S119">
        <v>-0.5</v>
      </c>
      <c r="T119">
        <v>13</v>
      </c>
      <c r="U119">
        <v>48</v>
      </c>
      <c r="V119">
        <v>3.36</v>
      </c>
      <c r="W119">
        <v>10</v>
      </c>
      <c r="X119">
        <v>2</v>
      </c>
      <c r="Y119">
        <v>0.27</v>
      </c>
      <c r="Z119">
        <v>10</v>
      </c>
      <c r="AA119">
        <v>0.75</v>
      </c>
      <c r="AB119">
        <v>506</v>
      </c>
      <c r="AC119">
        <v>0.01</v>
      </c>
      <c r="AD119">
        <v>20</v>
      </c>
      <c r="AE119">
        <v>550</v>
      </c>
      <c r="AF119">
        <v>0.01</v>
      </c>
      <c r="AG119">
        <v>4</v>
      </c>
      <c r="AH119">
        <v>28</v>
      </c>
      <c r="AI119">
        <v>-20</v>
      </c>
      <c r="AJ119">
        <v>0.13</v>
      </c>
      <c r="AK119">
        <v>-10</v>
      </c>
      <c r="AL119">
        <v>-10</v>
      </c>
      <c r="AM119">
        <v>77</v>
      </c>
      <c r="AN119">
        <v>-10</v>
      </c>
      <c r="AO119">
        <v>777</v>
      </c>
    </row>
    <row r="120" spans="1:41">
      <c r="A120" t="s">
        <v>789</v>
      </c>
      <c r="B120">
        <v>-5</v>
      </c>
      <c r="C120">
        <v>-0.2</v>
      </c>
      <c r="D120">
        <v>4</v>
      </c>
      <c r="E120">
        <v>-2</v>
      </c>
      <c r="F120">
        <v>28</v>
      </c>
      <c r="G120">
        <v>-1</v>
      </c>
      <c r="H120">
        <v>2</v>
      </c>
      <c r="I120">
        <v>40</v>
      </c>
      <c r="K120">
        <v>1.65</v>
      </c>
      <c r="L120">
        <v>-5.0000000000000001E-3</v>
      </c>
      <c r="N120">
        <v>-10</v>
      </c>
      <c r="O120">
        <v>70</v>
      </c>
      <c r="P120">
        <v>-0.5</v>
      </c>
      <c r="Q120">
        <v>-2</v>
      </c>
      <c r="R120">
        <v>0.18</v>
      </c>
      <c r="S120">
        <v>-0.5</v>
      </c>
      <c r="T120">
        <v>8</v>
      </c>
      <c r="U120">
        <v>54</v>
      </c>
      <c r="V120">
        <v>2.93</v>
      </c>
      <c r="W120">
        <v>10</v>
      </c>
      <c r="X120">
        <v>-1</v>
      </c>
      <c r="Y120">
        <v>0.1</v>
      </c>
      <c r="Z120">
        <v>-10</v>
      </c>
      <c r="AA120">
        <v>0.88</v>
      </c>
      <c r="AB120">
        <v>205</v>
      </c>
      <c r="AC120">
        <v>0.01</v>
      </c>
      <c r="AD120">
        <v>27</v>
      </c>
      <c r="AE120">
        <v>290</v>
      </c>
      <c r="AF120">
        <v>0.02</v>
      </c>
      <c r="AG120">
        <v>3</v>
      </c>
      <c r="AH120">
        <v>11</v>
      </c>
      <c r="AI120">
        <v>-20</v>
      </c>
      <c r="AJ120">
        <v>0.12</v>
      </c>
      <c r="AK120">
        <v>-10</v>
      </c>
      <c r="AL120">
        <v>-10</v>
      </c>
      <c r="AM120">
        <v>66</v>
      </c>
      <c r="AN120">
        <v>-10</v>
      </c>
      <c r="AO120">
        <v>204</v>
      </c>
    </row>
    <row r="121" spans="1:41">
      <c r="A121" t="s">
        <v>675</v>
      </c>
      <c r="B121">
        <v>-5</v>
      </c>
      <c r="C121">
        <v>-0.2</v>
      </c>
      <c r="D121">
        <v>4</v>
      </c>
      <c r="E121">
        <v>-2</v>
      </c>
      <c r="F121">
        <v>20</v>
      </c>
      <c r="G121">
        <v>-1</v>
      </c>
      <c r="H121">
        <v>4</v>
      </c>
      <c r="I121">
        <v>28</v>
      </c>
      <c r="K121">
        <v>0.99</v>
      </c>
      <c r="L121">
        <v>-5.0000000000000001E-3</v>
      </c>
      <c r="N121">
        <v>-10</v>
      </c>
      <c r="O121">
        <v>70</v>
      </c>
      <c r="P121">
        <v>-0.5</v>
      </c>
      <c r="Q121">
        <v>-2</v>
      </c>
      <c r="R121">
        <v>0.17</v>
      </c>
      <c r="S121">
        <v>-0.5</v>
      </c>
      <c r="T121">
        <v>5</v>
      </c>
      <c r="U121">
        <v>28</v>
      </c>
      <c r="V121">
        <v>1.69</v>
      </c>
      <c r="W121">
        <v>-10</v>
      </c>
      <c r="X121">
        <v>-1</v>
      </c>
      <c r="Y121">
        <v>0.04</v>
      </c>
      <c r="Z121">
        <v>10</v>
      </c>
      <c r="AA121">
        <v>0.35</v>
      </c>
      <c r="AB121">
        <v>123</v>
      </c>
      <c r="AC121">
        <v>0.01</v>
      </c>
      <c r="AD121">
        <v>18</v>
      </c>
      <c r="AE121">
        <v>410</v>
      </c>
      <c r="AF121">
        <v>0.03</v>
      </c>
      <c r="AG121">
        <v>1</v>
      </c>
      <c r="AH121">
        <v>13</v>
      </c>
      <c r="AI121">
        <v>-20</v>
      </c>
      <c r="AJ121">
        <v>0.05</v>
      </c>
      <c r="AK121">
        <v>-10</v>
      </c>
      <c r="AL121">
        <v>-10</v>
      </c>
      <c r="AM121">
        <v>48</v>
      </c>
      <c r="AN121">
        <v>-10</v>
      </c>
      <c r="AO121">
        <v>931</v>
      </c>
    </row>
    <row r="122" spans="1:41">
      <c r="A122" t="s">
        <v>1106</v>
      </c>
      <c r="B122">
        <v>-5</v>
      </c>
      <c r="C122">
        <v>0.2</v>
      </c>
      <c r="D122">
        <v>8</v>
      </c>
      <c r="E122">
        <v>-2</v>
      </c>
      <c r="F122">
        <v>12</v>
      </c>
      <c r="G122">
        <v>1</v>
      </c>
      <c r="H122">
        <v>11</v>
      </c>
      <c r="I122">
        <v>38</v>
      </c>
      <c r="K122">
        <v>1.59</v>
      </c>
      <c r="L122">
        <v>-5.0000000000000001E-3</v>
      </c>
      <c r="N122">
        <v>-10</v>
      </c>
      <c r="O122">
        <v>180</v>
      </c>
      <c r="P122">
        <v>-0.5</v>
      </c>
      <c r="Q122">
        <v>-2</v>
      </c>
      <c r="R122">
        <v>0.18</v>
      </c>
      <c r="S122">
        <v>-0.5</v>
      </c>
      <c r="T122">
        <v>5</v>
      </c>
      <c r="U122">
        <v>22</v>
      </c>
      <c r="V122">
        <v>2.36</v>
      </c>
      <c r="W122">
        <v>10</v>
      </c>
      <c r="X122">
        <v>1</v>
      </c>
      <c r="Y122">
        <v>0.05</v>
      </c>
      <c r="Z122">
        <v>10</v>
      </c>
      <c r="AA122">
        <v>0.28999999999999998</v>
      </c>
      <c r="AB122">
        <v>230</v>
      </c>
      <c r="AC122">
        <v>0.01</v>
      </c>
      <c r="AD122">
        <v>12</v>
      </c>
      <c r="AE122">
        <v>270</v>
      </c>
      <c r="AF122">
        <v>-0.01</v>
      </c>
      <c r="AG122">
        <v>2</v>
      </c>
      <c r="AH122">
        <v>16</v>
      </c>
      <c r="AI122">
        <v>-20</v>
      </c>
      <c r="AJ122">
        <v>0.05</v>
      </c>
      <c r="AK122">
        <v>-10</v>
      </c>
      <c r="AL122">
        <v>-10</v>
      </c>
      <c r="AM122">
        <v>54</v>
      </c>
      <c r="AN122">
        <v>-10</v>
      </c>
      <c r="AO122">
        <v>631</v>
      </c>
    </row>
    <row r="123" spans="1:41">
      <c r="A123" t="s">
        <v>1005</v>
      </c>
      <c r="B123">
        <v>-5</v>
      </c>
      <c r="C123">
        <v>-0.2</v>
      </c>
      <c r="D123">
        <v>5</v>
      </c>
      <c r="E123">
        <v>-2</v>
      </c>
      <c r="F123">
        <v>18</v>
      </c>
      <c r="G123">
        <v>-1</v>
      </c>
      <c r="H123">
        <v>7</v>
      </c>
      <c r="I123">
        <v>40</v>
      </c>
      <c r="K123">
        <v>1.49</v>
      </c>
      <c r="L123">
        <v>-5.0000000000000001E-3</v>
      </c>
      <c r="N123">
        <v>-10</v>
      </c>
      <c r="O123">
        <v>160</v>
      </c>
      <c r="P123">
        <v>-0.5</v>
      </c>
      <c r="Q123">
        <v>-2</v>
      </c>
      <c r="R123">
        <v>0.27</v>
      </c>
      <c r="S123">
        <v>-0.5</v>
      </c>
      <c r="T123">
        <v>6</v>
      </c>
      <c r="U123">
        <v>25</v>
      </c>
      <c r="V123">
        <v>2.2400000000000002</v>
      </c>
      <c r="W123">
        <v>-10</v>
      </c>
      <c r="X123">
        <v>-1</v>
      </c>
      <c r="Y123">
        <v>0.04</v>
      </c>
      <c r="Z123">
        <v>20</v>
      </c>
      <c r="AA123">
        <v>0.43</v>
      </c>
      <c r="AB123">
        <v>168</v>
      </c>
      <c r="AC123">
        <v>0.02</v>
      </c>
      <c r="AD123">
        <v>15</v>
      </c>
      <c r="AE123">
        <v>460</v>
      </c>
      <c r="AF123">
        <v>-0.01</v>
      </c>
      <c r="AG123">
        <v>4</v>
      </c>
      <c r="AH123">
        <v>21</v>
      </c>
      <c r="AI123">
        <v>-20</v>
      </c>
      <c r="AJ123">
        <v>0.09</v>
      </c>
      <c r="AK123">
        <v>-10</v>
      </c>
      <c r="AL123">
        <v>-10</v>
      </c>
      <c r="AM123">
        <v>48</v>
      </c>
      <c r="AN123">
        <v>-10</v>
      </c>
      <c r="AO123">
        <v>488</v>
      </c>
    </row>
    <row r="124" spans="1:41">
      <c r="A124" t="s">
        <v>790</v>
      </c>
      <c r="B124">
        <v>-5</v>
      </c>
      <c r="C124">
        <v>-0.2</v>
      </c>
      <c r="D124">
        <v>-2</v>
      </c>
      <c r="E124">
        <v>-2</v>
      </c>
      <c r="F124">
        <v>32</v>
      </c>
      <c r="G124">
        <v>-1</v>
      </c>
      <c r="H124">
        <v>-2</v>
      </c>
      <c r="I124">
        <v>55</v>
      </c>
      <c r="K124">
        <v>1.75</v>
      </c>
      <c r="L124">
        <v>-5.0000000000000001E-3</v>
      </c>
      <c r="N124">
        <v>-10</v>
      </c>
      <c r="O124">
        <v>90</v>
      </c>
      <c r="P124">
        <v>-0.5</v>
      </c>
      <c r="Q124">
        <v>-2</v>
      </c>
      <c r="R124">
        <v>0.17</v>
      </c>
      <c r="S124">
        <v>-0.5</v>
      </c>
      <c r="T124">
        <v>10</v>
      </c>
      <c r="U124">
        <v>63</v>
      </c>
      <c r="V124">
        <v>3.07</v>
      </c>
      <c r="W124">
        <v>10</v>
      </c>
      <c r="X124">
        <v>-1</v>
      </c>
      <c r="Y124">
        <v>0.2</v>
      </c>
      <c r="Z124">
        <v>-10</v>
      </c>
      <c r="AA124">
        <v>1.01</v>
      </c>
      <c r="AB124">
        <v>252</v>
      </c>
      <c r="AC124">
        <v>0.01</v>
      </c>
      <c r="AD124">
        <v>29</v>
      </c>
      <c r="AE124">
        <v>280</v>
      </c>
      <c r="AF124">
        <v>0.02</v>
      </c>
      <c r="AG124">
        <v>4</v>
      </c>
      <c r="AH124">
        <v>9</v>
      </c>
      <c r="AI124">
        <v>-20</v>
      </c>
      <c r="AJ124">
        <v>0.13</v>
      </c>
      <c r="AK124">
        <v>-10</v>
      </c>
      <c r="AL124">
        <v>-10</v>
      </c>
      <c r="AM124">
        <v>71</v>
      </c>
      <c r="AN124">
        <v>-10</v>
      </c>
      <c r="AO124">
        <v>205</v>
      </c>
    </row>
    <row r="125" spans="1:41">
      <c r="A125" t="s">
        <v>939</v>
      </c>
      <c r="B125">
        <v>-5</v>
      </c>
      <c r="C125">
        <v>-0.2</v>
      </c>
      <c r="D125">
        <v>9</v>
      </c>
      <c r="E125">
        <v>-2</v>
      </c>
      <c r="F125">
        <v>16</v>
      </c>
      <c r="G125">
        <v>1</v>
      </c>
      <c r="H125">
        <v>4</v>
      </c>
      <c r="I125">
        <v>46</v>
      </c>
      <c r="K125">
        <v>1.67</v>
      </c>
      <c r="L125">
        <v>-5.0000000000000001E-3</v>
      </c>
      <c r="N125">
        <v>-10</v>
      </c>
      <c r="O125">
        <v>360</v>
      </c>
      <c r="P125">
        <v>-0.5</v>
      </c>
      <c r="Q125">
        <v>-2</v>
      </c>
      <c r="R125">
        <v>0.49</v>
      </c>
      <c r="S125">
        <v>-0.5</v>
      </c>
      <c r="T125">
        <v>10</v>
      </c>
      <c r="U125">
        <v>37</v>
      </c>
      <c r="V125">
        <v>2.82</v>
      </c>
      <c r="W125">
        <v>10</v>
      </c>
      <c r="X125">
        <v>1</v>
      </c>
      <c r="Y125">
        <v>0.28999999999999998</v>
      </c>
      <c r="Z125">
        <v>10</v>
      </c>
      <c r="AA125">
        <v>0.57999999999999996</v>
      </c>
      <c r="AB125">
        <v>450</v>
      </c>
      <c r="AC125">
        <v>0.02</v>
      </c>
      <c r="AD125">
        <v>18</v>
      </c>
      <c r="AE125">
        <v>310</v>
      </c>
      <c r="AF125">
        <v>0.01</v>
      </c>
      <c r="AG125">
        <v>5</v>
      </c>
      <c r="AH125">
        <v>29</v>
      </c>
      <c r="AI125">
        <v>-20</v>
      </c>
      <c r="AJ125">
        <v>0.11</v>
      </c>
      <c r="AK125">
        <v>-10</v>
      </c>
      <c r="AL125">
        <v>-10</v>
      </c>
      <c r="AM125">
        <v>65</v>
      </c>
      <c r="AN125">
        <v>-10</v>
      </c>
      <c r="AO125">
        <v>776</v>
      </c>
    </row>
    <row r="126" spans="1:41">
      <c r="A126" t="s">
        <v>791</v>
      </c>
      <c r="B126">
        <v>-5</v>
      </c>
      <c r="C126">
        <v>-0.2</v>
      </c>
      <c r="D126">
        <v>-2</v>
      </c>
      <c r="E126">
        <v>-2</v>
      </c>
      <c r="F126">
        <v>10</v>
      </c>
      <c r="G126">
        <v>-1</v>
      </c>
      <c r="H126">
        <v>-2</v>
      </c>
      <c r="I126">
        <v>8</v>
      </c>
      <c r="K126">
        <v>0.31</v>
      </c>
      <c r="L126">
        <v>-5.0000000000000001E-3</v>
      </c>
      <c r="N126">
        <v>-10</v>
      </c>
      <c r="O126">
        <v>40</v>
      </c>
      <c r="P126">
        <v>-0.5</v>
      </c>
      <c r="Q126">
        <v>-2</v>
      </c>
      <c r="R126">
        <v>0.06</v>
      </c>
      <c r="S126">
        <v>-0.5</v>
      </c>
      <c r="T126">
        <v>1</v>
      </c>
      <c r="U126">
        <v>8</v>
      </c>
      <c r="V126">
        <v>0.6</v>
      </c>
      <c r="W126">
        <v>-10</v>
      </c>
      <c r="X126">
        <v>-1</v>
      </c>
      <c r="Y126">
        <v>0.02</v>
      </c>
      <c r="Z126">
        <v>-10</v>
      </c>
      <c r="AA126">
        <v>0.03</v>
      </c>
      <c r="AB126">
        <v>35</v>
      </c>
      <c r="AC126">
        <v>0.01</v>
      </c>
      <c r="AD126">
        <v>2</v>
      </c>
      <c r="AE126">
        <v>400</v>
      </c>
      <c r="AF126">
        <v>0.02</v>
      </c>
      <c r="AG126">
        <v>-1</v>
      </c>
      <c r="AH126">
        <v>8</v>
      </c>
      <c r="AI126">
        <v>-20</v>
      </c>
      <c r="AJ126">
        <v>0.01</v>
      </c>
      <c r="AK126">
        <v>-10</v>
      </c>
      <c r="AL126">
        <v>-10</v>
      </c>
      <c r="AM126">
        <v>14</v>
      </c>
      <c r="AN126">
        <v>-10</v>
      </c>
      <c r="AO126">
        <v>206</v>
      </c>
    </row>
    <row r="127" spans="1:41">
      <c r="A127" t="s">
        <v>676</v>
      </c>
      <c r="B127">
        <v>-5</v>
      </c>
      <c r="C127">
        <v>-0.2</v>
      </c>
      <c r="D127">
        <v>3</v>
      </c>
      <c r="E127">
        <v>-2</v>
      </c>
      <c r="F127">
        <v>36</v>
      </c>
      <c r="G127">
        <v>-1</v>
      </c>
      <c r="H127">
        <v>-2</v>
      </c>
      <c r="I127">
        <v>23</v>
      </c>
      <c r="K127">
        <v>1.67</v>
      </c>
      <c r="L127">
        <v>-5.0000000000000001E-3</v>
      </c>
      <c r="N127">
        <v>-10</v>
      </c>
      <c r="O127">
        <v>70</v>
      </c>
      <c r="P127">
        <v>-0.5</v>
      </c>
      <c r="Q127">
        <v>-2</v>
      </c>
      <c r="R127">
        <v>0.16</v>
      </c>
      <c r="S127">
        <v>-0.5</v>
      </c>
      <c r="T127">
        <v>12</v>
      </c>
      <c r="U127">
        <v>111</v>
      </c>
      <c r="V127">
        <v>1.87</v>
      </c>
      <c r="W127">
        <v>10</v>
      </c>
      <c r="X127">
        <v>1</v>
      </c>
      <c r="Y127">
        <v>0.09</v>
      </c>
      <c r="Z127">
        <v>10</v>
      </c>
      <c r="AA127">
        <v>0.92</v>
      </c>
      <c r="AB127">
        <v>119</v>
      </c>
      <c r="AC127">
        <v>0.02</v>
      </c>
      <c r="AD127">
        <v>88</v>
      </c>
      <c r="AE127">
        <v>110</v>
      </c>
      <c r="AF127">
        <v>-0.01</v>
      </c>
      <c r="AG127">
        <v>2</v>
      </c>
      <c r="AH127">
        <v>4</v>
      </c>
      <c r="AI127">
        <v>-20</v>
      </c>
      <c r="AJ127">
        <v>0.14000000000000001</v>
      </c>
      <c r="AK127">
        <v>-10</v>
      </c>
      <c r="AL127">
        <v>-10</v>
      </c>
      <c r="AM127">
        <v>38</v>
      </c>
      <c r="AN127">
        <v>-10</v>
      </c>
      <c r="AO127">
        <v>932</v>
      </c>
    </row>
    <row r="128" spans="1:41">
      <c r="A128" t="s">
        <v>1006</v>
      </c>
      <c r="B128">
        <v>-5</v>
      </c>
      <c r="C128">
        <v>-0.2</v>
      </c>
      <c r="D128">
        <v>-2</v>
      </c>
      <c r="E128">
        <v>-2</v>
      </c>
      <c r="F128">
        <v>4</v>
      </c>
      <c r="G128">
        <v>-1</v>
      </c>
      <c r="H128">
        <v>3</v>
      </c>
      <c r="I128">
        <v>12</v>
      </c>
      <c r="K128">
        <v>0.48</v>
      </c>
      <c r="L128">
        <v>-5.0000000000000001E-3</v>
      </c>
      <c r="N128">
        <v>-10</v>
      </c>
      <c r="O128">
        <v>60</v>
      </c>
      <c r="P128">
        <v>-0.5</v>
      </c>
      <c r="Q128">
        <v>-2</v>
      </c>
      <c r="R128">
        <v>0.05</v>
      </c>
      <c r="S128">
        <v>-0.5</v>
      </c>
      <c r="T128">
        <v>1</v>
      </c>
      <c r="U128">
        <v>5</v>
      </c>
      <c r="V128">
        <v>0.74</v>
      </c>
      <c r="W128">
        <v>-10</v>
      </c>
      <c r="X128">
        <v>-1</v>
      </c>
      <c r="Y128">
        <v>0.03</v>
      </c>
      <c r="Z128">
        <v>-10</v>
      </c>
      <c r="AA128">
        <v>0.03</v>
      </c>
      <c r="AB128">
        <v>33</v>
      </c>
      <c r="AC128">
        <v>0.01</v>
      </c>
      <c r="AD128">
        <v>2</v>
      </c>
      <c r="AE128">
        <v>110</v>
      </c>
      <c r="AF128">
        <v>-0.01</v>
      </c>
      <c r="AG128">
        <v>1</v>
      </c>
      <c r="AH128">
        <v>7</v>
      </c>
      <c r="AI128">
        <v>-20</v>
      </c>
      <c r="AJ128">
        <v>0.02</v>
      </c>
      <c r="AK128">
        <v>-10</v>
      </c>
      <c r="AL128">
        <v>-10</v>
      </c>
      <c r="AM128">
        <v>16</v>
      </c>
      <c r="AN128">
        <v>-10</v>
      </c>
      <c r="AO128">
        <v>489</v>
      </c>
    </row>
    <row r="129" spans="1:41">
      <c r="A129" t="s">
        <v>938</v>
      </c>
      <c r="B129">
        <v>-5</v>
      </c>
      <c r="C129">
        <v>0.3</v>
      </c>
      <c r="D129">
        <v>10</v>
      </c>
      <c r="E129">
        <v>-2</v>
      </c>
      <c r="F129">
        <v>15</v>
      </c>
      <c r="G129">
        <v>1</v>
      </c>
      <c r="H129">
        <v>4</v>
      </c>
      <c r="I129">
        <v>55</v>
      </c>
      <c r="K129">
        <v>1.73</v>
      </c>
      <c r="L129">
        <v>-5.0000000000000001E-3</v>
      </c>
      <c r="N129">
        <v>-10</v>
      </c>
      <c r="O129">
        <v>590</v>
      </c>
      <c r="P129">
        <v>-0.5</v>
      </c>
      <c r="Q129">
        <v>-2</v>
      </c>
      <c r="R129">
        <v>0.39</v>
      </c>
      <c r="S129">
        <v>-0.5</v>
      </c>
      <c r="T129">
        <v>11</v>
      </c>
      <c r="U129">
        <v>50</v>
      </c>
      <c r="V129">
        <v>3.03</v>
      </c>
      <c r="W129">
        <v>10</v>
      </c>
      <c r="X129">
        <v>-1</v>
      </c>
      <c r="Y129">
        <v>0.26</v>
      </c>
      <c r="Z129">
        <v>10</v>
      </c>
      <c r="AA129">
        <v>0.69</v>
      </c>
      <c r="AB129">
        <v>522</v>
      </c>
      <c r="AC129">
        <v>0.01</v>
      </c>
      <c r="AD129">
        <v>18</v>
      </c>
      <c r="AE129">
        <v>360</v>
      </c>
      <c r="AF129">
        <v>0.01</v>
      </c>
      <c r="AG129">
        <v>4</v>
      </c>
      <c r="AH129">
        <v>25</v>
      </c>
      <c r="AI129">
        <v>-20</v>
      </c>
      <c r="AJ129">
        <v>0.12</v>
      </c>
      <c r="AK129">
        <v>-10</v>
      </c>
      <c r="AL129">
        <v>-10</v>
      </c>
      <c r="AM129">
        <v>72</v>
      </c>
      <c r="AN129">
        <v>-10</v>
      </c>
      <c r="AO129">
        <v>775</v>
      </c>
    </row>
    <row r="130" spans="1:41">
      <c r="A130" t="s">
        <v>792</v>
      </c>
      <c r="B130">
        <v>-5</v>
      </c>
      <c r="C130">
        <v>-0.2</v>
      </c>
      <c r="D130">
        <v>2</v>
      </c>
      <c r="E130">
        <v>-2</v>
      </c>
      <c r="F130">
        <v>19</v>
      </c>
      <c r="G130">
        <v>-1</v>
      </c>
      <c r="H130">
        <v>8</v>
      </c>
      <c r="I130">
        <v>12</v>
      </c>
      <c r="K130">
        <v>0.68</v>
      </c>
      <c r="L130">
        <v>-5.0000000000000001E-3</v>
      </c>
      <c r="N130">
        <v>-10</v>
      </c>
      <c r="O130">
        <v>80</v>
      </c>
      <c r="P130">
        <v>-0.5</v>
      </c>
      <c r="Q130">
        <v>2</v>
      </c>
      <c r="R130">
        <v>0.09</v>
      </c>
      <c r="S130">
        <v>-0.5</v>
      </c>
      <c r="T130">
        <v>1</v>
      </c>
      <c r="U130">
        <v>15</v>
      </c>
      <c r="V130">
        <v>1.33</v>
      </c>
      <c r="W130">
        <v>-10</v>
      </c>
      <c r="X130">
        <v>-1</v>
      </c>
      <c r="Y130">
        <v>0.03</v>
      </c>
      <c r="Z130">
        <v>10</v>
      </c>
      <c r="AA130">
        <v>0.05</v>
      </c>
      <c r="AB130">
        <v>49</v>
      </c>
      <c r="AC130">
        <v>0.01</v>
      </c>
      <c r="AD130">
        <v>5</v>
      </c>
      <c r="AE130">
        <v>550</v>
      </c>
      <c r="AF130">
        <v>0.04</v>
      </c>
      <c r="AG130">
        <v>-1</v>
      </c>
      <c r="AH130">
        <v>12</v>
      </c>
      <c r="AI130">
        <v>-20</v>
      </c>
      <c r="AJ130">
        <v>0.01</v>
      </c>
      <c r="AK130">
        <v>-10</v>
      </c>
      <c r="AL130">
        <v>-10</v>
      </c>
      <c r="AM130">
        <v>28</v>
      </c>
      <c r="AN130">
        <v>-10</v>
      </c>
      <c r="AO130">
        <v>207</v>
      </c>
    </row>
    <row r="131" spans="1:41">
      <c r="A131" t="s">
        <v>922</v>
      </c>
      <c r="B131">
        <v>-5</v>
      </c>
      <c r="C131">
        <v>0.6</v>
      </c>
      <c r="D131">
        <v>20</v>
      </c>
      <c r="E131">
        <v>3</v>
      </c>
      <c r="F131">
        <v>25</v>
      </c>
      <c r="G131">
        <v>2</v>
      </c>
      <c r="H131">
        <v>7</v>
      </c>
      <c r="I131">
        <v>47</v>
      </c>
      <c r="K131">
        <v>2.0099999999999998</v>
      </c>
      <c r="L131">
        <v>-5.0000000000000001E-3</v>
      </c>
      <c r="N131">
        <v>-10</v>
      </c>
      <c r="O131">
        <v>180</v>
      </c>
      <c r="P131">
        <v>-0.5</v>
      </c>
      <c r="Q131">
        <v>-2</v>
      </c>
      <c r="R131">
        <v>0.16</v>
      </c>
      <c r="S131">
        <v>-0.5</v>
      </c>
      <c r="T131">
        <v>8</v>
      </c>
      <c r="U131">
        <v>32</v>
      </c>
      <c r="V131">
        <v>3.38</v>
      </c>
      <c r="W131">
        <v>10</v>
      </c>
      <c r="X131">
        <v>2</v>
      </c>
      <c r="Y131">
        <v>0.05</v>
      </c>
      <c r="Z131">
        <v>10</v>
      </c>
      <c r="AA131">
        <v>0.33</v>
      </c>
      <c r="AB131">
        <v>170</v>
      </c>
      <c r="AC131">
        <v>0.01</v>
      </c>
      <c r="AD131">
        <v>20</v>
      </c>
      <c r="AE131">
        <v>330</v>
      </c>
      <c r="AF131">
        <v>0.01</v>
      </c>
      <c r="AG131">
        <v>3</v>
      </c>
      <c r="AH131">
        <v>23</v>
      </c>
      <c r="AI131">
        <v>-20</v>
      </c>
      <c r="AJ131">
        <v>0.06</v>
      </c>
      <c r="AK131">
        <v>-10</v>
      </c>
      <c r="AL131">
        <v>-10</v>
      </c>
      <c r="AM131">
        <v>74</v>
      </c>
      <c r="AN131">
        <v>-10</v>
      </c>
      <c r="AO131">
        <v>759</v>
      </c>
    </row>
    <row r="132" spans="1:41">
      <c r="A132" t="s">
        <v>921</v>
      </c>
      <c r="B132">
        <v>-5</v>
      </c>
      <c r="C132">
        <v>0.2</v>
      </c>
      <c r="D132">
        <v>8</v>
      </c>
      <c r="E132">
        <v>-2</v>
      </c>
      <c r="F132">
        <v>56</v>
      </c>
      <c r="G132">
        <v>3</v>
      </c>
      <c r="H132">
        <v>8</v>
      </c>
      <c r="I132">
        <v>75</v>
      </c>
      <c r="K132">
        <v>0.78</v>
      </c>
      <c r="L132">
        <v>-5.0000000000000001E-3</v>
      </c>
      <c r="N132">
        <v>-10</v>
      </c>
      <c r="O132">
        <v>200</v>
      </c>
      <c r="P132">
        <v>-0.5</v>
      </c>
      <c r="Q132">
        <v>-2</v>
      </c>
      <c r="R132">
        <v>7.0000000000000007E-2</v>
      </c>
      <c r="S132">
        <v>-0.5</v>
      </c>
      <c r="T132">
        <v>8</v>
      </c>
      <c r="U132">
        <v>13</v>
      </c>
      <c r="V132">
        <v>2.4700000000000002</v>
      </c>
      <c r="W132">
        <v>-10</v>
      </c>
      <c r="X132">
        <v>1</v>
      </c>
      <c r="Y132">
        <v>7.0000000000000007E-2</v>
      </c>
      <c r="Z132">
        <v>10</v>
      </c>
      <c r="AA132">
        <v>0.18</v>
      </c>
      <c r="AB132">
        <v>284</v>
      </c>
      <c r="AC132">
        <v>-0.01</v>
      </c>
      <c r="AD132">
        <v>27</v>
      </c>
      <c r="AE132">
        <v>400</v>
      </c>
      <c r="AF132">
        <v>0.05</v>
      </c>
      <c r="AG132">
        <v>2</v>
      </c>
      <c r="AH132">
        <v>25</v>
      </c>
      <c r="AI132">
        <v>-20</v>
      </c>
      <c r="AJ132">
        <v>0.02</v>
      </c>
      <c r="AK132">
        <v>-10</v>
      </c>
      <c r="AL132">
        <v>-10</v>
      </c>
      <c r="AM132">
        <v>29</v>
      </c>
      <c r="AN132">
        <v>-10</v>
      </c>
      <c r="AO132">
        <v>758</v>
      </c>
    </row>
    <row r="133" spans="1:41">
      <c r="A133" t="s">
        <v>677</v>
      </c>
      <c r="B133">
        <v>-5</v>
      </c>
      <c r="C133">
        <v>-0.2</v>
      </c>
      <c r="D133">
        <v>7</v>
      </c>
      <c r="E133">
        <v>-2</v>
      </c>
      <c r="F133">
        <v>49</v>
      </c>
      <c r="G133">
        <v>-1</v>
      </c>
      <c r="H133">
        <v>3</v>
      </c>
      <c r="I133">
        <v>36</v>
      </c>
      <c r="K133">
        <v>1.74</v>
      </c>
      <c r="L133">
        <v>-5.0000000000000001E-3</v>
      </c>
      <c r="N133">
        <v>-10</v>
      </c>
      <c r="O133">
        <v>70</v>
      </c>
      <c r="P133">
        <v>-0.5</v>
      </c>
      <c r="Q133">
        <v>-2</v>
      </c>
      <c r="R133">
        <v>0.28000000000000003</v>
      </c>
      <c r="S133">
        <v>-0.5</v>
      </c>
      <c r="T133">
        <v>10</v>
      </c>
      <c r="U133">
        <v>43</v>
      </c>
      <c r="V133">
        <v>2.86</v>
      </c>
      <c r="W133">
        <v>-10</v>
      </c>
      <c r="X133">
        <v>-1</v>
      </c>
      <c r="Y133">
        <v>0.1</v>
      </c>
      <c r="Z133">
        <v>10</v>
      </c>
      <c r="AA133">
        <v>0.48</v>
      </c>
      <c r="AB133">
        <v>177</v>
      </c>
      <c r="AC133">
        <v>0.02</v>
      </c>
      <c r="AD133">
        <v>40</v>
      </c>
      <c r="AE133">
        <v>3030</v>
      </c>
      <c r="AF133">
        <v>7.0000000000000007E-2</v>
      </c>
      <c r="AG133">
        <v>1</v>
      </c>
      <c r="AH133">
        <v>12</v>
      </c>
      <c r="AI133">
        <v>-20</v>
      </c>
      <c r="AJ133">
        <v>0.02</v>
      </c>
      <c r="AK133">
        <v>-10</v>
      </c>
      <c r="AL133">
        <v>-10</v>
      </c>
      <c r="AM133">
        <v>75</v>
      </c>
      <c r="AN133">
        <v>-10</v>
      </c>
      <c r="AO133">
        <v>933</v>
      </c>
    </row>
    <row r="134" spans="1:41">
      <c r="A134" t="s">
        <v>793</v>
      </c>
      <c r="B134">
        <v>-5</v>
      </c>
      <c r="C134">
        <v>-0.2</v>
      </c>
      <c r="D134">
        <v>8</v>
      </c>
      <c r="E134">
        <v>-2</v>
      </c>
      <c r="F134">
        <v>17</v>
      </c>
      <c r="G134">
        <v>-1</v>
      </c>
      <c r="H134">
        <v>5</v>
      </c>
      <c r="I134">
        <v>42</v>
      </c>
      <c r="K134">
        <v>1.75</v>
      </c>
      <c r="L134">
        <v>-5.0000000000000001E-3</v>
      </c>
      <c r="N134">
        <v>-10</v>
      </c>
      <c r="O134">
        <v>130</v>
      </c>
      <c r="P134">
        <v>-0.5</v>
      </c>
      <c r="Q134">
        <v>-2</v>
      </c>
      <c r="R134">
        <v>0.12</v>
      </c>
      <c r="S134">
        <v>-0.5</v>
      </c>
      <c r="T134">
        <v>7</v>
      </c>
      <c r="U134">
        <v>30</v>
      </c>
      <c r="V134">
        <v>3.14</v>
      </c>
      <c r="W134">
        <v>10</v>
      </c>
      <c r="X134">
        <v>-1</v>
      </c>
      <c r="Y134">
        <v>0.05</v>
      </c>
      <c r="Z134">
        <v>10</v>
      </c>
      <c r="AA134">
        <v>0.41</v>
      </c>
      <c r="AB134">
        <v>254</v>
      </c>
      <c r="AC134">
        <v>0.01</v>
      </c>
      <c r="AD134">
        <v>18</v>
      </c>
      <c r="AE134">
        <v>320</v>
      </c>
      <c r="AF134">
        <v>0.02</v>
      </c>
      <c r="AG134">
        <v>3</v>
      </c>
      <c r="AH134">
        <v>12</v>
      </c>
      <c r="AI134">
        <v>-20</v>
      </c>
      <c r="AJ134">
        <v>0.09</v>
      </c>
      <c r="AK134">
        <v>-10</v>
      </c>
      <c r="AL134">
        <v>-10</v>
      </c>
      <c r="AM134">
        <v>72</v>
      </c>
      <c r="AN134">
        <v>-10</v>
      </c>
      <c r="AO134">
        <v>208</v>
      </c>
    </row>
    <row r="135" spans="1:41">
      <c r="A135" t="s">
        <v>923</v>
      </c>
      <c r="B135">
        <v>-5</v>
      </c>
      <c r="C135">
        <v>-0.2</v>
      </c>
      <c r="D135">
        <v>7</v>
      </c>
      <c r="E135">
        <v>-2</v>
      </c>
      <c r="F135">
        <v>16</v>
      </c>
      <c r="G135">
        <v>1</v>
      </c>
      <c r="H135">
        <v>6</v>
      </c>
      <c r="I135">
        <v>45</v>
      </c>
      <c r="K135">
        <v>1.91</v>
      </c>
      <c r="L135">
        <v>-5.0000000000000001E-3</v>
      </c>
      <c r="N135">
        <v>-10</v>
      </c>
      <c r="O135">
        <v>140</v>
      </c>
      <c r="P135">
        <v>-0.5</v>
      </c>
      <c r="Q135">
        <v>-2</v>
      </c>
      <c r="R135">
        <v>0.15</v>
      </c>
      <c r="S135">
        <v>-0.5</v>
      </c>
      <c r="T135">
        <v>8</v>
      </c>
      <c r="U135">
        <v>35</v>
      </c>
      <c r="V135">
        <v>2.84</v>
      </c>
      <c r="W135">
        <v>10</v>
      </c>
      <c r="X135">
        <v>1</v>
      </c>
      <c r="Y135">
        <v>0.06</v>
      </c>
      <c r="Z135">
        <v>10</v>
      </c>
      <c r="AA135">
        <v>0.48</v>
      </c>
      <c r="AB135">
        <v>198</v>
      </c>
      <c r="AC135">
        <v>0.01</v>
      </c>
      <c r="AD135">
        <v>19</v>
      </c>
      <c r="AE135">
        <v>120</v>
      </c>
      <c r="AF135">
        <v>-0.01</v>
      </c>
      <c r="AG135">
        <v>3</v>
      </c>
      <c r="AH135">
        <v>17</v>
      </c>
      <c r="AI135">
        <v>-20</v>
      </c>
      <c r="AJ135">
        <v>0.09</v>
      </c>
      <c r="AK135">
        <v>-10</v>
      </c>
      <c r="AL135">
        <v>-10</v>
      </c>
      <c r="AM135">
        <v>73</v>
      </c>
      <c r="AN135">
        <v>-10</v>
      </c>
      <c r="AO135">
        <v>760</v>
      </c>
    </row>
    <row r="136" spans="1:41">
      <c r="A136" t="s">
        <v>937</v>
      </c>
      <c r="B136">
        <v>-5</v>
      </c>
      <c r="C136">
        <v>-0.2</v>
      </c>
      <c r="D136">
        <v>9</v>
      </c>
      <c r="E136">
        <v>-2</v>
      </c>
      <c r="F136">
        <v>24</v>
      </c>
      <c r="G136">
        <v>1</v>
      </c>
      <c r="H136">
        <v>6</v>
      </c>
      <c r="I136">
        <v>43</v>
      </c>
      <c r="K136">
        <v>1.49</v>
      </c>
      <c r="L136">
        <v>-5.0000000000000001E-3</v>
      </c>
      <c r="N136">
        <v>-10</v>
      </c>
      <c r="O136">
        <v>250</v>
      </c>
      <c r="P136">
        <v>-0.5</v>
      </c>
      <c r="Q136">
        <v>-2</v>
      </c>
      <c r="R136">
        <v>0.35</v>
      </c>
      <c r="S136">
        <v>-0.5</v>
      </c>
      <c r="T136">
        <v>13</v>
      </c>
      <c r="U136">
        <v>72</v>
      </c>
      <c r="V136">
        <v>2.92</v>
      </c>
      <c r="W136">
        <v>-10</v>
      </c>
      <c r="X136">
        <v>1</v>
      </c>
      <c r="Y136">
        <v>0.13</v>
      </c>
      <c r="Z136">
        <v>10</v>
      </c>
      <c r="AA136">
        <v>0.51</v>
      </c>
      <c r="AB136">
        <v>339</v>
      </c>
      <c r="AC136">
        <v>0.01</v>
      </c>
      <c r="AD136">
        <v>23</v>
      </c>
      <c r="AE136">
        <v>280</v>
      </c>
      <c r="AF136">
        <v>0.01</v>
      </c>
      <c r="AG136">
        <v>6</v>
      </c>
      <c r="AH136">
        <v>24</v>
      </c>
      <c r="AI136">
        <v>-20</v>
      </c>
      <c r="AJ136">
        <v>0.08</v>
      </c>
      <c r="AK136">
        <v>-10</v>
      </c>
      <c r="AL136">
        <v>-10</v>
      </c>
      <c r="AM136">
        <v>78</v>
      </c>
      <c r="AN136">
        <v>-10</v>
      </c>
      <c r="AO136">
        <v>774</v>
      </c>
    </row>
    <row r="137" spans="1:41">
      <c r="A137" t="s">
        <v>936</v>
      </c>
      <c r="B137">
        <v>-5</v>
      </c>
      <c r="C137">
        <v>0.5</v>
      </c>
      <c r="D137">
        <v>7</v>
      </c>
      <c r="E137">
        <v>-2</v>
      </c>
      <c r="F137">
        <v>16</v>
      </c>
      <c r="G137">
        <v>2</v>
      </c>
      <c r="H137">
        <v>8</v>
      </c>
      <c r="I137">
        <v>47</v>
      </c>
      <c r="K137">
        <v>1.69</v>
      </c>
      <c r="L137">
        <v>-5.0000000000000001E-3</v>
      </c>
      <c r="N137">
        <v>-10</v>
      </c>
      <c r="O137">
        <v>280</v>
      </c>
      <c r="P137">
        <v>0.5</v>
      </c>
      <c r="Q137">
        <v>-2</v>
      </c>
      <c r="R137">
        <v>0.33</v>
      </c>
      <c r="S137">
        <v>-0.5</v>
      </c>
      <c r="T137">
        <v>9</v>
      </c>
      <c r="U137">
        <v>34</v>
      </c>
      <c r="V137">
        <v>2.8</v>
      </c>
      <c r="W137">
        <v>10</v>
      </c>
      <c r="X137">
        <v>1</v>
      </c>
      <c r="Y137">
        <v>7.0000000000000007E-2</v>
      </c>
      <c r="Z137">
        <v>10</v>
      </c>
      <c r="AA137">
        <v>0.41</v>
      </c>
      <c r="AB137">
        <v>298</v>
      </c>
      <c r="AC137">
        <v>0.01</v>
      </c>
      <c r="AD137">
        <v>19</v>
      </c>
      <c r="AE137">
        <v>570</v>
      </c>
      <c r="AF137">
        <v>0.02</v>
      </c>
      <c r="AG137">
        <v>5</v>
      </c>
      <c r="AH137">
        <v>25</v>
      </c>
      <c r="AI137">
        <v>-20</v>
      </c>
      <c r="AJ137">
        <v>7.0000000000000007E-2</v>
      </c>
      <c r="AK137">
        <v>-10</v>
      </c>
      <c r="AL137">
        <v>-10</v>
      </c>
      <c r="AM137">
        <v>62</v>
      </c>
      <c r="AN137">
        <v>-10</v>
      </c>
      <c r="AO137">
        <v>773</v>
      </c>
    </row>
    <row r="138" spans="1:41">
      <c r="A138" t="s">
        <v>1007</v>
      </c>
      <c r="B138">
        <v>-5</v>
      </c>
      <c r="C138">
        <v>-0.2</v>
      </c>
      <c r="D138">
        <v>4</v>
      </c>
      <c r="E138">
        <v>-2</v>
      </c>
      <c r="F138">
        <v>8</v>
      </c>
      <c r="G138">
        <v>-1</v>
      </c>
      <c r="H138">
        <v>9</v>
      </c>
      <c r="I138">
        <v>30</v>
      </c>
      <c r="K138">
        <v>1.08</v>
      </c>
      <c r="L138">
        <v>-5.0000000000000001E-3</v>
      </c>
      <c r="N138">
        <v>-10</v>
      </c>
      <c r="O138">
        <v>150</v>
      </c>
      <c r="P138">
        <v>-0.5</v>
      </c>
      <c r="Q138">
        <v>-2</v>
      </c>
      <c r="R138">
        <v>0.14000000000000001</v>
      </c>
      <c r="S138">
        <v>-0.5</v>
      </c>
      <c r="T138">
        <v>4</v>
      </c>
      <c r="U138">
        <v>15</v>
      </c>
      <c r="V138">
        <v>1.66</v>
      </c>
      <c r="W138">
        <v>-10</v>
      </c>
      <c r="X138">
        <v>-1</v>
      </c>
      <c r="Y138">
        <v>0.06</v>
      </c>
      <c r="Z138">
        <v>20</v>
      </c>
      <c r="AA138">
        <v>0.21</v>
      </c>
      <c r="AB138">
        <v>134</v>
      </c>
      <c r="AC138">
        <v>0.01</v>
      </c>
      <c r="AD138">
        <v>8</v>
      </c>
      <c r="AE138">
        <v>190</v>
      </c>
      <c r="AF138">
        <v>0.01</v>
      </c>
      <c r="AG138">
        <v>2</v>
      </c>
      <c r="AH138">
        <v>14</v>
      </c>
      <c r="AI138">
        <v>-20</v>
      </c>
      <c r="AJ138">
        <v>0.04</v>
      </c>
      <c r="AK138">
        <v>-10</v>
      </c>
      <c r="AL138">
        <v>-10</v>
      </c>
      <c r="AM138">
        <v>35</v>
      </c>
      <c r="AN138">
        <v>-10</v>
      </c>
      <c r="AO138">
        <v>490</v>
      </c>
    </row>
    <row r="139" spans="1:41">
      <c r="A139" t="s">
        <v>886</v>
      </c>
      <c r="B139">
        <v>-5</v>
      </c>
      <c r="C139">
        <v>-0.2</v>
      </c>
      <c r="D139">
        <v>9</v>
      </c>
      <c r="E139">
        <v>-2</v>
      </c>
      <c r="F139">
        <v>14</v>
      </c>
      <c r="G139">
        <v>1</v>
      </c>
      <c r="H139">
        <v>6</v>
      </c>
      <c r="I139">
        <v>56</v>
      </c>
      <c r="K139">
        <v>2</v>
      </c>
      <c r="L139">
        <v>-5.0000000000000001E-3</v>
      </c>
      <c r="N139">
        <v>-10</v>
      </c>
      <c r="O139">
        <v>200</v>
      </c>
      <c r="P139">
        <v>-0.5</v>
      </c>
      <c r="Q139">
        <v>-2</v>
      </c>
      <c r="R139">
        <v>0.13</v>
      </c>
      <c r="S139">
        <v>-0.5</v>
      </c>
      <c r="T139">
        <v>9</v>
      </c>
      <c r="U139">
        <v>33</v>
      </c>
      <c r="V139">
        <v>2.76</v>
      </c>
      <c r="W139">
        <v>10</v>
      </c>
      <c r="X139">
        <v>1</v>
      </c>
      <c r="Y139">
        <v>0.04</v>
      </c>
      <c r="Z139">
        <v>10</v>
      </c>
      <c r="AA139">
        <v>0.54</v>
      </c>
      <c r="AB139">
        <v>304</v>
      </c>
      <c r="AC139">
        <v>0.01</v>
      </c>
      <c r="AD139">
        <v>20</v>
      </c>
      <c r="AE139">
        <v>260</v>
      </c>
      <c r="AF139">
        <v>-0.01</v>
      </c>
      <c r="AG139">
        <v>2</v>
      </c>
      <c r="AH139">
        <v>13</v>
      </c>
      <c r="AI139">
        <v>-20</v>
      </c>
      <c r="AJ139">
        <v>0.08</v>
      </c>
      <c r="AK139">
        <v>-10</v>
      </c>
      <c r="AL139">
        <v>-10</v>
      </c>
      <c r="AM139">
        <v>58</v>
      </c>
      <c r="AN139">
        <v>-10</v>
      </c>
      <c r="AO139">
        <v>723</v>
      </c>
    </row>
    <row r="140" spans="1:41">
      <c r="A140" t="s">
        <v>882</v>
      </c>
      <c r="B140">
        <v>-5</v>
      </c>
      <c r="C140">
        <v>-0.2</v>
      </c>
      <c r="D140">
        <v>8</v>
      </c>
      <c r="E140">
        <v>-2</v>
      </c>
      <c r="F140">
        <v>24</v>
      </c>
      <c r="G140">
        <v>1</v>
      </c>
      <c r="H140">
        <v>7</v>
      </c>
      <c r="I140">
        <v>43</v>
      </c>
      <c r="K140">
        <v>1.76</v>
      </c>
      <c r="L140">
        <v>-5.0000000000000001E-3</v>
      </c>
      <c r="N140">
        <v>-10</v>
      </c>
      <c r="O140">
        <v>140</v>
      </c>
      <c r="P140">
        <v>-0.5</v>
      </c>
      <c r="Q140">
        <v>-2</v>
      </c>
      <c r="R140">
        <v>0.13</v>
      </c>
      <c r="S140">
        <v>-0.5</v>
      </c>
      <c r="T140">
        <v>11</v>
      </c>
      <c r="U140">
        <v>73</v>
      </c>
      <c r="V140">
        <v>3.19</v>
      </c>
      <c r="W140">
        <v>10</v>
      </c>
      <c r="X140">
        <v>-1</v>
      </c>
      <c r="Y140">
        <v>0.04</v>
      </c>
      <c r="Z140">
        <v>10</v>
      </c>
      <c r="AA140">
        <v>0.49</v>
      </c>
      <c r="AB140">
        <v>361</v>
      </c>
      <c r="AC140">
        <v>0.01</v>
      </c>
      <c r="AD140">
        <v>52</v>
      </c>
      <c r="AE140">
        <v>350</v>
      </c>
      <c r="AF140">
        <v>-0.01</v>
      </c>
      <c r="AG140">
        <v>3</v>
      </c>
      <c r="AH140">
        <v>11</v>
      </c>
      <c r="AI140">
        <v>-20</v>
      </c>
      <c r="AJ140">
        <v>0.11</v>
      </c>
      <c r="AK140">
        <v>-10</v>
      </c>
      <c r="AL140">
        <v>-10</v>
      </c>
      <c r="AM140">
        <v>82</v>
      </c>
      <c r="AN140">
        <v>-10</v>
      </c>
      <c r="AO140">
        <v>719</v>
      </c>
    </row>
    <row r="141" spans="1:41">
      <c r="A141" t="s">
        <v>935</v>
      </c>
      <c r="B141">
        <v>-5</v>
      </c>
      <c r="C141">
        <v>0.3</v>
      </c>
      <c r="D141">
        <v>11</v>
      </c>
      <c r="E141">
        <v>-2</v>
      </c>
      <c r="F141">
        <v>17</v>
      </c>
      <c r="G141">
        <v>-1</v>
      </c>
      <c r="H141">
        <v>6</v>
      </c>
      <c r="I141">
        <v>40</v>
      </c>
      <c r="K141">
        <v>1.36</v>
      </c>
      <c r="L141">
        <v>-5.0000000000000001E-3</v>
      </c>
      <c r="N141">
        <v>-10</v>
      </c>
      <c r="O141">
        <v>390</v>
      </c>
      <c r="P141">
        <v>-0.5</v>
      </c>
      <c r="Q141">
        <v>-2</v>
      </c>
      <c r="R141">
        <v>0.36</v>
      </c>
      <c r="S141">
        <v>-0.5</v>
      </c>
      <c r="T141">
        <v>10</v>
      </c>
      <c r="U141">
        <v>33</v>
      </c>
      <c r="V141">
        <v>2.6</v>
      </c>
      <c r="W141">
        <v>10</v>
      </c>
      <c r="X141">
        <v>1</v>
      </c>
      <c r="Y141">
        <v>0.19</v>
      </c>
      <c r="Z141">
        <v>10</v>
      </c>
      <c r="AA141">
        <v>0.39</v>
      </c>
      <c r="AB141">
        <v>430</v>
      </c>
      <c r="AC141">
        <v>0.01</v>
      </c>
      <c r="AD141">
        <v>23</v>
      </c>
      <c r="AE141">
        <v>390</v>
      </c>
      <c r="AF141">
        <v>0.01</v>
      </c>
      <c r="AG141">
        <v>5</v>
      </c>
      <c r="AH141">
        <v>24</v>
      </c>
      <c r="AI141">
        <v>-20</v>
      </c>
      <c r="AJ141">
        <v>0.09</v>
      </c>
      <c r="AK141">
        <v>-10</v>
      </c>
      <c r="AL141">
        <v>-10</v>
      </c>
      <c r="AM141">
        <v>60</v>
      </c>
      <c r="AN141">
        <v>-10</v>
      </c>
      <c r="AO141">
        <v>772</v>
      </c>
    </row>
    <row r="142" spans="1:41">
      <c r="A142" t="s">
        <v>794</v>
      </c>
      <c r="B142">
        <v>-5</v>
      </c>
      <c r="C142">
        <v>-0.2</v>
      </c>
      <c r="D142">
        <v>13</v>
      </c>
      <c r="E142">
        <v>-2</v>
      </c>
      <c r="F142">
        <v>19</v>
      </c>
      <c r="G142">
        <v>-1</v>
      </c>
      <c r="H142">
        <v>7</v>
      </c>
      <c r="I142">
        <v>52</v>
      </c>
      <c r="K142">
        <v>1.84</v>
      </c>
      <c r="L142">
        <v>-5.0000000000000001E-3</v>
      </c>
      <c r="N142">
        <v>-10</v>
      </c>
      <c r="O142">
        <v>110</v>
      </c>
      <c r="P142">
        <v>-0.5</v>
      </c>
      <c r="Q142">
        <v>-2</v>
      </c>
      <c r="R142">
        <v>0.16</v>
      </c>
      <c r="S142">
        <v>-0.5</v>
      </c>
      <c r="T142">
        <v>8</v>
      </c>
      <c r="U142">
        <v>30</v>
      </c>
      <c r="V142">
        <v>4.3499999999999996</v>
      </c>
      <c r="W142">
        <v>10</v>
      </c>
      <c r="X142">
        <v>-1</v>
      </c>
      <c r="Y142">
        <v>0.12</v>
      </c>
      <c r="Z142">
        <v>10</v>
      </c>
      <c r="AA142">
        <v>0.48</v>
      </c>
      <c r="AB142">
        <v>296</v>
      </c>
      <c r="AC142">
        <v>0.01</v>
      </c>
      <c r="AD142">
        <v>20</v>
      </c>
      <c r="AE142">
        <v>430</v>
      </c>
      <c r="AF142">
        <v>0.02</v>
      </c>
      <c r="AG142">
        <v>3</v>
      </c>
      <c r="AH142">
        <v>15</v>
      </c>
      <c r="AI142">
        <v>-20</v>
      </c>
      <c r="AJ142">
        <v>0.11</v>
      </c>
      <c r="AK142">
        <v>-10</v>
      </c>
      <c r="AL142">
        <v>-10</v>
      </c>
      <c r="AM142">
        <v>81</v>
      </c>
      <c r="AN142">
        <v>-10</v>
      </c>
      <c r="AO142">
        <v>209</v>
      </c>
    </row>
    <row r="143" spans="1:41">
      <c r="A143" t="s">
        <v>920</v>
      </c>
      <c r="B143">
        <v>7</v>
      </c>
      <c r="C143">
        <v>-0.2</v>
      </c>
      <c r="D143">
        <v>6</v>
      </c>
      <c r="E143">
        <v>-2</v>
      </c>
      <c r="F143">
        <v>23</v>
      </c>
      <c r="G143">
        <v>-1</v>
      </c>
      <c r="H143">
        <v>8</v>
      </c>
      <c r="I143">
        <v>20</v>
      </c>
      <c r="K143">
        <v>0.52</v>
      </c>
      <c r="L143">
        <v>7.0000000000000001E-3</v>
      </c>
      <c r="N143">
        <v>-10</v>
      </c>
      <c r="O143">
        <v>500</v>
      </c>
      <c r="P143">
        <v>-0.5</v>
      </c>
      <c r="Q143">
        <v>-2</v>
      </c>
      <c r="R143">
        <v>3.04</v>
      </c>
      <c r="S143">
        <v>-0.5</v>
      </c>
      <c r="T143">
        <v>5</v>
      </c>
      <c r="U143">
        <v>9</v>
      </c>
      <c r="V143">
        <v>1.1499999999999999</v>
      </c>
      <c r="W143">
        <v>-10</v>
      </c>
      <c r="X143">
        <v>1</v>
      </c>
      <c r="Y143">
        <v>0.04</v>
      </c>
      <c r="Z143">
        <v>10</v>
      </c>
      <c r="AA143">
        <v>0.34</v>
      </c>
      <c r="AB143">
        <v>262</v>
      </c>
      <c r="AC143">
        <v>0.01</v>
      </c>
      <c r="AD143">
        <v>7</v>
      </c>
      <c r="AE143">
        <v>650</v>
      </c>
      <c r="AF143">
        <v>0.12</v>
      </c>
      <c r="AG143">
        <v>2</v>
      </c>
      <c r="AH143">
        <v>108</v>
      </c>
      <c r="AI143">
        <v>-20</v>
      </c>
      <c r="AJ143">
        <v>0.01</v>
      </c>
      <c r="AK143">
        <v>-10</v>
      </c>
      <c r="AL143">
        <v>-10</v>
      </c>
      <c r="AM143">
        <v>17</v>
      </c>
      <c r="AN143">
        <v>-10</v>
      </c>
      <c r="AO143">
        <v>757</v>
      </c>
    </row>
    <row r="144" spans="1:41">
      <c r="A144" t="s">
        <v>934</v>
      </c>
      <c r="B144">
        <v>5</v>
      </c>
      <c r="C144">
        <v>-0.2</v>
      </c>
      <c r="D144">
        <v>9</v>
      </c>
      <c r="E144">
        <v>-2</v>
      </c>
      <c r="F144">
        <v>18</v>
      </c>
      <c r="G144">
        <v>1</v>
      </c>
      <c r="H144">
        <v>5</v>
      </c>
      <c r="I144">
        <v>67</v>
      </c>
      <c r="K144">
        <v>1.31</v>
      </c>
      <c r="L144">
        <v>5.0000000000000001E-3</v>
      </c>
      <c r="N144">
        <v>-10</v>
      </c>
      <c r="O144">
        <v>580</v>
      </c>
      <c r="P144">
        <v>-0.5</v>
      </c>
      <c r="Q144">
        <v>-2</v>
      </c>
      <c r="R144">
        <v>0.35</v>
      </c>
      <c r="S144">
        <v>-0.5</v>
      </c>
      <c r="T144">
        <v>10</v>
      </c>
      <c r="U144">
        <v>28</v>
      </c>
      <c r="V144">
        <v>2.77</v>
      </c>
      <c r="W144">
        <v>10</v>
      </c>
      <c r="X144">
        <v>1</v>
      </c>
      <c r="Y144">
        <v>0.15</v>
      </c>
      <c r="Z144">
        <v>10</v>
      </c>
      <c r="AA144">
        <v>0.36</v>
      </c>
      <c r="AB144">
        <v>791</v>
      </c>
      <c r="AC144">
        <v>0.01</v>
      </c>
      <c r="AD144">
        <v>27</v>
      </c>
      <c r="AE144">
        <v>530</v>
      </c>
      <c r="AF144">
        <v>0.01</v>
      </c>
      <c r="AG144">
        <v>3</v>
      </c>
      <c r="AH144">
        <v>31</v>
      </c>
      <c r="AI144">
        <v>-20</v>
      </c>
      <c r="AJ144">
        <v>7.0000000000000007E-2</v>
      </c>
      <c r="AK144">
        <v>-10</v>
      </c>
      <c r="AL144">
        <v>-10</v>
      </c>
      <c r="AM144">
        <v>56</v>
      </c>
      <c r="AN144">
        <v>-10</v>
      </c>
      <c r="AO144">
        <v>771</v>
      </c>
    </row>
    <row r="145" spans="1:41">
      <c r="A145" t="s">
        <v>885</v>
      </c>
      <c r="B145">
        <v>-5</v>
      </c>
      <c r="C145">
        <v>-0.2</v>
      </c>
      <c r="D145">
        <v>8</v>
      </c>
      <c r="E145">
        <v>-2</v>
      </c>
      <c r="F145">
        <v>53</v>
      </c>
      <c r="G145">
        <v>1</v>
      </c>
      <c r="H145">
        <v>4</v>
      </c>
      <c r="I145">
        <v>58</v>
      </c>
      <c r="K145">
        <v>1.9</v>
      </c>
      <c r="L145">
        <v>-5.0000000000000001E-3</v>
      </c>
      <c r="N145">
        <v>-10</v>
      </c>
      <c r="O145">
        <v>150</v>
      </c>
      <c r="P145">
        <v>-0.5</v>
      </c>
      <c r="Q145">
        <v>-2</v>
      </c>
      <c r="R145">
        <v>0.21</v>
      </c>
      <c r="S145">
        <v>-0.5</v>
      </c>
      <c r="T145">
        <v>17</v>
      </c>
      <c r="U145">
        <v>76</v>
      </c>
      <c r="V145">
        <v>3.27</v>
      </c>
      <c r="W145">
        <v>10</v>
      </c>
      <c r="X145">
        <v>-1</v>
      </c>
      <c r="Y145">
        <v>0.06</v>
      </c>
      <c r="Z145">
        <v>-10</v>
      </c>
      <c r="AA145">
        <v>0.96</v>
      </c>
      <c r="AB145">
        <v>388</v>
      </c>
      <c r="AC145">
        <v>0.01</v>
      </c>
      <c r="AD145">
        <v>51</v>
      </c>
      <c r="AE145">
        <v>600</v>
      </c>
      <c r="AF145">
        <v>0.01</v>
      </c>
      <c r="AG145">
        <v>2</v>
      </c>
      <c r="AH145">
        <v>17</v>
      </c>
      <c r="AI145">
        <v>-20</v>
      </c>
      <c r="AJ145">
        <v>0.13</v>
      </c>
      <c r="AK145">
        <v>-10</v>
      </c>
      <c r="AL145">
        <v>-10</v>
      </c>
      <c r="AM145">
        <v>63</v>
      </c>
      <c r="AN145">
        <v>-10</v>
      </c>
      <c r="AO145">
        <v>722</v>
      </c>
    </row>
    <row r="146" spans="1:41">
      <c r="A146" t="s">
        <v>924</v>
      </c>
      <c r="B146">
        <v>-5</v>
      </c>
      <c r="C146">
        <v>0.4</v>
      </c>
      <c r="D146">
        <v>8</v>
      </c>
      <c r="E146">
        <v>2</v>
      </c>
      <c r="F146">
        <v>15</v>
      </c>
      <c r="G146">
        <v>1</v>
      </c>
      <c r="H146">
        <v>7</v>
      </c>
      <c r="I146">
        <v>43</v>
      </c>
      <c r="K146">
        <v>1.72</v>
      </c>
      <c r="L146">
        <v>-5.0000000000000001E-3</v>
      </c>
      <c r="N146">
        <v>-10</v>
      </c>
      <c r="O146">
        <v>180</v>
      </c>
      <c r="P146">
        <v>-0.5</v>
      </c>
      <c r="Q146">
        <v>-2</v>
      </c>
      <c r="R146">
        <v>0.19</v>
      </c>
      <c r="S146">
        <v>-0.5</v>
      </c>
      <c r="T146">
        <v>8</v>
      </c>
      <c r="U146">
        <v>31</v>
      </c>
      <c r="V146">
        <v>2.71</v>
      </c>
      <c r="W146">
        <v>10</v>
      </c>
      <c r="X146">
        <v>1</v>
      </c>
      <c r="Y146">
        <v>0.05</v>
      </c>
      <c r="Z146">
        <v>10</v>
      </c>
      <c r="AA146">
        <v>0.41</v>
      </c>
      <c r="AB146">
        <v>207</v>
      </c>
      <c r="AC146">
        <v>0.01</v>
      </c>
      <c r="AD146">
        <v>16</v>
      </c>
      <c r="AE146">
        <v>190</v>
      </c>
      <c r="AF146">
        <v>0.01</v>
      </c>
      <c r="AG146">
        <v>3</v>
      </c>
      <c r="AH146">
        <v>21</v>
      </c>
      <c r="AI146">
        <v>-20</v>
      </c>
      <c r="AJ146">
        <v>0.08</v>
      </c>
      <c r="AK146">
        <v>-10</v>
      </c>
      <c r="AL146">
        <v>-10</v>
      </c>
      <c r="AM146">
        <v>70</v>
      </c>
      <c r="AN146">
        <v>-10</v>
      </c>
      <c r="AO146">
        <v>761</v>
      </c>
    </row>
    <row r="147" spans="1:41">
      <c r="A147" t="s">
        <v>933</v>
      </c>
      <c r="B147">
        <v>-5</v>
      </c>
      <c r="C147">
        <v>0.2</v>
      </c>
      <c r="D147">
        <v>7</v>
      </c>
      <c r="E147">
        <v>-2</v>
      </c>
      <c r="F147">
        <v>20</v>
      </c>
      <c r="G147">
        <v>1</v>
      </c>
      <c r="H147">
        <v>6</v>
      </c>
      <c r="I147">
        <v>69</v>
      </c>
      <c r="K147">
        <v>1.46</v>
      </c>
      <c r="L147">
        <v>-5.0000000000000001E-3</v>
      </c>
      <c r="N147">
        <v>-10</v>
      </c>
      <c r="O147">
        <v>650</v>
      </c>
      <c r="P147">
        <v>0.5</v>
      </c>
      <c r="Q147">
        <v>-2</v>
      </c>
      <c r="R147">
        <v>0.2</v>
      </c>
      <c r="S147">
        <v>-0.5</v>
      </c>
      <c r="T147">
        <v>11</v>
      </c>
      <c r="U147">
        <v>31</v>
      </c>
      <c r="V147">
        <v>3.02</v>
      </c>
      <c r="W147">
        <v>-10</v>
      </c>
      <c r="X147">
        <v>1</v>
      </c>
      <c r="Y147">
        <v>7.0000000000000007E-2</v>
      </c>
      <c r="Z147">
        <v>10</v>
      </c>
      <c r="AA147">
        <v>0.36</v>
      </c>
      <c r="AB147">
        <v>594</v>
      </c>
      <c r="AC147">
        <v>0.01</v>
      </c>
      <c r="AD147">
        <v>23</v>
      </c>
      <c r="AE147">
        <v>400</v>
      </c>
      <c r="AF147">
        <v>0.01</v>
      </c>
      <c r="AG147">
        <v>4</v>
      </c>
      <c r="AH147">
        <v>23</v>
      </c>
      <c r="AI147">
        <v>-20</v>
      </c>
      <c r="AJ147">
        <v>7.0000000000000007E-2</v>
      </c>
      <c r="AK147">
        <v>-10</v>
      </c>
      <c r="AL147">
        <v>-10</v>
      </c>
      <c r="AM147">
        <v>66</v>
      </c>
      <c r="AN147">
        <v>-10</v>
      </c>
      <c r="AO147">
        <v>770</v>
      </c>
    </row>
    <row r="148" spans="1:41">
      <c r="A148" t="s">
        <v>795</v>
      </c>
      <c r="B148">
        <v>-5</v>
      </c>
      <c r="C148">
        <v>-0.2</v>
      </c>
      <c r="D148">
        <v>10</v>
      </c>
      <c r="E148">
        <v>-2</v>
      </c>
      <c r="F148">
        <v>17</v>
      </c>
      <c r="G148">
        <v>-1</v>
      </c>
      <c r="H148">
        <v>7</v>
      </c>
      <c r="I148">
        <v>47</v>
      </c>
      <c r="K148">
        <v>2.2400000000000002</v>
      </c>
      <c r="L148">
        <v>-5.0000000000000001E-3</v>
      </c>
      <c r="N148">
        <v>-10</v>
      </c>
      <c r="O148">
        <v>170</v>
      </c>
      <c r="P148">
        <v>-0.5</v>
      </c>
      <c r="Q148">
        <v>-2</v>
      </c>
      <c r="R148">
        <v>0.14000000000000001</v>
      </c>
      <c r="S148">
        <v>-0.5</v>
      </c>
      <c r="T148">
        <v>9</v>
      </c>
      <c r="U148">
        <v>34</v>
      </c>
      <c r="V148">
        <v>3.21</v>
      </c>
      <c r="W148">
        <v>10</v>
      </c>
      <c r="X148">
        <v>-1</v>
      </c>
      <c r="Y148">
        <v>0.05</v>
      </c>
      <c r="Z148">
        <v>10</v>
      </c>
      <c r="AA148">
        <v>0.49</v>
      </c>
      <c r="AB148">
        <v>263</v>
      </c>
      <c r="AC148">
        <v>0.01</v>
      </c>
      <c r="AD148">
        <v>20</v>
      </c>
      <c r="AE148">
        <v>280</v>
      </c>
      <c r="AF148">
        <v>0.02</v>
      </c>
      <c r="AG148">
        <v>4</v>
      </c>
      <c r="AH148">
        <v>15</v>
      </c>
      <c r="AI148">
        <v>-20</v>
      </c>
      <c r="AJ148">
        <v>0.09</v>
      </c>
      <c r="AK148">
        <v>-10</v>
      </c>
      <c r="AL148">
        <v>-10</v>
      </c>
      <c r="AM148">
        <v>69</v>
      </c>
      <c r="AN148">
        <v>-10</v>
      </c>
      <c r="AO148">
        <v>210</v>
      </c>
    </row>
    <row r="149" spans="1:41">
      <c r="A149" t="s">
        <v>678</v>
      </c>
      <c r="B149">
        <v>6</v>
      </c>
      <c r="C149">
        <v>-0.2</v>
      </c>
      <c r="D149">
        <v>6</v>
      </c>
      <c r="E149">
        <v>-2</v>
      </c>
      <c r="F149">
        <v>37</v>
      </c>
      <c r="G149">
        <v>-1</v>
      </c>
      <c r="H149">
        <v>6</v>
      </c>
      <c r="I149">
        <v>48</v>
      </c>
      <c r="K149">
        <v>1.84</v>
      </c>
      <c r="L149">
        <v>6.0000000000000001E-3</v>
      </c>
      <c r="N149">
        <v>-10</v>
      </c>
      <c r="O149">
        <v>160</v>
      </c>
      <c r="P149">
        <v>-0.5</v>
      </c>
      <c r="Q149">
        <v>-2</v>
      </c>
      <c r="R149">
        <v>0.24</v>
      </c>
      <c r="S149">
        <v>-0.5</v>
      </c>
      <c r="T149">
        <v>10</v>
      </c>
      <c r="U149">
        <v>46</v>
      </c>
      <c r="V149">
        <v>2.61</v>
      </c>
      <c r="W149">
        <v>-10</v>
      </c>
      <c r="X149">
        <v>-1</v>
      </c>
      <c r="Y149">
        <v>0.06</v>
      </c>
      <c r="Z149">
        <v>10</v>
      </c>
      <c r="AA149">
        <v>0.65</v>
      </c>
      <c r="AB149">
        <v>201</v>
      </c>
      <c r="AC149">
        <v>0.01</v>
      </c>
      <c r="AD149">
        <v>33</v>
      </c>
      <c r="AE149">
        <v>600</v>
      </c>
      <c r="AF149">
        <v>0.02</v>
      </c>
      <c r="AG149">
        <v>4</v>
      </c>
      <c r="AH149">
        <v>17</v>
      </c>
      <c r="AI149">
        <v>-20</v>
      </c>
      <c r="AJ149">
        <v>0.09</v>
      </c>
      <c r="AK149">
        <v>-10</v>
      </c>
      <c r="AL149">
        <v>-10</v>
      </c>
      <c r="AM149">
        <v>59</v>
      </c>
      <c r="AN149">
        <v>-10</v>
      </c>
      <c r="AO149">
        <v>934</v>
      </c>
    </row>
    <row r="150" spans="1:41">
      <c r="A150" t="s">
        <v>884</v>
      </c>
      <c r="B150">
        <v>-5</v>
      </c>
      <c r="C150">
        <v>0.2</v>
      </c>
      <c r="D150">
        <v>8</v>
      </c>
      <c r="E150">
        <v>-2</v>
      </c>
      <c r="F150">
        <v>44</v>
      </c>
      <c r="G150">
        <v>2</v>
      </c>
      <c r="H150">
        <v>6</v>
      </c>
      <c r="I150">
        <v>63</v>
      </c>
      <c r="K150">
        <v>2.58</v>
      </c>
      <c r="L150">
        <v>-5.0000000000000001E-3</v>
      </c>
      <c r="N150">
        <v>-10</v>
      </c>
      <c r="O150">
        <v>120</v>
      </c>
      <c r="P150">
        <v>-0.5</v>
      </c>
      <c r="Q150">
        <v>-2</v>
      </c>
      <c r="R150">
        <v>0.19</v>
      </c>
      <c r="S150">
        <v>-0.5</v>
      </c>
      <c r="T150">
        <v>15</v>
      </c>
      <c r="U150">
        <v>82</v>
      </c>
      <c r="V150">
        <v>3.57</v>
      </c>
      <c r="W150">
        <v>10</v>
      </c>
      <c r="X150">
        <v>1</v>
      </c>
      <c r="Y150">
        <v>0.17</v>
      </c>
      <c r="Z150">
        <v>10</v>
      </c>
      <c r="AA150">
        <v>1.01</v>
      </c>
      <c r="AB150">
        <v>242</v>
      </c>
      <c r="AC150">
        <v>0.01</v>
      </c>
      <c r="AD150">
        <v>73</v>
      </c>
      <c r="AE150">
        <v>370</v>
      </c>
      <c r="AF150">
        <v>0.01</v>
      </c>
      <c r="AG150">
        <v>2</v>
      </c>
      <c r="AH150">
        <v>13</v>
      </c>
      <c r="AI150">
        <v>-20</v>
      </c>
      <c r="AJ150">
        <v>0.16</v>
      </c>
      <c r="AK150">
        <v>-10</v>
      </c>
      <c r="AL150">
        <v>-10</v>
      </c>
      <c r="AM150">
        <v>63</v>
      </c>
      <c r="AN150">
        <v>-10</v>
      </c>
      <c r="AO150">
        <v>721</v>
      </c>
    </row>
    <row r="151" spans="1:41">
      <c r="A151" t="s">
        <v>883</v>
      </c>
      <c r="B151">
        <v>-5</v>
      </c>
      <c r="C151">
        <v>0.2</v>
      </c>
      <c r="D151">
        <v>3</v>
      </c>
      <c r="E151">
        <v>-2</v>
      </c>
      <c r="F151">
        <v>38</v>
      </c>
      <c r="G151">
        <v>1</v>
      </c>
      <c r="H151">
        <v>-2</v>
      </c>
      <c r="I151">
        <v>53</v>
      </c>
      <c r="K151">
        <v>2.78</v>
      </c>
      <c r="L151">
        <v>-5.0000000000000001E-3</v>
      </c>
      <c r="N151">
        <v>-10</v>
      </c>
      <c r="O151">
        <v>110</v>
      </c>
      <c r="P151">
        <v>0.5</v>
      </c>
      <c r="Q151">
        <v>-2</v>
      </c>
      <c r="R151">
        <v>0.12</v>
      </c>
      <c r="S151">
        <v>-0.5</v>
      </c>
      <c r="T151">
        <v>13</v>
      </c>
      <c r="U151">
        <v>105</v>
      </c>
      <c r="V151">
        <v>4.01</v>
      </c>
      <c r="W151">
        <v>10</v>
      </c>
      <c r="X151">
        <v>1</v>
      </c>
      <c r="Y151">
        <v>0.12</v>
      </c>
      <c r="Z151">
        <v>10</v>
      </c>
      <c r="AA151">
        <v>1.44</v>
      </c>
      <c r="AB151">
        <v>217</v>
      </c>
      <c r="AC151">
        <v>0.01</v>
      </c>
      <c r="AD151">
        <v>73</v>
      </c>
      <c r="AE151">
        <v>170</v>
      </c>
      <c r="AF151">
        <v>-0.01</v>
      </c>
      <c r="AG151">
        <v>5</v>
      </c>
      <c r="AH151">
        <v>12</v>
      </c>
      <c r="AI151">
        <v>-20</v>
      </c>
      <c r="AJ151">
        <v>0.14000000000000001</v>
      </c>
      <c r="AK151">
        <v>-10</v>
      </c>
      <c r="AL151">
        <v>-10</v>
      </c>
      <c r="AM151">
        <v>70</v>
      </c>
      <c r="AN151">
        <v>-10</v>
      </c>
      <c r="AO151">
        <v>720</v>
      </c>
    </row>
    <row r="152" spans="1:41">
      <c r="A152" t="s">
        <v>1008</v>
      </c>
      <c r="B152">
        <v>-5</v>
      </c>
      <c r="C152">
        <v>-0.2</v>
      </c>
      <c r="D152">
        <v>4</v>
      </c>
      <c r="E152">
        <v>-2</v>
      </c>
      <c r="F152">
        <v>8</v>
      </c>
      <c r="G152">
        <v>-1</v>
      </c>
      <c r="H152">
        <v>8</v>
      </c>
      <c r="I152">
        <v>31</v>
      </c>
      <c r="K152">
        <v>1.31</v>
      </c>
      <c r="L152">
        <v>-5.0000000000000001E-3</v>
      </c>
      <c r="N152">
        <v>-10</v>
      </c>
      <c r="O152">
        <v>120</v>
      </c>
      <c r="P152">
        <v>-0.5</v>
      </c>
      <c r="Q152">
        <v>-2</v>
      </c>
      <c r="R152">
        <v>0.12</v>
      </c>
      <c r="S152">
        <v>-0.5</v>
      </c>
      <c r="T152">
        <v>4</v>
      </c>
      <c r="U152">
        <v>18</v>
      </c>
      <c r="V152">
        <v>1.86</v>
      </c>
      <c r="W152">
        <v>-10</v>
      </c>
      <c r="X152">
        <v>-1</v>
      </c>
      <c r="Y152">
        <v>0.05</v>
      </c>
      <c r="Z152">
        <v>10</v>
      </c>
      <c r="AA152">
        <v>0.28999999999999998</v>
      </c>
      <c r="AB152">
        <v>138</v>
      </c>
      <c r="AC152">
        <v>0.01</v>
      </c>
      <c r="AD152">
        <v>9</v>
      </c>
      <c r="AE152">
        <v>80</v>
      </c>
      <c r="AF152">
        <v>-0.01</v>
      </c>
      <c r="AG152">
        <v>2</v>
      </c>
      <c r="AH152">
        <v>12</v>
      </c>
      <c r="AI152">
        <v>-20</v>
      </c>
      <c r="AJ152">
        <v>0.06</v>
      </c>
      <c r="AK152">
        <v>-10</v>
      </c>
      <c r="AL152">
        <v>-10</v>
      </c>
      <c r="AM152">
        <v>40</v>
      </c>
      <c r="AN152">
        <v>-10</v>
      </c>
      <c r="AO152">
        <v>491</v>
      </c>
    </row>
    <row r="153" spans="1:41">
      <c r="A153" t="s">
        <v>887</v>
      </c>
      <c r="B153">
        <v>-5</v>
      </c>
      <c r="C153">
        <v>-0.2</v>
      </c>
      <c r="D153">
        <v>7</v>
      </c>
      <c r="E153">
        <v>-2</v>
      </c>
      <c r="F153">
        <v>37</v>
      </c>
      <c r="G153">
        <v>1</v>
      </c>
      <c r="H153">
        <v>8</v>
      </c>
      <c r="I153">
        <v>41</v>
      </c>
      <c r="K153">
        <v>2</v>
      </c>
      <c r="L153">
        <v>-5.0000000000000001E-3</v>
      </c>
      <c r="N153">
        <v>-10</v>
      </c>
      <c r="O153">
        <v>200</v>
      </c>
      <c r="P153">
        <v>-0.5</v>
      </c>
      <c r="Q153">
        <v>-2</v>
      </c>
      <c r="R153">
        <v>0.26</v>
      </c>
      <c r="S153">
        <v>-0.5</v>
      </c>
      <c r="T153">
        <v>10</v>
      </c>
      <c r="U153">
        <v>39</v>
      </c>
      <c r="V153">
        <v>2.71</v>
      </c>
      <c r="W153">
        <v>10</v>
      </c>
      <c r="X153">
        <v>1</v>
      </c>
      <c r="Y153">
        <v>0.04</v>
      </c>
      <c r="Z153">
        <v>10</v>
      </c>
      <c r="AA153">
        <v>0.56999999999999995</v>
      </c>
      <c r="AB153">
        <v>233</v>
      </c>
      <c r="AC153">
        <v>0.01</v>
      </c>
      <c r="AD153">
        <v>29</v>
      </c>
      <c r="AE153">
        <v>360</v>
      </c>
      <c r="AF153">
        <v>-0.01</v>
      </c>
      <c r="AG153">
        <v>4</v>
      </c>
      <c r="AH153">
        <v>20</v>
      </c>
      <c r="AI153">
        <v>-20</v>
      </c>
      <c r="AJ153">
        <v>0.1</v>
      </c>
      <c r="AK153">
        <v>-10</v>
      </c>
      <c r="AL153">
        <v>-10</v>
      </c>
      <c r="AM153">
        <v>65</v>
      </c>
      <c r="AN153">
        <v>-10</v>
      </c>
      <c r="AO153">
        <v>724</v>
      </c>
    </row>
    <row r="154" spans="1:41">
      <c r="A154" t="s">
        <v>894</v>
      </c>
      <c r="B154">
        <v>-5</v>
      </c>
      <c r="C154">
        <v>0.2</v>
      </c>
      <c r="D154">
        <v>14</v>
      </c>
      <c r="E154">
        <v>-2</v>
      </c>
      <c r="F154">
        <v>42</v>
      </c>
      <c r="G154">
        <v>1</v>
      </c>
      <c r="H154">
        <v>9</v>
      </c>
      <c r="I154">
        <v>42</v>
      </c>
      <c r="K154">
        <v>1.58</v>
      </c>
      <c r="L154">
        <v>-5.0000000000000001E-3</v>
      </c>
      <c r="N154">
        <v>-10</v>
      </c>
      <c r="O154">
        <v>120</v>
      </c>
      <c r="P154">
        <v>-0.5</v>
      </c>
      <c r="Q154">
        <v>-2</v>
      </c>
      <c r="R154">
        <v>0.15</v>
      </c>
      <c r="S154">
        <v>-0.5</v>
      </c>
      <c r="T154">
        <v>12</v>
      </c>
      <c r="U154">
        <v>50</v>
      </c>
      <c r="V154">
        <v>2.81</v>
      </c>
      <c r="W154">
        <v>10</v>
      </c>
      <c r="X154">
        <v>1</v>
      </c>
      <c r="Y154">
        <v>0.02</v>
      </c>
      <c r="Z154">
        <v>-10</v>
      </c>
      <c r="AA154">
        <v>0.38</v>
      </c>
      <c r="AB154">
        <v>160</v>
      </c>
      <c r="AC154">
        <v>0.01</v>
      </c>
      <c r="AD154">
        <v>59</v>
      </c>
      <c r="AE154">
        <v>270</v>
      </c>
      <c r="AF154">
        <v>-0.01</v>
      </c>
      <c r="AG154">
        <v>3</v>
      </c>
      <c r="AH154">
        <v>13</v>
      </c>
      <c r="AI154">
        <v>-20</v>
      </c>
      <c r="AJ154">
        <v>0.08</v>
      </c>
      <c r="AK154">
        <v>-10</v>
      </c>
      <c r="AL154">
        <v>-10</v>
      </c>
      <c r="AM154">
        <v>73</v>
      </c>
      <c r="AN154">
        <v>-10</v>
      </c>
      <c r="AO154">
        <v>731</v>
      </c>
    </row>
    <row r="155" spans="1:41">
      <c r="A155" t="s">
        <v>888</v>
      </c>
      <c r="B155">
        <v>-5</v>
      </c>
      <c r="C155">
        <v>0.3</v>
      </c>
      <c r="D155">
        <v>9</v>
      </c>
      <c r="E155">
        <v>-2</v>
      </c>
      <c r="F155">
        <v>12</v>
      </c>
      <c r="G155">
        <v>1</v>
      </c>
      <c r="H155">
        <v>8</v>
      </c>
      <c r="I155">
        <v>30</v>
      </c>
      <c r="K155">
        <v>1.51</v>
      </c>
      <c r="L155">
        <v>-5.0000000000000001E-3</v>
      </c>
      <c r="N155">
        <v>-10</v>
      </c>
      <c r="O155">
        <v>230</v>
      </c>
      <c r="P155">
        <v>-0.5</v>
      </c>
      <c r="Q155">
        <v>-2</v>
      </c>
      <c r="R155">
        <v>0.2</v>
      </c>
      <c r="S155">
        <v>-0.5</v>
      </c>
      <c r="T155">
        <v>5</v>
      </c>
      <c r="U155">
        <v>24</v>
      </c>
      <c r="V155">
        <v>2.5</v>
      </c>
      <c r="W155">
        <v>10</v>
      </c>
      <c r="X155">
        <v>-1</v>
      </c>
      <c r="Y155">
        <v>0.04</v>
      </c>
      <c r="Z155">
        <v>10</v>
      </c>
      <c r="AA155">
        <v>0.35</v>
      </c>
      <c r="AB155">
        <v>146</v>
      </c>
      <c r="AC155">
        <v>0.01</v>
      </c>
      <c r="AD155">
        <v>13</v>
      </c>
      <c r="AE155">
        <v>260</v>
      </c>
      <c r="AF155">
        <v>-0.01</v>
      </c>
      <c r="AG155">
        <v>3</v>
      </c>
      <c r="AH155">
        <v>18</v>
      </c>
      <c r="AI155">
        <v>-20</v>
      </c>
      <c r="AJ155">
        <v>0.08</v>
      </c>
      <c r="AK155">
        <v>-10</v>
      </c>
      <c r="AL155">
        <v>-10</v>
      </c>
      <c r="AM155">
        <v>71</v>
      </c>
      <c r="AN155">
        <v>-10</v>
      </c>
      <c r="AO155">
        <v>725</v>
      </c>
    </row>
    <row r="156" spans="1:41">
      <c r="A156" t="s">
        <v>932</v>
      </c>
      <c r="B156">
        <v>-5</v>
      </c>
      <c r="C156">
        <v>0.6</v>
      </c>
      <c r="D156">
        <v>7</v>
      </c>
      <c r="E156">
        <v>-2</v>
      </c>
      <c r="F156">
        <v>21</v>
      </c>
      <c r="G156">
        <v>2</v>
      </c>
      <c r="H156">
        <v>8</v>
      </c>
      <c r="I156">
        <v>77</v>
      </c>
      <c r="K156">
        <v>1.02</v>
      </c>
      <c r="L156">
        <v>-5.0000000000000001E-3</v>
      </c>
      <c r="N156">
        <v>-10</v>
      </c>
      <c r="O156">
        <v>640</v>
      </c>
      <c r="P156">
        <v>-0.5</v>
      </c>
      <c r="Q156">
        <v>-2</v>
      </c>
      <c r="R156">
        <v>0.3</v>
      </c>
      <c r="S156">
        <v>0.5</v>
      </c>
      <c r="T156">
        <v>9</v>
      </c>
      <c r="U156">
        <v>21</v>
      </c>
      <c r="V156">
        <v>2.76</v>
      </c>
      <c r="W156">
        <v>10</v>
      </c>
      <c r="X156">
        <v>1</v>
      </c>
      <c r="Y156">
        <v>0.06</v>
      </c>
      <c r="Z156">
        <v>10</v>
      </c>
      <c r="AA156">
        <v>0.19</v>
      </c>
      <c r="AB156">
        <v>563</v>
      </c>
      <c r="AC156">
        <v>0.01</v>
      </c>
      <c r="AD156">
        <v>24</v>
      </c>
      <c r="AE156">
        <v>610</v>
      </c>
      <c r="AF156">
        <v>0.01</v>
      </c>
      <c r="AG156">
        <v>2</v>
      </c>
      <c r="AH156">
        <v>34</v>
      </c>
      <c r="AI156">
        <v>-20</v>
      </c>
      <c r="AJ156">
        <v>0.03</v>
      </c>
      <c r="AK156">
        <v>-10</v>
      </c>
      <c r="AL156">
        <v>-10</v>
      </c>
      <c r="AM156">
        <v>59</v>
      </c>
      <c r="AN156">
        <v>-10</v>
      </c>
      <c r="AO156">
        <v>769</v>
      </c>
    </row>
    <row r="157" spans="1:41">
      <c r="A157" t="s">
        <v>889</v>
      </c>
      <c r="B157">
        <v>-5</v>
      </c>
      <c r="C157">
        <v>0.2</v>
      </c>
      <c r="D157">
        <v>8</v>
      </c>
      <c r="E157">
        <v>-2</v>
      </c>
      <c r="F157">
        <v>18</v>
      </c>
      <c r="G157">
        <v>1</v>
      </c>
      <c r="H157">
        <v>8</v>
      </c>
      <c r="I157">
        <v>48</v>
      </c>
      <c r="K157">
        <v>2.23</v>
      </c>
      <c r="L157">
        <v>-5.0000000000000001E-3</v>
      </c>
      <c r="N157">
        <v>-10</v>
      </c>
      <c r="O157">
        <v>200</v>
      </c>
      <c r="P157">
        <v>-0.5</v>
      </c>
      <c r="Q157">
        <v>-2</v>
      </c>
      <c r="R157">
        <v>0.15</v>
      </c>
      <c r="S157">
        <v>-0.5</v>
      </c>
      <c r="T157">
        <v>12</v>
      </c>
      <c r="U157">
        <v>39</v>
      </c>
      <c r="V157">
        <v>3.7</v>
      </c>
      <c r="W157">
        <v>10</v>
      </c>
      <c r="X157">
        <v>-1</v>
      </c>
      <c r="Y157">
        <v>0.02</v>
      </c>
      <c r="Z157">
        <v>10</v>
      </c>
      <c r="AA157">
        <v>0.46</v>
      </c>
      <c r="AB157">
        <v>271</v>
      </c>
      <c r="AC157">
        <v>0.01</v>
      </c>
      <c r="AD157">
        <v>30</v>
      </c>
      <c r="AE157">
        <v>280</v>
      </c>
      <c r="AF157">
        <v>0.01</v>
      </c>
      <c r="AG157">
        <v>3</v>
      </c>
      <c r="AH157">
        <v>15</v>
      </c>
      <c r="AI157">
        <v>-20</v>
      </c>
      <c r="AJ157">
        <v>0.1</v>
      </c>
      <c r="AK157">
        <v>-10</v>
      </c>
      <c r="AL157">
        <v>-10</v>
      </c>
      <c r="AM157">
        <v>88</v>
      </c>
      <c r="AN157">
        <v>-10</v>
      </c>
      <c r="AO157">
        <v>726</v>
      </c>
    </row>
    <row r="158" spans="1:41">
      <c r="A158" t="s">
        <v>893</v>
      </c>
      <c r="B158">
        <v>-5</v>
      </c>
      <c r="C158">
        <v>0.2</v>
      </c>
      <c r="D158">
        <v>9</v>
      </c>
      <c r="E158">
        <v>2</v>
      </c>
      <c r="F158">
        <v>38</v>
      </c>
      <c r="G158">
        <v>1</v>
      </c>
      <c r="H158">
        <v>6</v>
      </c>
      <c r="I158">
        <v>41</v>
      </c>
      <c r="K158">
        <v>1.66</v>
      </c>
      <c r="L158">
        <v>-5.0000000000000001E-3</v>
      </c>
      <c r="N158">
        <v>-10</v>
      </c>
      <c r="O158">
        <v>100</v>
      </c>
      <c r="P158">
        <v>-0.5</v>
      </c>
      <c r="Q158">
        <v>-2</v>
      </c>
      <c r="R158">
        <v>0.14000000000000001</v>
      </c>
      <c r="S158">
        <v>-0.5</v>
      </c>
      <c r="T158">
        <v>11</v>
      </c>
      <c r="U158">
        <v>51</v>
      </c>
      <c r="V158">
        <v>3.34</v>
      </c>
      <c r="W158">
        <v>10</v>
      </c>
      <c r="X158">
        <v>-1</v>
      </c>
      <c r="Y158">
        <v>0.03</v>
      </c>
      <c r="Z158">
        <v>10</v>
      </c>
      <c r="AA158">
        <v>0.44</v>
      </c>
      <c r="AB158">
        <v>194</v>
      </c>
      <c r="AC158">
        <v>0.01</v>
      </c>
      <c r="AD158">
        <v>87</v>
      </c>
      <c r="AE158">
        <v>320</v>
      </c>
      <c r="AF158">
        <v>0.01</v>
      </c>
      <c r="AG158">
        <v>2</v>
      </c>
      <c r="AH158">
        <v>14</v>
      </c>
      <c r="AI158">
        <v>-20</v>
      </c>
      <c r="AJ158">
        <v>0.09</v>
      </c>
      <c r="AK158">
        <v>-10</v>
      </c>
      <c r="AL158">
        <v>-10</v>
      </c>
      <c r="AM158">
        <v>79</v>
      </c>
      <c r="AN158">
        <v>-10</v>
      </c>
      <c r="AO158">
        <v>730</v>
      </c>
    </row>
    <row r="159" spans="1:41">
      <c r="A159" t="s">
        <v>555</v>
      </c>
      <c r="B159">
        <v>5</v>
      </c>
      <c r="C159">
        <v>-0.2</v>
      </c>
      <c r="D159">
        <v>6</v>
      </c>
      <c r="E159">
        <v>-2</v>
      </c>
      <c r="F159">
        <v>25</v>
      </c>
      <c r="G159">
        <v>1</v>
      </c>
      <c r="H159">
        <v>6</v>
      </c>
      <c r="I159">
        <v>34</v>
      </c>
      <c r="K159">
        <v>1.48</v>
      </c>
      <c r="L159">
        <v>5.0000000000000001E-3</v>
      </c>
      <c r="N159">
        <v>-10</v>
      </c>
      <c r="O159">
        <v>90</v>
      </c>
      <c r="P159">
        <v>-0.5</v>
      </c>
      <c r="Q159">
        <v>-2</v>
      </c>
      <c r="R159">
        <v>0.12</v>
      </c>
      <c r="S159">
        <v>-0.5</v>
      </c>
      <c r="T159">
        <v>6</v>
      </c>
      <c r="U159">
        <v>52</v>
      </c>
      <c r="V159">
        <v>2.78</v>
      </c>
      <c r="W159">
        <v>10</v>
      </c>
      <c r="X159">
        <v>1</v>
      </c>
      <c r="Y159">
        <v>0.04</v>
      </c>
      <c r="Z159">
        <v>10</v>
      </c>
      <c r="AA159">
        <v>0.44</v>
      </c>
      <c r="AB159">
        <v>160</v>
      </c>
      <c r="AC159">
        <v>0.01</v>
      </c>
      <c r="AD159">
        <v>33</v>
      </c>
      <c r="AE159">
        <v>320</v>
      </c>
      <c r="AF159">
        <v>0.03</v>
      </c>
      <c r="AG159">
        <v>2</v>
      </c>
      <c r="AH159">
        <v>13</v>
      </c>
      <c r="AI159">
        <v>-20</v>
      </c>
      <c r="AJ159">
        <v>0.11</v>
      </c>
      <c r="AK159">
        <v>-10</v>
      </c>
      <c r="AL159">
        <v>-10</v>
      </c>
      <c r="AM159">
        <v>79</v>
      </c>
      <c r="AN159">
        <v>-10</v>
      </c>
      <c r="AO159">
        <v>1</v>
      </c>
    </row>
    <row r="160" spans="1:41">
      <c r="A160" t="s">
        <v>892</v>
      </c>
      <c r="B160">
        <v>-5</v>
      </c>
      <c r="C160">
        <v>-0.2</v>
      </c>
      <c r="D160">
        <v>10</v>
      </c>
      <c r="E160">
        <v>-2</v>
      </c>
      <c r="F160">
        <v>15</v>
      </c>
      <c r="G160">
        <v>1</v>
      </c>
      <c r="H160">
        <v>9</v>
      </c>
      <c r="I160">
        <v>42</v>
      </c>
      <c r="K160">
        <v>2.1</v>
      </c>
      <c r="L160">
        <v>-5.0000000000000001E-3</v>
      </c>
      <c r="N160">
        <v>-10</v>
      </c>
      <c r="O160">
        <v>110</v>
      </c>
      <c r="P160">
        <v>-0.5</v>
      </c>
      <c r="Q160">
        <v>-2</v>
      </c>
      <c r="R160">
        <v>0.12</v>
      </c>
      <c r="S160">
        <v>-0.5</v>
      </c>
      <c r="T160">
        <v>6</v>
      </c>
      <c r="U160">
        <v>32</v>
      </c>
      <c r="V160">
        <v>3.72</v>
      </c>
      <c r="W160">
        <v>10</v>
      </c>
      <c r="X160">
        <v>1</v>
      </c>
      <c r="Y160">
        <v>0.03</v>
      </c>
      <c r="Z160">
        <v>10</v>
      </c>
      <c r="AA160">
        <v>0.35</v>
      </c>
      <c r="AB160">
        <v>201</v>
      </c>
      <c r="AC160">
        <v>0.01</v>
      </c>
      <c r="AD160">
        <v>17</v>
      </c>
      <c r="AE160">
        <v>290</v>
      </c>
      <c r="AF160">
        <v>-0.01</v>
      </c>
      <c r="AG160">
        <v>3</v>
      </c>
      <c r="AH160">
        <v>12</v>
      </c>
      <c r="AI160">
        <v>-20</v>
      </c>
      <c r="AJ160">
        <v>0.09</v>
      </c>
      <c r="AK160">
        <v>-10</v>
      </c>
      <c r="AL160">
        <v>-10</v>
      </c>
      <c r="AM160">
        <v>94</v>
      </c>
      <c r="AN160">
        <v>-10</v>
      </c>
      <c r="AO160">
        <v>729</v>
      </c>
    </row>
    <row r="161" spans="1:41">
      <c r="A161" t="s">
        <v>919</v>
      </c>
      <c r="B161">
        <v>-5</v>
      </c>
      <c r="C161">
        <v>0.3</v>
      </c>
      <c r="D161">
        <v>5</v>
      </c>
      <c r="E161">
        <v>-2</v>
      </c>
      <c r="F161">
        <v>21</v>
      </c>
      <c r="G161">
        <v>1</v>
      </c>
      <c r="H161">
        <v>7</v>
      </c>
      <c r="I161">
        <v>35</v>
      </c>
      <c r="K161">
        <v>1.4</v>
      </c>
      <c r="L161">
        <v>-5.0000000000000001E-3</v>
      </c>
      <c r="N161">
        <v>-10</v>
      </c>
      <c r="O161">
        <v>540</v>
      </c>
      <c r="P161">
        <v>0.6</v>
      </c>
      <c r="Q161">
        <v>-2</v>
      </c>
      <c r="R161">
        <v>0.71</v>
      </c>
      <c r="S161">
        <v>-0.5</v>
      </c>
      <c r="T161">
        <v>9</v>
      </c>
      <c r="U161">
        <v>19</v>
      </c>
      <c r="V161">
        <v>2.67</v>
      </c>
      <c r="W161">
        <v>10</v>
      </c>
      <c r="X161">
        <v>1</v>
      </c>
      <c r="Y161">
        <v>0.08</v>
      </c>
      <c r="Z161">
        <v>10</v>
      </c>
      <c r="AA161">
        <v>0.37</v>
      </c>
      <c r="AB161">
        <v>487</v>
      </c>
      <c r="AC161">
        <v>0.02</v>
      </c>
      <c r="AD161">
        <v>12</v>
      </c>
      <c r="AE161">
        <v>210</v>
      </c>
      <c r="AF161">
        <v>0.01</v>
      </c>
      <c r="AG161">
        <v>4</v>
      </c>
      <c r="AH161">
        <v>38</v>
      </c>
      <c r="AI161">
        <v>-20</v>
      </c>
      <c r="AJ161">
        <v>0.05</v>
      </c>
      <c r="AK161">
        <v>-10</v>
      </c>
      <c r="AL161">
        <v>-10</v>
      </c>
      <c r="AM161">
        <v>48</v>
      </c>
      <c r="AN161">
        <v>-10</v>
      </c>
      <c r="AO161">
        <v>756</v>
      </c>
    </row>
    <row r="162" spans="1:41">
      <c r="A162" t="s">
        <v>931</v>
      </c>
      <c r="B162">
        <v>-5</v>
      </c>
      <c r="C162">
        <v>0.5</v>
      </c>
      <c r="D162">
        <v>7</v>
      </c>
      <c r="E162">
        <v>-2</v>
      </c>
      <c r="F162">
        <v>13</v>
      </c>
      <c r="G162">
        <v>1</v>
      </c>
      <c r="H162">
        <v>7</v>
      </c>
      <c r="I162">
        <v>68</v>
      </c>
      <c r="K162">
        <v>1.38</v>
      </c>
      <c r="L162">
        <v>-5.0000000000000001E-3</v>
      </c>
      <c r="N162">
        <v>-10</v>
      </c>
      <c r="O162">
        <v>310</v>
      </c>
      <c r="P162">
        <v>-0.5</v>
      </c>
      <c r="Q162">
        <v>-2</v>
      </c>
      <c r="R162">
        <v>0.18</v>
      </c>
      <c r="S162">
        <v>-0.5</v>
      </c>
      <c r="T162">
        <v>8</v>
      </c>
      <c r="U162">
        <v>22</v>
      </c>
      <c r="V162">
        <v>2.44</v>
      </c>
      <c r="W162">
        <v>10</v>
      </c>
      <c r="X162">
        <v>1</v>
      </c>
      <c r="Y162">
        <v>0.06</v>
      </c>
      <c r="Z162">
        <v>10</v>
      </c>
      <c r="AA162">
        <v>0.28999999999999998</v>
      </c>
      <c r="AB162">
        <v>576</v>
      </c>
      <c r="AC162">
        <v>0.01</v>
      </c>
      <c r="AD162">
        <v>14</v>
      </c>
      <c r="AE162">
        <v>460</v>
      </c>
      <c r="AF162">
        <v>-0.01</v>
      </c>
      <c r="AG162">
        <v>2</v>
      </c>
      <c r="AH162">
        <v>19</v>
      </c>
      <c r="AI162">
        <v>-20</v>
      </c>
      <c r="AJ162">
        <v>0.06</v>
      </c>
      <c r="AK162">
        <v>-10</v>
      </c>
      <c r="AL162">
        <v>-10</v>
      </c>
      <c r="AM162">
        <v>59</v>
      </c>
      <c r="AN162">
        <v>-10</v>
      </c>
      <c r="AO162">
        <v>768</v>
      </c>
    </row>
    <row r="163" spans="1:41">
      <c r="A163" t="s">
        <v>890</v>
      </c>
      <c r="B163">
        <v>-5</v>
      </c>
      <c r="C163">
        <v>0.2</v>
      </c>
      <c r="D163">
        <v>8</v>
      </c>
      <c r="E163">
        <v>-2</v>
      </c>
      <c r="F163">
        <v>14</v>
      </c>
      <c r="G163">
        <v>1</v>
      </c>
      <c r="H163">
        <v>6</v>
      </c>
      <c r="I163">
        <v>39</v>
      </c>
      <c r="K163">
        <v>1.85</v>
      </c>
      <c r="L163">
        <v>-5.0000000000000001E-3</v>
      </c>
      <c r="N163">
        <v>-10</v>
      </c>
      <c r="O163">
        <v>120</v>
      </c>
      <c r="P163">
        <v>-0.5</v>
      </c>
      <c r="Q163">
        <v>-2</v>
      </c>
      <c r="R163">
        <v>0.11</v>
      </c>
      <c r="S163">
        <v>-0.5</v>
      </c>
      <c r="T163">
        <v>8</v>
      </c>
      <c r="U163">
        <v>52</v>
      </c>
      <c r="V163">
        <v>2.72</v>
      </c>
      <c r="W163">
        <v>10</v>
      </c>
      <c r="X163">
        <v>1</v>
      </c>
      <c r="Y163">
        <v>0.03</v>
      </c>
      <c r="Z163">
        <v>-10</v>
      </c>
      <c r="AA163">
        <v>0.61</v>
      </c>
      <c r="AB163">
        <v>362</v>
      </c>
      <c r="AC163">
        <v>0.01</v>
      </c>
      <c r="AD163">
        <v>25</v>
      </c>
      <c r="AE163">
        <v>180</v>
      </c>
      <c r="AF163">
        <v>-0.01</v>
      </c>
      <c r="AG163">
        <v>2</v>
      </c>
      <c r="AH163">
        <v>10</v>
      </c>
      <c r="AI163">
        <v>-20</v>
      </c>
      <c r="AJ163">
        <v>0.1</v>
      </c>
      <c r="AK163">
        <v>-10</v>
      </c>
      <c r="AL163">
        <v>-10</v>
      </c>
      <c r="AM163">
        <v>64</v>
      </c>
      <c r="AN163">
        <v>-10</v>
      </c>
      <c r="AO163">
        <v>727</v>
      </c>
    </row>
    <row r="164" spans="1:41">
      <c r="A164" t="s">
        <v>796</v>
      </c>
      <c r="B164">
        <v>-5</v>
      </c>
      <c r="C164">
        <v>-0.2</v>
      </c>
      <c r="D164">
        <v>3</v>
      </c>
      <c r="E164">
        <v>-2</v>
      </c>
      <c r="F164">
        <v>9</v>
      </c>
      <c r="G164">
        <v>-1</v>
      </c>
      <c r="H164">
        <v>4</v>
      </c>
      <c r="I164">
        <v>20</v>
      </c>
      <c r="K164">
        <v>0.86</v>
      </c>
      <c r="L164">
        <v>-5.0000000000000001E-3</v>
      </c>
      <c r="N164">
        <v>-10</v>
      </c>
      <c r="O164">
        <v>60</v>
      </c>
      <c r="P164">
        <v>-0.5</v>
      </c>
      <c r="Q164">
        <v>-2</v>
      </c>
      <c r="R164">
        <v>0.08</v>
      </c>
      <c r="S164">
        <v>-0.5</v>
      </c>
      <c r="T164">
        <v>2</v>
      </c>
      <c r="U164">
        <v>13</v>
      </c>
      <c r="V164">
        <v>1.62</v>
      </c>
      <c r="W164">
        <v>10</v>
      </c>
      <c r="X164">
        <v>-1</v>
      </c>
      <c r="Y164">
        <v>0.04</v>
      </c>
      <c r="Z164">
        <v>10</v>
      </c>
      <c r="AA164">
        <v>0.12</v>
      </c>
      <c r="AB164">
        <v>100</v>
      </c>
      <c r="AC164">
        <v>0.01</v>
      </c>
      <c r="AD164">
        <v>5</v>
      </c>
      <c r="AE164">
        <v>260</v>
      </c>
      <c r="AF164">
        <v>0.02</v>
      </c>
      <c r="AG164">
        <v>1</v>
      </c>
      <c r="AH164">
        <v>11</v>
      </c>
      <c r="AI164">
        <v>-20</v>
      </c>
      <c r="AJ164">
        <v>0.08</v>
      </c>
      <c r="AK164">
        <v>-10</v>
      </c>
      <c r="AL164">
        <v>-10</v>
      </c>
      <c r="AM164">
        <v>55</v>
      </c>
      <c r="AN164">
        <v>-10</v>
      </c>
      <c r="AO164">
        <v>211</v>
      </c>
    </row>
    <row r="165" spans="1:41">
      <c r="A165" t="s">
        <v>925</v>
      </c>
      <c r="B165">
        <v>-5</v>
      </c>
      <c r="C165">
        <v>0.7</v>
      </c>
      <c r="D165">
        <v>25</v>
      </c>
      <c r="E165">
        <v>-2</v>
      </c>
      <c r="F165">
        <v>18</v>
      </c>
      <c r="G165">
        <v>2</v>
      </c>
      <c r="H165">
        <v>8</v>
      </c>
      <c r="I165">
        <v>47</v>
      </c>
      <c r="K165">
        <v>1.61</v>
      </c>
      <c r="L165">
        <v>-5.0000000000000001E-3</v>
      </c>
      <c r="N165">
        <v>-10</v>
      </c>
      <c r="O165">
        <v>180</v>
      </c>
      <c r="P165">
        <v>-0.5</v>
      </c>
      <c r="Q165">
        <v>-2</v>
      </c>
      <c r="R165">
        <v>0.16</v>
      </c>
      <c r="S165">
        <v>-0.5</v>
      </c>
      <c r="T165">
        <v>7</v>
      </c>
      <c r="U165">
        <v>30</v>
      </c>
      <c r="V165">
        <v>3.26</v>
      </c>
      <c r="W165">
        <v>10</v>
      </c>
      <c r="X165">
        <v>2</v>
      </c>
      <c r="Y165">
        <v>0.06</v>
      </c>
      <c r="Z165">
        <v>10</v>
      </c>
      <c r="AA165">
        <v>0.36</v>
      </c>
      <c r="AB165">
        <v>247</v>
      </c>
      <c r="AC165">
        <v>0.01</v>
      </c>
      <c r="AD165">
        <v>13</v>
      </c>
      <c r="AE165">
        <v>510</v>
      </c>
      <c r="AF165">
        <v>0.01</v>
      </c>
      <c r="AG165">
        <v>3</v>
      </c>
      <c r="AH165">
        <v>21</v>
      </c>
      <c r="AI165">
        <v>-20</v>
      </c>
      <c r="AJ165">
        <v>0.08</v>
      </c>
      <c r="AK165">
        <v>-10</v>
      </c>
      <c r="AL165">
        <v>-10</v>
      </c>
      <c r="AM165">
        <v>87</v>
      </c>
      <c r="AN165">
        <v>-10</v>
      </c>
      <c r="AO165">
        <v>762</v>
      </c>
    </row>
    <row r="166" spans="1:41">
      <c r="A166" t="s">
        <v>891</v>
      </c>
      <c r="B166">
        <v>-5</v>
      </c>
      <c r="C166">
        <v>-0.2</v>
      </c>
      <c r="D166">
        <v>4</v>
      </c>
      <c r="E166">
        <v>-2</v>
      </c>
      <c r="F166">
        <v>10</v>
      </c>
      <c r="G166">
        <v>1</v>
      </c>
      <c r="H166">
        <v>3</v>
      </c>
      <c r="I166">
        <v>55</v>
      </c>
      <c r="K166">
        <v>1.92</v>
      </c>
      <c r="L166">
        <v>-5.0000000000000001E-3</v>
      </c>
      <c r="N166">
        <v>-10</v>
      </c>
      <c r="O166">
        <v>90</v>
      </c>
      <c r="P166">
        <v>-0.5</v>
      </c>
      <c r="Q166">
        <v>-2</v>
      </c>
      <c r="R166">
        <v>0.16</v>
      </c>
      <c r="S166">
        <v>-0.5</v>
      </c>
      <c r="T166">
        <v>6</v>
      </c>
      <c r="U166">
        <v>13</v>
      </c>
      <c r="V166">
        <v>2.93</v>
      </c>
      <c r="W166">
        <v>10</v>
      </c>
      <c r="X166">
        <v>-1</v>
      </c>
      <c r="Y166">
        <v>0.04</v>
      </c>
      <c r="Z166">
        <v>-10</v>
      </c>
      <c r="AA166">
        <v>0.82</v>
      </c>
      <c r="AB166">
        <v>239</v>
      </c>
      <c r="AC166">
        <v>0.01</v>
      </c>
      <c r="AD166">
        <v>8</v>
      </c>
      <c r="AE166">
        <v>270</v>
      </c>
      <c r="AF166">
        <v>-0.01</v>
      </c>
      <c r="AG166">
        <v>3</v>
      </c>
      <c r="AH166">
        <v>14</v>
      </c>
      <c r="AI166">
        <v>-20</v>
      </c>
      <c r="AJ166">
        <v>0.08</v>
      </c>
      <c r="AK166">
        <v>-10</v>
      </c>
      <c r="AL166">
        <v>-10</v>
      </c>
      <c r="AM166">
        <v>43</v>
      </c>
      <c r="AN166">
        <v>-10</v>
      </c>
      <c r="AO166">
        <v>728</v>
      </c>
    </row>
    <row r="167" spans="1:41">
      <c r="A167" t="s">
        <v>895</v>
      </c>
      <c r="B167">
        <v>-5</v>
      </c>
      <c r="C167">
        <v>0.3</v>
      </c>
      <c r="D167">
        <v>9</v>
      </c>
      <c r="E167">
        <v>-2</v>
      </c>
      <c r="F167">
        <v>20</v>
      </c>
      <c r="G167">
        <v>1</v>
      </c>
      <c r="H167">
        <v>8</v>
      </c>
      <c r="I167">
        <v>27</v>
      </c>
      <c r="K167">
        <v>1.74</v>
      </c>
      <c r="L167">
        <v>-5.0000000000000001E-3</v>
      </c>
      <c r="N167">
        <v>-10</v>
      </c>
      <c r="O167">
        <v>160</v>
      </c>
      <c r="P167">
        <v>-0.5</v>
      </c>
      <c r="Q167">
        <v>-2</v>
      </c>
      <c r="R167">
        <v>0.17</v>
      </c>
      <c r="S167">
        <v>-0.5</v>
      </c>
      <c r="T167">
        <v>7</v>
      </c>
      <c r="U167">
        <v>29</v>
      </c>
      <c r="V167">
        <v>2.56</v>
      </c>
      <c r="W167">
        <v>10</v>
      </c>
      <c r="X167">
        <v>-1</v>
      </c>
      <c r="Y167">
        <v>0.03</v>
      </c>
      <c r="Z167">
        <v>10</v>
      </c>
      <c r="AA167">
        <v>0.33</v>
      </c>
      <c r="AB167">
        <v>140</v>
      </c>
      <c r="AC167">
        <v>0.01</v>
      </c>
      <c r="AD167">
        <v>23</v>
      </c>
      <c r="AE167">
        <v>270</v>
      </c>
      <c r="AF167">
        <v>-0.01</v>
      </c>
      <c r="AG167">
        <v>3</v>
      </c>
      <c r="AH167">
        <v>17</v>
      </c>
      <c r="AI167">
        <v>-20</v>
      </c>
      <c r="AJ167">
        <v>0.09</v>
      </c>
      <c r="AK167">
        <v>-10</v>
      </c>
      <c r="AL167">
        <v>-10</v>
      </c>
      <c r="AM167">
        <v>74</v>
      </c>
      <c r="AN167">
        <v>-10</v>
      </c>
      <c r="AO167">
        <v>732</v>
      </c>
    </row>
    <row r="168" spans="1:41">
      <c r="A168" t="s">
        <v>1009</v>
      </c>
      <c r="B168">
        <v>-5</v>
      </c>
      <c r="C168">
        <v>-0.2</v>
      </c>
      <c r="D168">
        <v>4</v>
      </c>
      <c r="E168">
        <v>-2</v>
      </c>
      <c r="F168">
        <v>10</v>
      </c>
      <c r="G168">
        <v>-1</v>
      </c>
      <c r="H168">
        <v>7</v>
      </c>
      <c r="I168">
        <v>32</v>
      </c>
      <c r="K168">
        <v>1.36</v>
      </c>
      <c r="L168">
        <v>-5.0000000000000001E-3</v>
      </c>
      <c r="N168">
        <v>-10</v>
      </c>
      <c r="O168">
        <v>140</v>
      </c>
      <c r="P168">
        <v>-0.5</v>
      </c>
      <c r="Q168">
        <v>-2</v>
      </c>
      <c r="R168">
        <v>0.16</v>
      </c>
      <c r="S168">
        <v>-0.5</v>
      </c>
      <c r="T168">
        <v>4</v>
      </c>
      <c r="U168">
        <v>22</v>
      </c>
      <c r="V168">
        <v>1.83</v>
      </c>
      <c r="W168">
        <v>-10</v>
      </c>
      <c r="X168">
        <v>-1</v>
      </c>
      <c r="Y168">
        <v>0.03</v>
      </c>
      <c r="Z168">
        <v>10</v>
      </c>
      <c r="AA168">
        <v>0.32</v>
      </c>
      <c r="AB168">
        <v>125</v>
      </c>
      <c r="AC168">
        <v>0.01</v>
      </c>
      <c r="AD168">
        <v>10</v>
      </c>
      <c r="AE168">
        <v>190</v>
      </c>
      <c r="AF168">
        <v>-0.01</v>
      </c>
      <c r="AG168">
        <v>2</v>
      </c>
      <c r="AH168">
        <v>14</v>
      </c>
      <c r="AI168">
        <v>-20</v>
      </c>
      <c r="AJ168">
        <v>0.06</v>
      </c>
      <c r="AK168">
        <v>-10</v>
      </c>
      <c r="AL168">
        <v>-10</v>
      </c>
      <c r="AM168">
        <v>41</v>
      </c>
      <c r="AN168">
        <v>-10</v>
      </c>
      <c r="AO168">
        <v>492</v>
      </c>
    </row>
    <row r="169" spans="1:41">
      <c r="A169" t="s">
        <v>927</v>
      </c>
      <c r="B169">
        <v>-5</v>
      </c>
      <c r="C169">
        <v>0.8</v>
      </c>
      <c r="D169">
        <v>16</v>
      </c>
      <c r="E169">
        <v>-2</v>
      </c>
      <c r="F169">
        <v>33</v>
      </c>
      <c r="G169">
        <v>2</v>
      </c>
      <c r="H169">
        <v>10</v>
      </c>
      <c r="I169">
        <v>104</v>
      </c>
      <c r="K169">
        <v>1.78</v>
      </c>
      <c r="L169">
        <v>-5.0000000000000001E-3</v>
      </c>
      <c r="N169">
        <v>-10</v>
      </c>
      <c r="O169">
        <v>210</v>
      </c>
      <c r="P169">
        <v>-0.5</v>
      </c>
      <c r="Q169">
        <v>-2</v>
      </c>
      <c r="R169">
        <v>0.14000000000000001</v>
      </c>
      <c r="S169">
        <v>-0.5</v>
      </c>
      <c r="T169">
        <v>9</v>
      </c>
      <c r="U169">
        <v>33</v>
      </c>
      <c r="V169">
        <v>3.46</v>
      </c>
      <c r="W169">
        <v>10</v>
      </c>
      <c r="X169">
        <v>1</v>
      </c>
      <c r="Y169">
        <v>0.04</v>
      </c>
      <c r="Z169">
        <v>10</v>
      </c>
      <c r="AA169">
        <v>0.28999999999999998</v>
      </c>
      <c r="AB169">
        <v>255</v>
      </c>
      <c r="AC169">
        <v>0.01</v>
      </c>
      <c r="AD169">
        <v>37</v>
      </c>
      <c r="AE169">
        <v>530</v>
      </c>
      <c r="AF169">
        <v>0.01</v>
      </c>
      <c r="AG169">
        <v>4</v>
      </c>
      <c r="AH169">
        <v>20</v>
      </c>
      <c r="AI169">
        <v>-20</v>
      </c>
      <c r="AJ169">
        <v>0.06</v>
      </c>
      <c r="AK169">
        <v>-10</v>
      </c>
      <c r="AL169">
        <v>-10</v>
      </c>
      <c r="AM169">
        <v>79</v>
      </c>
      <c r="AN169">
        <v>-10</v>
      </c>
      <c r="AO169">
        <v>764</v>
      </c>
    </row>
    <row r="170" spans="1:41">
      <c r="A170" t="s">
        <v>929</v>
      </c>
      <c r="B170">
        <v>-5</v>
      </c>
      <c r="C170">
        <v>-0.2</v>
      </c>
      <c r="D170">
        <v>12</v>
      </c>
      <c r="E170">
        <v>-2</v>
      </c>
      <c r="F170">
        <v>18</v>
      </c>
      <c r="G170">
        <v>2</v>
      </c>
      <c r="H170">
        <v>9</v>
      </c>
      <c r="I170">
        <v>43</v>
      </c>
      <c r="K170">
        <v>1.4</v>
      </c>
      <c r="L170">
        <v>-5.0000000000000001E-3</v>
      </c>
      <c r="N170">
        <v>-10</v>
      </c>
      <c r="O170">
        <v>160</v>
      </c>
      <c r="P170">
        <v>-0.5</v>
      </c>
      <c r="Q170">
        <v>-2</v>
      </c>
      <c r="R170">
        <v>0.13</v>
      </c>
      <c r="S170">
        <v>-0.5</v>
      </c>
      <c r="T170">
        <v>4</v>
      </c>
      <c r="U170">
        <v>26</v>
      </c>
      <c r="V170">
        <v>3.3</v>
      </c>
      <c r="W170">
        <v>10</v>
      </c>
      <c r="X170">
        <v>1</v>
      </c>
      <c r="Y170">
        <v>0.05</v>
      </c>
      <c r="Z170">
        <v>10</v>
      </c>
      <c r="AA170">
        <v>0.28000000000000003</v>
      </c>
      <c r="AB170">
        <v>166</v>
      </c>
      <c r="AC170">
        <v>0.01</v>
      </c>
      <c r="AD170">
        <v>13</v>
      </c>
      <c r="AE170">
        <v>520</v>
      </c>
      <c r="AF170">
        <v>0.01</v>
      </c>
      <c r="AG170">
        <v>3</v>
      </c>
      <c r="AH170">
        <v>18</v>
      </c>
      <c r="AI170">
        <v>-20</v>
      </c>
      <c r="AJ170">
        <v>7.0000000000000007E-2</v>
      </c>
      <c r="AK170">
        <v>-10</v>
      </c>
      <c r="AL170">
        <v>-10</v>
      </c>
      <c r="AM170">
        <v>89</v>
      </c>
      <c r="AN170">
        <v>-10</v>
      </c>
      <c r="AO170">
        <v>766</v>
      </c>
    </row>
    <row r="171" spans="1:41">
      <c r="A171" t="s">
        <v>928</v>
      </c>
      <c r="B171">
        <v>-5</v>
      </c>
      <c r="C171">
        <v>-0.2</v>
      </c>
      <c r="D171">
        <v>14</v>
      </c>
      <c r="E171">
        <v>-2</v>
      </c>
      <c r="F171">
        <v>17</v>
      </c>
      <c r="G171">
        <v>3</v>
      </c>
      <c r="H171">
        <v>12</v>
      </c>
      <c r="I171">
        <v>64</v>
      </c>
      <c r="K171">
        <v>1.08</v>
      </c>
      <c r="L171">
        <v>-5.0000000000000001E-3</v>
      </c>
      <c r="N171">
        <v>-10</v>
      </c>
      <c r="O171">
        <v>260</v>
      </c>
      <c r="P171">
        <v>-0.5</v>
      </c>
      <c r="Q171">
        <v>-2</v>
      </c>
      <c r="R171">
        <v>0.14000000000000001</v>
      </c>
      <c r="S171">
        <v>-0.5</v>
      </c>
      <c r="T171">
        <v>6</v>
      </c>
      <c r="U171">
        <v>24</v>
      </c>
      <c r="V171">
        <v>3.18</v>
      </c>
      <c r="W171">
        <v>10</v>
      </c>
      <c r="X171">
        <v>2</v>
      </c>
      <c r="Y171">
        <v>7.0000000000000007E-2</v>
      </c>
      <c r="Z171">
        <v>10</v>
      </c>
      <c r="AA171">
        <v>0.23</v>
      </c>
      <c r="AB171">
        <v>322</v>
      </c>
      <c r="AC171">
        <v>0.01</v>
      </c>
      <c r="AD171">
        <v>15</v>
      </c>
      <c r="AE171">
        <v>1540</v>
      </c>
      <c r="AF171">
        <v>0.06</v>
      </c>
      <c r="AG171">
        <v>3</v>
      </c>
      <c r="AH171">
        <v>18</v>
      </c>
      <c r="AI171">
        <v>-20</v>
      </c>
      <c r="AJ171">
        <v>0.08</v>
      </c>
      <c r="AK171">
        <v>-10</v>
      </c>
      <c r="AL171">
        <v>-10</v>
      </c>
      <c r="AM171">
        <v>85</v>
      </c>
      <c r="AN171">
        <v>-10</v>
      </c>
      <c r="AO171">
        <v>765</v>
      </c>
    </row>
    <row r="172" spans="1:41">
      <c r="A172" t="s">
        <v>930</v>
      </c>
      <c r="B172">
        <v>-5</v>
      </c>
      <c r="C172">
        <v>0.4</v>
      </c>
      <c r="D172">
        <v>9</v>
      </c>
      <c r="E172">
        <v>-2</v>
      </c>
      <c r="F172">
        <v>13</v>
      </c>
      <c r="G172">
        <v>1</v>
      </c>
      <c r="H172">
        <v>8</v>
      </c>
      <c r="I172">
        <v>72</v>
      </c>
      <c r="K172">
        <v>1.58</v>
      </c>
      <c r="L172">
        <v>-5.0000000000000001E-3</v>
      </c>
      <c r="N172">
        <v>-10</v>
      </c>
      <c r="O172">
        <v>170</v>
      </c>
      <c r="P172">
        <v>-0.5</v>
      </c>
      <c r="Q172">
        <v>-2</v>
      </c>
      <c r="R172">
        <v>0.12</v>
      </c>
      <c r="S172">
        <v>-0.5</v>
      </c>
      <c r="T172">
        <v>23</v>
      </c>
      <c r="U172">
        <v>23</v>
      </c>
      <c r="V172">
        <v>2.87</v>
      </c>
      <c r="W172">
        <v>10</v>
      </c>
      <c r="X172">
        <v>1</v>
      </c>
      <c r="Y172">
        <v>0.03</v>
      </c>
      <c r="Z172">
        <v>10</v>
      </c>
      <c r="AA172">
        <v>0.28000000000000003</v>
      </c>
      <c r="AB172">
        <v>980</v>
      </c>
      <c r="AC172">
        <v>0.01</v>
      </c>
      <c r="AD172">
        <v>12</v>
      </c>
      <c r="AE172">
        <v>490</v>
      </c>
      <c r="AF172">
        <v>0.01</v>
      </c>
      <c r="AG172">
        <v>2</v>
      </c>
      <c r="AH172">
        <v>13</v>
      </c>
      <c r="AI172">
        <v>-20</v>
      </c>
      <c r="AJ172">
        <v>7.0000000000000007E-2</v>
      </c>
      <c r="AK172">
        <v>-10</v>
      </c>
      <c r="AL172">
        <v>-10</v>
      </c>
      <c r="AM172">
        <v>70</v>
      </c>
      <c r="AN172">
        <v>-10</v>
      </c>
      <c r="AO172">
        <v>767</v>
      </c>
    </row>
    <row r="173" spans="1:41">
      <c r="A173" t="s">
        <v>679</v>
      </c>
      <c r="B173">
        <v>-5</v>
      </c>
      <c r="C173">
        <v>-0.2</v>
      </c>
      <c r="D173">
        <v>5</v>
      </c>
      <c r="E173">
        <v>-2</v>
      </c>
      <c r="F173">
        <v>11</v>
      </c>
      <c r="G173">
        <v>1</v>
      </c>
      <c r="H173">
        <v>7</v>
      </c>
      <c r="I173">
        <v>18</v>
      </c>
      <c r="K173">
        <v>0.72</v>
      </c>
      <c r="L173">
        <v>-5.0000000000000001E-3</v>
      </c>
      <c r="N173">
        <v>-10</v>
      </c>
      <c r="O173">
        <v>70</v>
      </c>
      <c r="P173">
        <v>-0.5</v>
      </c>
      <c r="Q173">
        <v>-2</v>
      </c>
      <c r="R173">
        <v>0.13</v>
      </c>
      <c r="S173">
        <v>-0.5</v>
      </c>
      <c r="T173">
        <v>3</v>
      </c>
      <c r="U173">
        <v>18</v>
      </c>
      <c r="V173">
        <v>1.18</v>
      </c>
      <c r="W173">
        <v>10</v>
      </c>
      <c r="X173">
        <v>1</v>
      </c>
      <c r="Y173">
        <v>0.03</v>
      </c>
      <c r="Z173">
        <v>10</v>
      </c>
      <c r="AA173">
        <v>0.11</v>
      </c>
      <c r="AB173">
        <v>73</v>
      </c>
      <c r="AC173">
        <v>0.01</v>
      </c>
      <c r="AD173">
        <v>8</v>
      </c>
      <c r="AE173">
        <v>330</v>
      </c>
      <c r="AF173">
        <v>0.02</v>
      </c>
      <c r="AG173">
        <v>1</v>
      </c>
      <c r="AH173">
        <v>13</v>
      </c>
      <c r="AI173">
        <v>-20</v>
      </c>
      <c r="AJ173">
        <v>0.08</v>
      </c>
      <c r="AK173">
        <v>-10</v>
      </c>
      <c r="AL173">
        <v>-10</v>
      </c>
      <c r="AM173">
        <v>62</v>
      </c>
      <c r="AN173">
        <v>-10</v>
      </c>
      <c r="AO173">
        <v>935</v>
      </c>
    </row>
    <row r="174" spans="1:41">
      <c r="A174" t="s">
        <v>926</v>
      </c>
      <c r="B174">
        <v>-5</v>
      </c>
      <c r="C174">
        <v>0.3</v>
      </c>
      <c r="D174">
        <v>9</v>
      </c>
      <c r="E174">
        <v>-2</v>
      </c>
      <c r="F174">
        <v>15</v>
      </c>
      <c r="G174">
        <v>1</v>
      </c>
      <c r="H174">
        <v>8</v>
      </c>
      <c r="I174">
        <v>49</v>
      </c>
      <c r="K174">
        <v>1.54</v>
      </c>
      <c r="L174">
        <v>-5.0000000000000001E-3</v>
      </c>
      <c r="N174">
        <v>-10</v>
      </c>
      <c r="O174">
        <v>260</v>
      </c>
      <c r="P174">
        <v>-0.5</v>
      </c>
      <c r="Q174">
        <v>-2</v>
      </c>
      <c r="R174">
        <v>0.16</v>
      </c>
      <c r="S174">
        <v>-0.5</v>
      </c>
      <c r="T174">
        <v>11</v>
      </c>
      <c r="U174">
        <v>27</v>
      </c>
      <c r="V174">
        <v>3</v>
      </c>
      <c r="W174">
        <v>10</v>
      </c>
      <c r="X174">
        <v>1</v>
      </c>
      <c r="Y174">
        <v>0.03</v>
      </c>
      <c r="Z174">
        <v>10</v>
      </c>
      <c r="AA174">
        <v>0.27</v>
      </c>
      <c r="AB174">
        <v>681</v>
      </c>
      <c r="AC174">
        <v>0.01</v>
      </c>
      <c r="AD174">
        <v>18</v>
      </c>
      <c r="AE174">
        <v>720</v>
      </c>
      <c r="AF174">
        <v>-0.01</v>
      </c>
      <c r="AG174">
        <v>3</v>
      </c>
      <c r="AH174">
        <v>13</v>
      </c>
      <c r="AI174">
        <v>-20</v>
      </c>
      <c r="AJ174">
        <v>0.08</v>
      </c>
      <c r="AK174">
        <v>-10</v>
      </c>
      <c r="AL174">
        <v>-10</v>
      </c>
      <c r="AM174">
        <v>75</v>
      </c>
      <c r="AN174">
        <v>-10</v>
      </c>
      <c r="AO174">
        <v>763</v>
      </c>
    </row>
    <row r="175" spans="1:41">
      <c r="A175" t="s">
        <v>896</v>
      </c>
      <c r="B175">
        <v>-5</v>
      </c>
      <c r="C175">
        <v>0.2</v>
      </c>
      <c r="D175">
        <v>8</v>
      </c>
      <c r="E175">
        <v>-2</v>
      </c>
      <c r="F175">
        <v>123</v>
      </c>
      <c r="G175">
        <v>3</v>
      </c>
      <c r="H175">
        <v>5</v>
      </c>
      <c r="I175">
        <v>35</v>
      </c>
      <c r="K175">
        <v>1.36</v>
      </c>
      <c r="L175">
        <v>-5.0000000000000001E-3</v>
      </c>
      <c r="N175">
        <v>-10</v>
      </c>
      <c r="O175">
        <v>100</v>
      </c>
      <c r="P175">
        <v>-0.5</v>
      </c>
      <c r="Q175">
        <v>-2</v>
      </c>
      <c r="R175">
        <v>0.22</v>
      </c>
      <c r="S175">
        <v>-0.5</v>
      </c>
      <c r="T175">
        <v>15</v>
      </c>
      <c r="U175">
        <v>61</v>
      </c>
      <c r="V175">
        <v>4.75</v>
      </c>
      <c r="W175">
        <v>10</v>
      </c>
      <c r="X175">
        <v>-1</v>
      </c>
      <c r="Y175">
        <v>0.03</v>
      </c>
      <c r="Z175">
        <v>-10</v>
      </c>
      <c r="AA175">
        <v>0.28000000000000003</v>
      </c>
      <c r="AB175">
        <v>131</v>
      </c>
      <c r="AC175">
        <v>0.01</v>
      </c>
      <c r="AD175">
        <v>60</v>
      </c>
      <c r="AE175">
        <v>490</v>
      </c>
      <c r="AF175">
        <v>0.03</v>
      </c>
      <c r="AG175">
        <v>3</v>
      </c>
      <c r="AH175">
        <v>23</v>
      </c>
      <c r="AI175">
        <v>-20</v>
      </c>
      <c r="AJ175">
        <v>0.1</v>
      </c>
      <c r="AK175">
        <v>-10</v>
      </c>
      <c r="AL175">
        <v>-10</v>
      </c>
      <c r="AM175">
        <v>73</v>
      </c>
      <c r="AN175">
        <v>-10</v>
      </c>
      <c r="AO175">
        <v>733</v>
      </c>
    </row>
    <row r="176" spans="1:41">
      <c r="A176" t="s">
        <v>918</v>
      </c>
      <c r="B176">
        <v>-5</v>
      </c>
      <c r="C176">
        <v>-0.2</v>
      </c>
      <c r="D176">
        <v>12</v>
      </c>
      <c r="E176">
        <v>3</v>
      </c>
      <c r="F176">
        <v>12</v>
      </c>
      <c r="G176">
        <v>-1</v>
      </c>
      <c r="H176">
        <v>13</v>
      </c>
      <c r="I176">
        <v>37</v>
      </c>
      <c r="K176">
        <v>1.24</v>
      </c>
      <c r="L176">
        <v>-5.0000000000000001E-3</v>
      </c>
      <c r="N176">
        <v>-10</v>
      </c>
      <c r="O176">
        <v>450</v>
      </c>
      <c r="P176">
        <v>-0.5</v>
      </c>
      <c r="Q176">
        <v>-2</v>
      </c>
      <c r="R176">
        <v>0.33</v>
      </c>
      <c r="S176">
        <v>-0.5</v>
      </c>
      <c r="T176">
        <v>6</v>
      </c>
      <c r="U176">
        <v>22</v>
      </c>
      <c r="V176">
        <v>2.4700000000000002</v>
      </c>
      <c r="W176">
        <v>-10</v>
      </c>
      <c r="X176">
        <v>2</v>
      </c>
      <c r="Y176">
        <v>0.09</v>
      </c>
      <c r="Z176">
        <v>10</v>
      </c>
      <c r="AA176">
        <v>0.35</v>
      </c>
      <c r="AB176">
        <v>258</v>
      </c>
      <c r="AC176">
        <v>0.01</v>
      </c>
      <c r="AD176">
        <v>14</v>
      </c>
      <c r="AE176">
        <v>140</v>
      </c>
      <c r="AF176">
        <v>-0.01</v>
      </c>
      <c r="AG176">
        <v>3</v>
      </c>
      <c r="AH176">
        <v>21</v>
      </c>
      <c r="AI176">
        <v>-20</v>
      </c>
      <c r="AJ176">
        <v>0.05</v>
      </c>
      <c r="AK176">
        <v>-10</v>
      </c>
      <c r="AL176">
        <v>-10</v>
      </c>
      <c r="AM176">
        <v>50</v>
      </c>
      <c r="AN176">
        <v>-10</v>
      </c>
      <c r="AO176">
        <v>755</v>
      </c>
    </row>
    <row r="177" spans="1:41">
      <c r="A177" t="s">
        <v>797</v>
      </c>
      <c r="B177">
        <v>-5</v>
      </c>
      <c r="C177">
        <v>-0.2</v>
      </c>
      <c r="D177">
        <v>36</v>
      </c>
      <c r="E177">
        <v>-2</v>
      </c>
      <c r="F177">
        <v>12</v>
      </c>
      <c r="G177">
        <v>1</v>
      </c>
      <c r="H177">
        <v>5</v>
      </c>
      <c r="I177">
        <v>35</v>
      </c>
      <c r="K177">
        <v>1.46</v>
      </c>
      <c r="L177">
        <v>-5.0000000000000001E-3</v>
      </c>
      <c r="N177">
        <v>-10</v>
      </c>
      <c r="O177">
        <v>90</v>
      </c>
      <c r="P177">
        <v>-0.5</v>
      </c>
      <c r="Q177">
        <v>2</v>
      </c>
      <c r="R177">
        <v>0.1</v>
      </c>
      <c r="S177">
        <v>-0.5</v>
      </c>
      <c r="T177">
        <v>5</v>
      </c>
      <c r="U177">
        <v>24</v>
      </c>
      <c r="V177">
        <v>3.41</v>
      </c>
      <c r="W177">
        <v>10</v>
      </c>
      <c r="X177">
        <v>-1</v>
      </c>
      <c r="Y177">
        <v>0.04</v>
      </c>
      <c r="Z177">
        <v>10</v>
      </c>
      <c r="AA177">
        <v>0.3</v>
      </c>
      <c r="AB177">
        <v>213</v>
      </c>
      <c r="AC177">
        <v>0.01</v>
      </c>
      <c r="AD177">
        <v>11</v>
      </c>
      <c r="AE177">
        <v>350</v>
      </c>
      <c r="AF177">
        <v>0.02</v>
      </c>
      <c r="AG177">
        <v>2</v>
      </c>
      <c r="AH177">
        <v>11</v>
      </c>
      <c r="AI177">
        <v>-20</v>
      </c>
      <c r="AJ177">
        <v>0.1</v>
      </c>
      <c r="AK177">
        <v>-10</v>
      </c>
      <c r="AL177">
        <v>-10</v>
      </c>
      <c r="AM177">
        <v>75</v>
      </c>
      <c r="AN177">
        <v>-10</v>
      </c>
      <c r="AO177">
        <v>212</v>
      </c>
    </row>
    <row r="178" spans="1:41">
      <c r="A178" t="s">
        <v>556</v>
      </c>
      <c r="B178">
        <v>23</v>
      </c>
      <c r="C178">
        <v>-0.2</v>
      </c>
      <c r="D178">
        <v>2</v>
      </c>
      <c r="E178">
        <v>-2</v>
      </c>
      <c r="F178">
        <v>12</v>
      </c>
      <c r="G178">
        <v>1</v>
      </c>
      <c r="H178">
        <v>2</v>
      </c>
      <c r="I178">
        <v>22</v>
      </c>
      <c r="K178">
        <v>0.81</v>
      </c>
      <c r="L178">
        <v>2.3E-2</v>
      </c>
      <c r="N178">
        <v>-10</v>
      </c>
      <c r="O178">
        <v>60</v>
      </c>
      <c r="P178">
        <v>-0.5</v>
      </c>
      <c r="Q178">
        <v>-2</v>
      </c>
      <c r="R178">
        <v>0.11</v>
      </c>
      <c r="S178">
        <v>-0.5</v>
      </c>
      <c r="T178">
        <v>3</v>
      </c>
      <c r="U178">
        <v>26</v>
      </c>
      <c r="V178">
        <v>1.52</v>
      </c>
      <c r="W178">
        <v>-10</v>
      </c>
      <c r="X178">
        <v>-1</v>
      </c>
      <c r="Y178">
        <v>0.04</v>
      </c>
      <c r="Z178">
        <v>-10</v>
      </c>
      <c r="AA178">
        <v>0.22</v>
      </c>
      <c r="AB178">
        <v>93</v>
      </c>
      <c r="AC178">
        <v>0.02</v>
      </c>
      <c r="AD178">
        <v>15</v>
      </c>
      <c r="AE178">
        <v>320</v>
      </c>
      <c r="AF178">
        <v>0.03</v>
      </c>
      <c r="AG178">
        <v>1</v>
      </c>
      <c r="AH178">
        <v>11</v>
      </c>
      <c r="AI178">
        <v>-20</v>
      </c>
      <c r="AJ178">
        <v>7.0000000000000007E-2</v>
      </c>
      <c r="AK178">
        <v>-10</v>
      </c>
      <c r="AL178">
        <v>-10</v>
      </c>
      <c r="AM178">
        <v>52</v>
      </c>
      <c r="AN178">
        <v>-10</v>
      </c>
      <c r="AO178">
        <v>2</v>
      </c>
    </row>
    <row r="179" spans="1:41">
      <c r="A179" t="s">
        <v>898</v>
      </c>
      <c r="B179">
        <v>-5</v>
      </c>
      <c r="C179">
        <v>-0.2</v>
      </c>
      <c r="D179">
        <v>10</v>
      </c>
      <c r="E179">
        <v>2</v>
      </c>
      <c r="F179">
        <v>18</v>
      </c>
      <c r="G179">
        <v>1</v>
      </c>
      <c r="H179">
        <v>7</v>
      </c>
      <c r="I179">
        <v>64</v>
      </c>
      <c r="K179">
        <v>2.13</v>
      </c>
      <c r="L179">
        <v>-5.0000000000000001E-3</v>
      </c>
      <c r="N179">
        <v>-10</v>
      </c>
      <c r="O179">
        <v>210</v>
      </c>
      <c r="P179">
        <v>-0.5</v>
      </c>
      <c r="Q179">
        <v>-2</v>
      </c>
      <c r="R179">
        <v>0.23</v>
      </c>
      <c r="S179">
        <v>-0.5</v>
      </c>
      <c r="T179">
        <v>17</v>
      </c>
      <c r="U179">
        <v>63</v>
      </c>
      <c r="V179">
        <v>3.12</v>
      </c>
      <c r="W179">
        <v>10</v>
      </c>
      <c r="X179">
        <v>-1</v>
      </c>
      <c r="Y179">
        <v>0.03</v>
      </c>
      <c r="Z179">
        <v>10</v>
      </c>
      <c r="AA179">
        <v>0.53</v>
      </c>
      <c r="AB179">
        <v>505</v>
      </c>
      <c r="AC179">
        <v>0.01</v>
      </c>
      <c r="AD179">
        <v>49</v>
      </c>
      <c r="AE179">
        <v>590</v>
      </c>
      <c r="AF179">
        <v>-0.01</v>
      </c>
      <c r="AG179">
        <v>3</v>
      </c>
      <c r="AH179">
        <v>18</v>
      </c>
      <c r="AI179">
        <v>-20</v>
      </c>
      <c r="AJ179">
        <v>7.0000000000000007E-2</v>
      </c>
      <c r="AK179">
        <v>-10</v>
      </c>
      <c r="AL179">
        <v>-10</v>
      </c>
      <c r="AM179">
        <v>75</v>
      </c>
      <c r="AN179">
        <v>-10</v>
      </c>
      <c r="AO179">
        <v>735</v>
      </c>
    </row>
    <row r="180" spans="1:41">
      <c r="A180" t="s">
        <v>897</v>
      </c>
      <c r="B180">
        <v>-5</v>
      </c>
      <c r="C180">
        <v>-0.2</v>
      </c>
      <c r="D180">
        <v>9</v>
      </c>
      <c r="E180">
        <v>-2</v>
      </c>
      <c r="F180">
        <v>46</v>
      </c>
      <c r="G180">
        <v>1</v>
      </c>
      <c r="H180">
        <v>7</v>
      </c>
      <c r="I180">
        <v>38</v>
      </c>
      <c r="K180">
        <v>1.8</v>
      </c>
      <c r="L180">
        <v>-5.0000000000000001E-3</v>
      </c>
      <c r="N180">
        <v>-10</v>
      </c>
      <c r="O180">
        <v>200</v>
      </c>
      <c r="P180">
        <v>-0.5</v>
      </c>
      <c r="Q180">
        <v>-2</v>
      </c>
      <c r="R180">
        <v>0.17</v>
      </c>
      <c r="S180">
        <v>-0.5</v>
      </c>
      <c r="T180">
        <v>15</v>
      </c>
      <c r="U180">
        <v>31</v>
      </c>
      <c r="V180">
        <v>2.82</v>
      </c>
      <c r="W180">
        <v>10</v>
      </c>
      <c r="X180">
        <v>-1</v>
      </c>
      <c r="Y180">
        <v>0.04</v>
      </c>
      <c r="Z180">
        <v>10</v>
      </c>
      <c r="AA180">
        <v>0.38</v>
      </c>
      <c r="AB180">
        <v>229</v>
      </c>
      <c r="AC180">
        <v>0.01</v>
      </c>
      <c r="AD180">
        <v>48</v>
      </c>
      <c r="AE180">
        <v>460</v>
      </c>
      <c r="AF180">
        <v>0.01</v>
      </c>
      <c r="AG180">
        <v>2</v>
      </c>
      <c r="AH180">
        <v>15</v>
      </c>
      <c r="AI180">
        <v>-20</v>
      </c>
      <c r="AJ180">
        <v>0.08</v>
      </c>
      <c r="AK180">
        <v>-10</v>
      </c>
      <c r="AL180">
        <v>-10</v>
      </c>
      <c r="AM180">
        <v>70</v>
      </c>
      <c r="AN180">
        <v>-10</v>
      </c>
      <c r="AO180">
        <v>734</v>
      </c>
    </row>
    <row r="181" spans="1:41">
      <c r="A181" t="s">
        <v>1010</v>
      </c>
      <c r="B181">
        <v>-5</v>
      </c>
      <c r="C181">
        <v>-0.2</v>
      </c>
      <c r="D181">
        <v>5</v>
      </c>
      <c r="E181">
        <v>-2</v>
      </c>
      <c r="F181">
        <v>18</v>
      </c>
      <c r="G181">
        <v>-1</v>
      </c>
      <c r="H181">
        <v>8</v>
      </c>
      <c r="I181">
        <v>39</v>
      </c>
      <c r="K181">
        <v>1.57</v>
      </c>
      <c r="L181">
        <v>-5.0000000000000001E-3</v>
      </c>
      <c r="N181">
        <v>-10</v>
      </c>
      <c r="O181">
        <v>230</v>
      </c>
      <c r="P181">
        <v>-0.5</v>
      </c>
      <c r="Q181">
        <v>-2</v>
      </c>
      <c r="R181">
        <v>0.33</v>
      </c>
      <c r="S181">
        <v>-0.5</v>
      </c>
      <c r="T181">
        <v>5</v>
      </c>
      <c r="U181">
        <v>27</v>
      </c>
      <c r="V181">
        <v>2.27</v>
      </c>
      <c r="W181">
        <v>-10</v>
      </c>
      <c r="X181">
        <v>-1</v>
      </c>
      <c r="Y181">
        <v>0.04</v>
      </c>
      <c r="Z181">
        <v>10</v>
      </c>
      <c r="AA181">
        <v>0.39</v>
      </c>
      <c r="AB181">
        <v>150</v>
      </c>
      <c r="AC181">
        <v>0.02</v>
      </c>
      <c r="AD181">
        <v>13</v>
      </c>
      <c r="AE181">
        <v>370</v>
      </c>
      <c r="AF181">
        <v>0.01</v>
      </c>
      <c r="AG181">
        <v>4</v>
      </c>
      <c r="AH181">
        <v>27</v>
      </c>
      <c r="AI181">
        <v>-20</v>
      </c>
      <c r="AJ181">
        <v>0.08</v>
      </c>
      <c r="AK181">
        <v>-10</v>
      </c>
      <c r="AL181">
        <v>-10</v>
      </c>
      <c r="AM181">
        <v>50</v>
      </c>
      <c r="AN181">
        <v>-10</v>
      </c>
      <c r="AO181">
        <v>493</v>
      </c>
    </row>
    <row r="182" spans="1:41">
      <c r="A182" t="s">
        <v>917</v>
      </c>
      <c r="B182">
        <v>-5</v>
      </c>
      <c r="C182">
        <v>0.3</v>
      </c>
      <c r="D182">
        <v>7</v>
      </c>
      <c r="E182">
        <v>-2</v>
      </c>
      <c r="F182">
        <v>10</v>
      </c>
      <c r="G182">
        <v>1</v>
      </c>
      <c r="H182">
        <v>7</v>
      </c>
      <c r="I182">
        <v>33</v>
      </c>
      <c r="K182">
        <v>1.08</v>
      </c>
      <c r="L182">
        <v>-5.0000000000000001E-3</v>
      </c>
      <c r="N182">
        <v>-10</v>
      </c>
      <c r="O182">
        <v>210</v>
      </c>
      <c r="P182">
        <v>-0.5</v>
      </c>
      <c r="Q182">
        <v>-2</v>
      </c>
      <c r="R182">
        <v>0.35</v>
      </c>
      <c r="S182">
        <v>-0.5</v>
      </c>
      <c r="T182">
        <v>6</v>
      </c>
      <c r="U182">
        <v>18</v>
      </c>
      <c r="V182">
        <v>2.5099999999999998</v>
      </c>
      <c r="W182">
        <v>10</v>
      </c>
      <c r="X182">
        <v>1</v>
      </c>
      <c r="Y182">
        <v>0.15</v>
      </c>
      <c r="Z182">
        <v>10</v>
      </c>
      <c r="AA182">
        <v>0.31</v>
      </c>
      <c r="AB182">
        <v>227</v>
      </c>
      <c r="AC182">
        <v>0.01</v>
      </c>
      <c r="AD182">
        <v>12</v>
      </c>
      <c r="AE182">
        <v>190</v>
      </c>
      <c r="AF182">
        <v>0.01</v>
      </c>
      <c r="AG182">
        <v>3</v>
      </c>
      <c r="AH182">
        <v>22</v>
      </c>
      <c r="AI182">
        <v>-20</v>
      </c>
      <c r="AJ182">
        <v>0.06</v>
      </c>
      <c r="AK182">
        <v>-10</v>
      </c>
      <c r="AL182">
        <v>-10</v>
      </c>
      <c r="AM182">
        <v>45</v>
      </c>
      <c r="AN182">
        <v>-10</v>
      </c>
      <c r="AO182">
        <v>754</v>
      </c>
    </row>
    <row r="183" spans="1:41">
      <c r="A183" t="s">
        <v>900</v>
      </c>
      <c r="B183">
        <v>-5</v>
      </c>
      <c r="C183">
        <v>-0.2</v>
      </c>
      <c r="D183">
        <v>4</v>
      </c>
      <c r="E183">
        <v>-2</v>
      </c>
      <c r="F183">
        <v>10</v>
      </c>
      <c r="G183">
        <v>1</v>
      </c>
      <c r="H183">
        <v>6</v>
      </c>
      <c r="I183">
        <v>28</v>
      </c>
      <c r="K183">
        <v>1.05</v>
      </c>
      <c r="L183">
        <v>-5.0000000000000001E-3</v>
      </c>
      <c r="N183">
        <v>-10</v>
      </c>
      <c r="O183">
        <v>100</v>
      </c>
      <c r="P183">
        <v>-0.5</v>
      </c>
      <c r="Q183">
        <v>-2</v>
      </c>
      <c r="R183">
        <v>0.15</v>
      </c>
      <c r="S183">
        <v>-0.5</v>
      </c>
      <c r="T183">
        <v>4</v>
      </c>
      <c r="U183">
        <v>20</v>
      </c>
      <c r="V183">
        <v>1.83</v>
      </c>
      <c r="W183">
        <v>10</v>
      </c>
      <c r="X183">
        <v>-1</v>
      </c>
      <c r="Y183">
        <v>0.03</v>
      </c>
      <c r="Z183">
        <v>10</v>
      </c>
      <c r="AA183">
        <v>0.2</v>
      </c>
      <c r="AB183">
        <v>182</v>
      </c>
      <c r="AC183">
        <v>0.01</v>
      </c>
      <c r="AD183">
        <v>13</v>
      </c>
      <c r="AE183">
        <v>280</v>
      </c>
      <c r="AF183">
        <v>-0.01</v>
      </c>
      <c r="AG183">
        <v>2</v>
      </c>
      <c r="AH183">
        <v>13</v>
      </c>
      <c r="AI183">
        <v>-20</v>
      </c>
      <c r="AJ183">
        <v>0.06</v>
      </c>
      <c r="AK183">
        <v>-10</v>
      </c>
      <c r="AL183">
        <v>-10</v>
      </c>
      <c r="AM183">
        <v>53</v>
      </c>
      <c r="AN183">
        <v>-10</v>
      </c>
      <c r="AO183">
        <v>737</v>
      </c>
    </row>
    <row r="184" spans="1:41">
      <c r="A184" t="s">
        <v>901</v>
      </c>
      <c r="B184">
        <v>-5</v>
      </c>
      <c r="C184">
        <v>-0.2</v>
      </c>
      <c r="D184">
        <v>10</v>
      </c>
      <c r="E184">
        <v>-2</v>
      </c>
      <c r="F184">
        <v>22</v>
      </c>
      <c r="G184">
        <v>1</v>
      </c>
      <c r="H184">
        <v>5</v>
      </c>
      <c r="I184">
        <v>75</v>
      </c>
      <c r="K184">
        <v>1.67</v>
      </c>
      <c r="L184">
        <v>-5.0000000000000001E-3</v>
      </c>
      <c r="N184">
        <v>-10</v>
      </c>
      <c r="O184">
        <v>170</v>
      </c>
      <c r="P184">
        <v>-0.5</v>
      </c>
      <c r="Q184">
        <v>-2</v>
      </c>
      <c r="R184">
        <v>0.18</v>
      </c>
      <c r="S184">
        <v>-0.5</v>
      </c>
      <c r="T184">
        <v>13</v>
      </c>
      <c r="U184">
        <v>55</v>
      </c>
      <c r="V184">
        <v>2.78</v>
      </c>
      <c r="W184">
        <v>10</v>
      </c>
      <c r="X184">
        <v>-1</v>
      </c>
      <c r="Y184">
        <v>0.03</v>
      </c>
      <c r="Z184">
        <v>10</v>
      </c>
      <c r="AA184">
        <v>0.46</v>
      </c>
      <c r="AB184">
        <v>1570</v>
      </c>
      <c r="AC184">
        <v>0.01</v>
      </c>
      <c r="AD184">
        <v>50</v>
      </c>
      <c r="AE184">
        <v>730</v>
      </c>
      <c r="AF184">
        <v>-0.01</v>
      </c>
      <c r="AG184">
        <v>2</v>
      </c>
      <c r="AH184">
        <v>13</v>
      </c>
      <c r="AI184">
        <v>-20</v>
      </c>
      <c r="AJ184">
        <v>7.0000000000000007E-2</v>
      </c>
      <c r="AK184">
        <v>-10</v>
      </c>
      <c r="AL184">
        <v>-10</v>
      </c>
      <c r="AM184">
        <v>65</v>
      </c>
      <c r="AN184">
        <v>-10</v>
      </c>
      <c r="AO184">
        <v>738</v>
      </c>
    </row>
    <row r="185" spans="1:41">
      <c r="A185" t="s">
        <v>916</v>
      </c>
      <c r="B185">
        <v>-5</v>
      </c>
      <c r="C185">
        <v>-0.2</v>
      </c>
      <c r="D185">
        <v>9</v>
      </c>
      <c r="E185">
        <v>-2</v>
      </c>
      <c r="F185">
        <v>11</v>
      </c>
      <c r="G185">
        <v>1</v>
      </c>
      <c r="H185">
        <v>5</v>
      </c>
      <c r="I185">
        <v>44</v>
      </c>
      <c r="K185">
        <v>1.5</v>
      </c>
      <c r="L185">
        <v>-5.0000000000000001E-3</v>
      </c>
      <c r="N185">
        <v>-10</v>
      </c>
      <c r="O185">
        <v>260</v>
      </c>
      <c r="P185">
        <v>-0.5</v>
      </c>
      <c r="Q185">
        <v>-2</v>
      </c>
      <c r="R185">
        <v>0.35</v>
      </c>
      <c r="S185">
        <v>-0.5</v>
      </c>
      <c r="T185">
        <v>10</v>
      </c>
      <c r="U185">
        <v>24</v>
      </c>
      <c r="V185">
        <v>2.62</v>
      </c>
      <c r="W185">
        <v>-10</v>
      </c>
      <c r="X185">
        <v>1</v>
      </c>
      <c r="Y185">
        <v>0.23</v>
      </c>
      <c r="Z185">
        <v>10</v>
      </c>
      <c r="AA185">
        <v>0.47</v>
      </c>
      <c r="AB185">
        <v>801</v>
      </c>
      <c r="AC185">
        <v>0.01</v>
      </c>
      <c r="AD185">
        <v>15</v>
      </c>
      <c r="AE185">
        <v>230</v>
      </c>
      <c r="AF185">
        <v>0.01</v>
      </c>
      <c r="AG185">
        <v>3</v>
      </c>
      <c r="AH185">
        <v>25</v>
      </c>
      <c r="AI185">
        <v>-20</v>
      </c>
      <c r="AJ185">
        <v>0.09</v>
      </c>
      <c r="AK185">
        <v>-10</v>
      </c>
      <c r="AL185">
        <v>-10</v>
      </c>
      <c r="AM185">
        <v>49</v>
      </c>
      <c r="AN185">
        <v>-10</v>
      </c>
      <c r="AO185">
        <v>753</v>
      </c>
    </row>
    <row r="186" spans="1:41">
      <c r="A186" t="s">
        <v>914</v>
      </c>
      <c r="B186">
        <v>-5</v>
      </c>
      <c r="C186">
        <v>-0.2</v>
      </c>
      <c r="D186">
        <v>28</v>
      </c>
      <c r="E186">
        <v>-2</v>
      </c>
      <c r="F186">
        <v>10</v>
      </c>
      <c r="G186">
        <v>1</v>
      </c>
      <c r="H186">
        <v>5</v>
      </c>
      <c r="I186">
        <v>55</v>
      </c>
      <c r="K186">
        <v>1.4</v>
      </c>
      <c r="L186">
        <v>-5.0000000000000001E-3</v>
      </c>
      <c r="N186">
        <v>-10</v>
      </c>
      <c r="O186">
        <v>190</v>
      </c>
      <c r="P186">
        <v>-0.5</v>
      </c>
      <c r="Q186">
        <v>-2</v>
      </c>
      <c r="R186">
        <v>0.12</v>
      </c>
      <c r="S186">
        <v>-0.5</v>
      </c>
      <c r="T186">
        <v>8</v>
      </c>
      <c r="U186">
        <v>22</v>
      </c>
      <c r="V186">
        <v>3.21</v>
      </c>
      <c r="W186">
        <v>10</v>
      </c>
      <c r="X186">
        <v>1</v>
      </c>
      <c r="Y186">
        <v>7.0000000000000007E-2</v>
      </c>
      <c r="Z186">
        <v>10</v>
      </c>
      <c r="AA186">
        <v>0.28999999999999998</v>
      </c>
      <c r="AB186">
        <v>220</v>
      </c>
      <c r="AC186">
        <v>-0.01</v>
      </c>
      <c r="AD186">
        <v>17</v>
      </c>
      <c r="AE186">
        <v>410</v>
      </c>
      <c r="AF186">
        <v>-0.01</v>
      </c>
      <c r="AG186">
        <v>3</v>
      </c>
      <c r="AH186">
        <v>12</v>
      </c>
      <c r="AI186">
        <v>-20</v>
      </c>
      <c r="AJ186">
        <v>0.05</v>
      </c>
      <c r="AK186">
        <v>-10</v>
      </c>
      <c r="AL186">
        <v>-10</v>
      </c>
      <c r="AM186">
        <v>58</v>
      </c>
      <c r="AN186">
        <v>-10</v>
      </c>
      <c r="AO186">
        <v>751</v>
      </c>
    </row>
    <row r="187" spans="1:41">
      <c r="A187" t="s">
        <v>913</v>
      </c>
      <c r="B187">
        <v>-5</v>
      </c>
      <c r="C187">
        <v>0.2</v>
      </c>
      <c r="D187">
        <v>17</v>
      </c>
      <c r="E187">
        <v>-2</v>
      </c>
      <c r="F187">
        <v>16</v>
      </c>
      <c r="G187">
        <v>1</v>
      </c>
      <c r="H187">
        <v>7</v>
      </c>
      <c r="I187">
        <v>55</v>
      </c>
      <c r="K187">
        <v>2.14</v>
      </c>
      <c r="L187">
        <v>-5.0000000000000001E-3</v>
      </c>
      <c r="N187">
        <v>-10</v>
      </c>
      <c r="O187">
        <v>210</v>
      </c>
      <c r="P187">
        <v>-0.5</v>
      </c>
      <c r="Q187">
        <v>-2</v>
      </c>
      <c r="R187">
        <v>0.12</v>
      </c>
      <c r="S187">
        <v>-0.5</v>
      </c>
      <c r="T187">
        <v>10</v>
      </c>
      <c r="U187">
        <v>30</v>
      </c>
      <c r="V187">
        <v>3.28</v>
      </c>
      <c r="W187">
        <v>-10</v>
      </c>
      <c r="X187">
        <v>1</v>
      </c>
      <c r="Y187">
        <v>0.04</v>
      </c>
      <c r="Z187">
        <v>10</v>
      </c>
      <c r="AA187">
        <v>0.4</v>
      </c>
      <c r="AB187">
        <v>322</v>
      </c>
      <c r="AC187">
        <v>0.01</v>
      </c>
      <c r="AD187">
        <v>19</v>
      </c>
      <c r="AE187">
        <v>240</v>
      </c>
      <c r="AF187">
        <v>-0.01</v>
      </c>
      <c r="AG187">
        <v>3</v>
      </c>
      <c r="AH187">
        <v>13</v>
      </c>
      <c r="AI187">
        <v>-20</v>
      </c>
      <c r="AJ187">
        <v>0.06</v>
      </c>
      <c r="AK187">
        <v>-10</v>
      </c>
      <c r="AL187">
        <v>-10</v>
      </c>
      <c r="AM187">
        <v>65</v>
      </c>
      <c r="AN187">
        <v>-10</v>
      </c>
      <c r="AO187">
        <v>750</v>
      </c>
    </row>
    <row r="188" spans="1:41">
      <c r="A188" t="s">
        <v>915</v>
      </c>
      <c r="B188">
        <v>-5</v>
      </c>
      <c r="C188">
        <v>-0.2</v>
      </c>
      <c r="D188">
        <v>5</v>
      </c>
      <c r="E188">
        <v>-2</v>
      </c>
      <c r="F188">
        <v>11</v>
      </c>
      <c r="G188">
        <v>-1</v>
      </c>
      <c r="H188">
        <v>9</v>
      </c>
      <c r="I188">
        <v>45</v>
      </c>
      <c r="K188">
        <v>1.81</v>
      </c>
      <c r="L188">
        <v>-5.0000000000000001E-3</v>
      </c>
      <c r="N188">
        <v>-10</v>
      </c>
      <c r="O188">
        <v>180</v>
      </c>
      <c r="P188">
        <v>-0.5</v>
      </c>
      <c r="Q188">
        <v>-2</v>
      </c>
      <c r="R188">
        <v>0.21</v>
      </c>
      <c r="S188">
        <v>-0.5</v>
      </c>
      <c r="T188">
        <v>8</v>
      </c>
      <c r="U188">
        <v>28</v>
      </c>
      <c r="V188">
        <v>2.76</v>
      </c>
      <c r="W188">
        <v>-10</v>
      </c>
      <c r="X188">
        <v>2</v>
      </c>
      <c r="Y188">
        <v>0.12</v>
      </c>
      <c r="Z188">
        <v>10</v>
      </c>
      <c r="AA188">
        <v>0.51</v>
      </c>
      <c r="AB188">
        <v>185</v>
      </c>
      <c r="AC188">
        <v>0.01</v>
      </c>
      <c r="AD188">
        <v>15</v>
      </c>
      <c r="AE188">
        <v>200</v>
      </c>
      <c r="AF188">
        <v>-0.01</v>
      </c>
      <c r="AG188">
        <v>4</v>
      </c>
      <c r="AH188">
        <v>17</v>
      </c>
      <c r="AI188">
        <v>-20</v>
      </c>
      <c r="AJ188">
        <v>0.09</v>
      </c>
      <c r="AK188">
        <v>-10</v>
      </c>
      <c r="AL188">
        <v>-10</v>
      </c>
      <c r="AM188">
        <v>55</v>
      </c>
      <c r="AN188">
        <v>-10</v>
      </c>
      <c r="AO188">
        <v>752</v>
      </c>
    </row>
    <row r="189" spans="1:41">
      <c r="A189" t="s">
        <v>680</v>
      </c>
      <c r="B189">
        <v>-5</v>
      </c>
      <c r="C189">
        <v>-0.2</v>
      </c>
      <c r="D189">
        <v>9</v>
      </c>
      <c r="E189">
        <v>-2</v>
      </c>
      <c r="F189">
        <v>13</v>
      </c>
      <c r="G189">
        <v>-1</v>
      </c>
      <c r="H189">
        <v>8</v>
      </c>
      <c r="I189">
        <v>43</v>
      </c>
      <c r="K189">
        <v>2.09</v>
      </c>
      <c r="L189">
        <v>-5.0000000000000001E-3</v>
      </c>
      <c r="N189">
        <v>-10</v>
      </c>
      <c r="O189">
        <v>100</v>
      </c>
      <c r="P189">
        <v>-0.5</v>
      </c>
      <c r="Q189">
        <v>-2</v>
      </c>
      <c r="R189">
        <v>0.14000000000000001</v>
      </c>
      <c r="S189">
        <v>-0.5</v>
      </c>
      <c r="T189">
        <v>8</v>
      </c>
      <c r="U189">
        <v>40</v>
      </c>
      <c r="V189">
        <v>3.4</v>
      </c>
      <c r="W189">
        <v>10</v>
      </c>
      <c r="X189">
        <v>-1</v>
      </c>
      <c r="Y189">
        <v>0.03</v>
      </c>
      <c r="Z189">
        <v>10</v>
      </c>
      <c r="AA189">
        <v>0.42</v>
      </c>
      <c r="AB189">
        <v>235</v>
      </c>
      <c r="AC189">
        <v>0.01</v>
      </c>
      <c r="AD189">
        <v>18</v>
      </c>
      <c r="AE189">
        <v>340</v>
      </c>
      <c r="AF189">
        <v>0.02</v>
      </c>
      <c r="AG189">
        <v>3</v>
      </c>
      <c r="AH189">
        <v>13</v>
      </c>
      <c r="AI189">
        <v>-20</v>
      </c>
      <c r="AJ189">
        <v>0.09</v>
      </c>
      <c r="AK189">
        <v>-10</v>
      </c>
      <c r="AL189">
        <v>-10</v>
      </c>
      <c r="AM189">
        <v>72</v>
      </c>
      <c r="AN189">
        <v>-10</v>
      </c>
      <c r="AO189">
        <v>936</v>
      </c>
    </row>
    <row r="190" spans="1:41">
      <c r="A190" t="s">
        <v>899</v>
      </c>
      <c r="B190">
        <v>-5</v>
      </c>
      <c r="C190">
        <v>-0.2</v>
      </c>
      <c r="D190">
        <v>6</v>
      </c>
      <c r="E190">
        <v>-2</v>
      </c>
      <c r="F190">
        <v>11</v>
      </c>
      <c r="G190">
        <v>1</v>
      </c>
      <c r="H190">
        <v>6</v>
      </c>
      <c r="I190">
        <v>76</v>
      </c>
      <c r="K190">
        <v>1.77</v>
      </c>
      <c r="L190">
        <v>-5.0000000000000001E-3</v>
      </c>
      <c r="N190">
        <v>-10</v>
      </c>
      <c r="O190">
        <v>190</v>
      </c>
      <c r="P190">
        <v>-0.5</v>
      </c>
      <c r="Q190">
        <v>-2</v>
      </c>
      <c r="R190">
        <v>0.3</v>
      </c>
      <c r="S190">
        <v>-0.5</v>
      </c>
      <c r="T190">
        <v>10</v>
      </c>
      <c r="U190">
        <v>30</v>
      </c>
      <c r="V190">
        <v>2.2999999999999998</v>
      </c>
      <c r="W190">
        <v>10</v>
      </c>
      <c r="X190">
        <v>-1</v>
      </c>
      <c r="Y190">
        <v>0.06</v>
      </c>
      <c r="Z190">
        <v>10</v>
      </c>
      <c r="AA190">
        <v>0.52</v>
      </c>
      <c r="AB190">
        <v>315</v>
      </c>
      <c r="AC190">
        <v>0.01</v>
      </c>
      <c r="AD190">
        <v>29</v>
      </c>
      <c r="AE190">
        <v>700</v>
      </c>
      <c r="AF190">
        <v>-0.01</v>
      </c>
      <c r="AG190">
        <v>2</v>
      </c>
      <c r="AH190">
        <v>20</v>
      </c>
      <c r="AI190">
        <v>-20</v>
      </c>
      <c r="AJ190">
        <v>0.05</v>
      </c>
      <c r="AK190">
        <v>-10</v>
      </c>
      <c r="AL190">
        <v>-10</v>
      </c>
      <c r="AM190">
        <v>51</v>
      </c>
      <c r="AN190">
        <v>-10</v>
      </c>
      <c r="AO190">
        <v>736</v>
      </c>
    </row>
    <row r="191" spans="1:41">
      <c r="A191" t="s">
        <v>798</v>
      </c>
      <c r="B191">
        <v>-5</v>
      </c>
      <c r="C191">
        <v>-0.2</v>
      </c>
      <c r="D191">
        <v>8</v>
      </c>
      <c r="E191">
        <v>-2</v>
      </c>
      <c r="F191">
        <v>26</v>
      </c>
      <c r="G191">
        <v>-1</v>
      </c>
      <c r="H191">
        <v>5</v>
      </c>
      <c r="I191">
        <v>47</v>
      </c>
      <c r="K191">
        <v>1.87</v>
      </c>
      <c r="L191">
        <v>-5.0000000000000001E-3</v>
      </c>
      <c r="N191">
        <v>-10</v>
      </c>
      <c r="O191">
        <v>170</v>
      </c>
      <c r="P191">
        <v>-0.5</v>
      </c>
      <c r="Q191">
        <v>2</v>
      </c>
      <c r="R191">
        <v>0.14000000000000001</v>
      </c>
      <c r="S191">
        <v>-0.5</v>
      </c>
      <c r="T191">
        <v>9</v>
      </c>
      <c r="U191">
        <v>22</v>
      </c>
      <c r="V191">
        <v>2.79</v>
      </c>
      <c r="W191">
        <v>10</v>
      </c>
      <c r="X191">
        <v>-1</v>
      </c>
      <c r="Y191">
        <v>0.14000000000000001</v>
      </c>
      <c r="Z191">
        <v>20</v>
      </c>
      <c r="AA191">
        <v>0.38</v>
      </c>
      <c r="AB191">
        <v>308</v>
      </c>
      <c r="AC191">
        <v>0.01</v>
      </c>
      <c r="AD191">
        <v>14</v>
      </c>
      <c r="AE191">
        <v>500</v>
      </c>
      <c r="AF191">
        <v>0.02</v>
      </c>
      <c r="AG191">
        <v>5</v>
      </c>
      <c r="AH191">
        <v>11</v>
      </c>
      <c r="AI191">
        <v>-20</v>
      </c>
      <c r="AJ191">
        <v>0.03</v>
      </c>
      <c r="AK191">
        <v>-10</v>
      </c>
      <c r="AL191">
        <v>-10</v>
      </c>
      <c r="AM191">
        <v>42</v>
      </c>
      <c r="AN191">
        <v>-10</v>
      </c>
      <c r="AO191">
        <v>213</v>
      </c>
    </row>
    <row r="192" spans="1:41">
      <c r="A192" t="s">
        <v>1011</v>
      </c>
      <c r="B192">
        <v>-5</v>
      </c>
      <c r="C192">
        <v>-0.2</v>
      </c>
      <c r="D192">
        <v>3</v>
      </c>
      <c r="E192">
        <v>-2</v>
      </c>
      <c r="F192">
        <v>11</v>
      </c>
      <c r="G192">
        <v>-1</v>
      </c>
      <c r="H192">
        <v>7</v>
      </c>
      <c r="I192">
        <v>22</v>
      </c>
      <c r="K192">
        <v>1.05</v>
      </c>
      <c r="L192">
        <v>-5.0000000000000001E-3</v>
      </c>
      <c r="N192">
        <v>-10</v>
      </c>
      <c r="O192">
        <v>100</v>
      </c>
      <c r="P192">
        <v>-0.5</v>
      </c>
      <c r="Q192">
        <v>-2</v>
      </c>
      <c r="R192">
        <v>0.15</v>
      </c>
      <c r="S192">
        <v>-0.5</v>
      </c>
      <c r="T192">
        <v>3</v>
      </c>
      <c r="U192">
        <v>17</v>
      </c>
      <c r="V192">
        <v>1.51</v>
      </c>
      <c r="W192">
        <v>-10</v>
      </c>
      <c r="X192">
        <v>-1</v>
      </c>
      <c r="Y192">
        <v>0.03</v>
      </c>
      <c r="Z192">
        <v>10</v>
      </c>
      <c r="AA192">
        <v>0.16</v>
      </c>
      <c r="AB192">
        <v>85</v>
      </c>
      <c r="AC192">
        <v>0.01</v>
      </c>
      <c r="AD192">
        <v>7</v>
      </c>
      <c r="AE192">
        <v>220</v>
      </c>
      <c r="AF192">
        <v>0.01</v>
      </c>
      <c r="AG192">
        <v>2</v>
      </c>
      <c r="AH192">
        <v>15</v>
      </c>
      <c r="AI192">
        <v>-20</v>
      </c>
      <c r="AJ192">
        <v>7.0000000000000007E-2</v>
      </c>
      <c r="AK192">
        <v>-10</v>
      </c>
      <c r="AL192">
        <v>-10</v>
      </c>
      <c r="AM192">
        <v>37</v>
      </c>
      <c r="AN192">
        <v>-10</v>
      </c>
      <c r="AO192">
        <v>494</v>
      </c>
    </row>
    <row r="193" spans="1:41">
      <c r="A193" t="s">
        <v>912</v>
      </c>
      <c r="B193">
        <v>-5</v>
      </c>
      <c r="C193">
        <v>-0.2</v>
      </c>
      <c r="D193">
        <v>7</v>
      </c>
      <c r="E193">
        <v>2</v>
      </c>
      <c r="F193">
        <v>10</v>
      </c>
      <c r="G193">
        <v>1</v>
      </c>
      <c r="H193">
        <v>8</v>
      </c>
      <c r="I193">
        <v>48</v>
      </c>
      <c r="K193">
        <v>1.56</v>
      </c>
      <c r="L193">
        <v>-5.0000000000000001E-3</v>
      </c>
      <c r="N193">
        <v>-10</v>
      </c>
      <c r="O193">
        <v>120</v>
      </c>
      <c r="P193">
        <v>-0.5</v>
      </c>
      <c r="Q193">
        <v>-2</v>
      </c>
      <c r="R193">
        <v>0.11</v>
      </c>
      <c r="S193">
        <v>-0.5</v>
      </c>
      <c r="T193">
        <v>7</v>
      </c>
      <c r="U193">
        <v>21</v>
      </c>
      <c r="V193">
        <v>2.78</v>
      </c>
      <c r="W193">
        <v>10</v>
      </c>
      <c r="X193">
        <v>1</v>
      </c>
      <c r="Y193">
        <v>0.27</v>
      </c>
      <c r="Z193">
        <v>10</v>
      </c>
      <c r="AA193">
        <v>0.48</v>
      </c>
      <c r="AB193">
        <v>243</v>
      </c>
      <c r="AC193">
        <v>0.01</v>
      </c>
      <c r="AD193">
        <v>12</v>
      </c>
      <c r="AE193">
        <v>200</v>
      </c>
      <c r="AF193">
        <v>-0.01</v>
      </c>
      <c r="AG193">
        <v>2</v>
      </c>
      <c r="AH193">
        <v>12</v>
      </c>
      <c r="AI193">
        <v>-20</v>
      </c>
      <c r="AJ193">
        <v>0.09</v>
      </c>
      <c r="AK193">
        <v>-10</v>
      </c>
      <c r="AL193">
        <v>-10</v>
      </c>
      <c r="AM193">
        <v>49</v>
      </c>
      <c r="AN193">
        <v>-10</v>
      </c>
      <c r="AO193">
        <v>749</v>
      </c>
    </row>
    <row r="194" spans="1:41">
      <c r="A194" t="s">
        <v>557</v>
      </c>
      <c r="B194">
        <v>5</v>
      </c>
      <c r="C194">
        <v>-0.2</v>
      </c>
      <c r="D194">
        <v>-2</v>
      </c>
      <c r="E194">
        <v>-2</v>
      </c>
      <c r="F194">
        <v>5</v>
      </c>
      <c r="G194">
        <v>-1</v>
      </c>
      <c r="H194">
        <v>-2</v>
      </c>
      <c r="I194">
        <v>10</v>
      </c>
      <c r="K194">
        <v>0.35</v>
      </c>
      <c r="L194">
        <v>5.0000000000000001E-3</v>
      </c>
      <c r="N194">
        <v>-10</v>
      </c>
      <c r="O194">
        <v>40</v>
      </c>
      <c r="P194">
        <v>-0.5</v>
      </c>
      <c r="Q194">
        <v>-2</v>
      </c>
      <c r="R194">
        <v>0.06</v>
      </c>
      <c r="S194">
        <v>-0.5</v>
      </c>
      <c r="T194">
        <v>1</v>
      </c>
      <c r="U194">
        <v>9</v>
      </c>
      <c r="V194">
        <v>0.61</v>
      </c>
      <c r="W194">
        <v>-10</v>
      </c>
      <c r="X194">
        <v>-1</v>
      </c>
      <c r="Y194">
        <v>0.02</v>
      </c>
      <c r="Z194">
        <v>-10</v>
      </c>
      <c r="AA194">
        <v>0.08</v>
      </c>
      <c r="AB194">
        <v>40</v>
      </c>
      <c r="AC194">
        <v>0.02</v>
      </c>
      <c r="AD194">
        <v>5</v>
      </c>
      <c r="AE194">
        <v>290</v>
      </c>
      <c r="AF194">
        <v>0.02</v>
      </c>
      <c r="AG194">
        <v>-1</v>
      </c>
      <c r="AH194">
        <v>7</v>
      </c>
      <c r="AI194">
        <v>-20</v>
      </c>
      <c r="AJ194">
        <v>0.01</v>
      </c>
      <c r="AK194">
        <v>-10</v>
      </c>
      <c r="AL194">
        <v>-10</v>
      </c>
      <c r="AM194">
        <v>16</v>
      </c>
      <c r="AN194">
        <v>-10</v>
      </c>
      <c r="AO194">
        <v>3</v>
      </c>
    </row>
    <row r="195" spans="1:41">
      <c r="A195" t="s">
        <v>911</v>
      </c>
      <c r="B195">
        <v>-5</v>
      </c>
      <c r="C195">
        <v>0.2</v>
      </c>
      <c r="D195">
        <v>8</v>
      </c>
      <c r="E195">
        <v>-2</v>
      </c>
      <c r="F195">
        <v>11</v>
      </c>
      <c r="G195">
        <v>1</v>
      </c>
      <c r="H195">
        <v>9</v>
      </c>
      <c r="I195">
        <v>42</v>
      </c>
      <c r="K195">
        <v>1.69</v>
      </c>
      <c r="L195">
        <v>-5.0000000000000001E-3</v>
      </c>
      <c r="N195">
        <v>-10</v>
      </c>
      <c r="O195">
        <v>170</v>
      </c>
      <c r="P195">
        <v>-0.5</v>
      </c>
      <c r="Q195">
        <v>-2</v>
      </c>
      <c r="R195">
        <v>0.19</v>
      </c>
      <c r="S195">
        <v>-0.5</v>
      </c>
      <c r="T195">
        <v>7</v>
      </c>
      <c r="U195">
        <v>25</v>
      </c>
      <c r="V195">
        <v>2.7</v>
      </c>
      <c r="W195">
        <v>10</v>
      </c>
      <c r="X195">
        <v>-1</v>
      </c>
      <c r="Y195">
        <v>0.08</v>
      </c>
      <c r="Z195">
        <v>10</v>
      </c>
      <c r="AA195">
        <v>0.4</v>
      </c>
      <c r="AB195">
        <v>237</v>
      </c>
      <c r="AC195">
        <v>0.01</v>
      </c>
      <c r="AD195">
        <v>14</v>
      </c>
      <c r="AE195">
        <v>170</v>
      </c>
      <c r="AF195">
        <v>-0.01</v>
      </c>
      <c r="AG195">
        <v>2</v>
      </c>
      <c r="AH195">
        <v>16</v>
      </c>
      <c r="AI195">
        <v>-20</v>
      </c>
      <c r="AJ195">
        <v>0.08</v>
      </c>
      <c r="AK195">
        <v>-10</v>
      </c>
      <c r="AL195">
        <v>-10</v>
      </c>
      <c r="AM195">
        <v>60</v>
      </c>
      <c r="AN195">
        <v>-10</v>
      </c>
      <c r="AO195">
        <v>748</v>
      </c>
    </row>
    <row r="196" spans="1:41">
      <c r="A196" t="s">
        <v>902</v>
      </c>
      <c r="B196">
        <v>-5</v>
      </c>
      <c r="C196">
        <v>0.2</v>
      </c>
      <c r="D196">
        <v>4</v>
      </c>
      <c r="E196">
        <v>-2</v>
      </c>
      <c r="F196">
        <v>37</v>
      </c>
      <c r="G196">
        <v>-1</v>
      </c>
      <c r="H196">
        <v>3</v>
      </c>
      <c r="I196">
        <v>45</v>
      </c>
      <c r="K196">
        <v>1.52</v>
      </c>
      <c r="L196">
        <v>-5.0000000000000001E-3</v>
      </c>
      <c r="N196">
        <v>-10</v>
      </c>
      <c r="O196">
        <v>50</v>
      </c>
      <c r="P196">
        <v>-0.5</v>
      </c>
      <c r="Q196">
        <v>-2</v>
      </c>
      <c r="R196">
        <v>0.16</v>
      </c>
      <c r="S196">
        <v>-0.5</v>
      </c>
      <c r="T196">
        <v>16</v>
      </c>
      <c r="U196">
        <v>117</v>
      </c>
      <c r="V196">
        <v>1.98</v>
      </c>
      <c r="W196">
        <v>-10</v>
      </c>
      <c r="X196">
        <v>1</v>
      </c>
      <c r="Y196">
        <v>0.02</v>
      </c>
      <c r="Z196">
        <v>-10</v>
      </c>
      <c r="AA196">
        <v>0.98</v>
      </c>
      <c r="AB196">
        <v>152</v>
      </c>
      <c r="AC196">
        <v>0.01</v>
      </c>
      <c r="AD196">
        <v>136</v>
      </c>
      <c r="AE196">
        <v>300</v>
      </c>
      <c r="AF196">
        <v>-0.01</v>
      </c>
      <c r="AG196">
        <v>2</v>
      </c>
      <c r="AH196">
        <v>10</v>
      </c>
      <c r="AI196">
        <v>-20</v>
      </c>
      <c r="AJ196">
        <v>0.09</v>
      </c>
      <c r="AK196">
        <v>-10</v>
      </c>
      <c r="AL196">
        <v>-10</v>
      </c>
      <c r="AM196">
        <v>40</v>
      </c>
      <c r="AN196">
        <v>-10</v>
      </c>
      <c r="AO196">
        <v>739</v>
      </c>
    </row>
    <row r="197" spans="1:41">
      <c r="A197" t="s">
        <v>910</v>
      </c>
      <c r="B197">
        <v>-5</v>
      </c>
      <c r="C197">
        <v>-0.2</v>
      </c>
      <c r="D197">
        <v>7</v>
      </c>
      <c r="E197">
        <v>-2</v>
      </c>
      <c r="F197">
        <v>12</v>
      </c>
      <c r="G197">
        <v>1</v>
      </c>
      <c r="H197">
        <v>8</v>
      </c>
      <c r="I197">
        <v>49</v>
      </c>
      <c r="K197">
        <v>1.51</v>
      </c>
      <c r="L197">
        <v>-5.0000000000000001E-3</v>
      </c>
      <c r="N197">
        <v>-10</v>
      </c>
      <c r="O197">
        <v>180</v>
      </c>
      <c r="P197">
        <v>-0.5</v>
      </c>
      <c r="Q197">
        <v>-2</v>
      </c>
      <c r="R197">
        <v>0.34</v>
      </c>
      <c r="S197">
        <v>-0.5</v>
      </c>
      <c r="T197">
        <v>10</v>
      </c>
      <c r="U197">
        <v>31</v>
      </c>
      <c r="V197">
        <v>2.68</v>
      </c>
      <c r="W197">
        <v>10</v>
      </c>
      <c r="X197">
        <v>1</v>
      </c>
      <c r="Y197">
        <v>0.17</v>
      </c>
      <c r="Z197">
        <v>10</v>
      </c>
      <c r="AA197">
        <v>0.54</v>
      </c>
      <c r="AB197">
        <v>424</v>
      </c>
      <c r="AC197">
        <v>0.01</v>
      </c>
      <c r="AD197">
        <v>20</v>
      </c>
      <c r="AE197">
        <v>510</v>
      </c>
      <c r="AF197">
        <v>-0.01</v>
      </c>
      <c r="AG197">
        <v>3</v>
      </c>
      <c r="AH197">
        <v>25</v>
      </c>
      <c r="AI197">
        <v>-20</v>
      </c>
      <c r="AJ197">
        <v>0.08</v>
      </c>
      <c r="AK197">
        <v>-10</v>
      </c>
      <c r="AL197">
        <v>-10</v>
      </c>
      <c r="AM197">
        <v>55</v>
      </c>
      <c r="AN197">
        <v>-10</v>
      </c>
      <c r="AO197">
        <v>747</v>
      </c>
    </row>
    <row r="198" spans="1:41">
      <c r="A198" t="s">
        <v>903</v>
      </c>
      <c r="B198">
        <v>-5</v>
      </c>
      <c r="C198">
        <v>-0.2</v>
      </c>
      <c r="D198">
        <v>12</v>
      </c>
      <c r="E198">
        <v>-2</v>
      </c>
      <c r="F198">
        <v>26</v>
      </c>
      <c r="G198">
        <v>1</v>
      </c>
      <c r="H198">
        <v>6</v>
      </c>
      <c r="I198">
        <v>49</v>
      </c>
      <c r="K198">
        <v>1.95</v>
      </c>
      <c r="L198">
        <v>-5.0000000000000001E-3</v>
      </c>
      <c r="N198">
        <v>-10</v>
      </c>
      <c r="O198">
        <v>190</v>
      </c>
      <c r="P198">
        <v>-0.5</v>
      </c>
      <c r="Q198">
        <v>-2</v>
      </c>
      <c r="R198">
        <v>0.55000000000000004</v>
      </c>
      <c r="S198">
        <v>-0.5</v>
      </c>
      <c r="T198">
        <v>14</v>
      </c>
      <c r="U198">
        <v>45</v>
      </c>
      <c r="V198">
        <v>3.07</v>
      </c>
      <c r="W198">
        <v>10</v>
      </c>
      <c r="X198">
        <v>1</v>
      </c>
      <c r="Y198">
        <v>0.06</v>
      </c>
      <c r="Z198">
        <v>10</v>
      </c>
      <c r="AA198">
        <v>0.56999999999999995</v>
      </c>
      <c r="AB198">
        <v>385</v>
      </c>
      <c r="AC198">
        <v>0.01</v>
      </c>
      <c r="AD198">
        <v>47</v>
      </c>
      <c r="AE198">
        <v>600</v>
      </c>
      <c r="AF198">
        <v>-0.01</v>
      </c>
      <c r="AG198">
        <v>3</v>
      </c>
      <c r="AH198">
        <v>41</v>
      </c>
      <c r="AI198">
        <v>-20</v>
      </c>
      <c r="AJ198">
        <v>0.09</v>
      </c>
      <c r="AK198">
        <v>-10</v>
      </c>
      <c r="AL198">
        <v>-10</v>
      </c>
      <c r="AM198">
        <v>73</v>
      </c>
      <c r="AN198">
        <v>-10</v>
      </c>
      <c r="AO198">
        <v>740</v>
      </c>
    </row>
    <row r="199" spans="1:41">
      <c r="A199" t="s">
        <v>799</v>
      </c>
      <c r="B199">
        <v>-5</v>
      </c>
      <c r="C199">
        <v>-0.2</v>
      </c>
      <c r="D199">
        <v>8</v>
      </c>
      <c r="E199">
        <v>-2</v>
      </c>
      <c r="F199">
        <v>11</v>
      </c>
      <c r="G199">
        <v>-1</v>
      </c>
      <c r="H199">
        <v>6</v>
      </c>
      <c r="I199">
        <v>23</v>
      </c>
      <c r="K199">
        <v>0.87</v>
      </c>
      <c r="L199">
        <v>-5.0000000000000001E-3</v>
      </c>
      <c r="N199">
        <v>-10</v>
      </c>
      <c r="O199">
        <v>50</v>
      </c>
      <c r="P199">
        <v>-0.5</v>
      </c>
      <c r="Q199">
        <v>-2</v>
      </c>
      <c r="R199">
        <v>0.08</v>
      </c>
      <c r="S199">
        <v>-0.5</v>
      </c>
      <c r="T199">
        <v>1</v>
      </c>
      <c r="U199">
        <v>11</v>
      </c>
      <c r="V199">
        <v>1.51</v>
      </c>
      <c r="W199">
        <v>10</v>
      </c>
      <c r="X199">
        <v>-1</v>
      </c>
      <c r="Y199">
        <v>0.06</v>
      </c>
      <c r="Z199">
        <v>10</v>
      </c>
      <c r="AA199">
        <v>0.16</v>
      </c>
      <c r="AB199">
        <v>117</v>
      </c>
      <c r="AC199">
        <v>-0.01</v>
      </c>
      <c r="AD199">
        <v>5</v>
      </c>
      <c r="AE199">
        <v>200</v>
      </c>
      <c r="AF199">
        <v>0.01</v>
      </c>
      <c r="AG199">
        <v>2</v>
      </c>
      <c r="AH199">
        <v>8</v>
      </c>
      <c r="AI199">
        <v>-20</v>
      </c>
      <c r="AJ199">
        <v>0.11</v>
      </c>
      <c r="AK199">
        <v>-10</v>
      </c>
      <c r="AL199">
        <v>-10</v>
      </c>
      <c r="AM199">
        <v>69</v>
      </c>
      <c r="AN199">
        <v>-10</v>
      </c>
      <c r="AO199">
        <v>214</v>
      </c>
    </row>
    <row r="200" spans="1:41">
      <c r="A200" t="s">
        <v>1012</v>
      </c>
      <c r="B200">
        <v>-5</v>
      </c>
      <c r="C200">
        <v>-0.2</v>
      </c>
      <c r="D200">
        <v>6</v>
      </c>
      <c r="E200">
        <v>-2</v>
      </c>
      <c r="F200">
        <v>15</v>
      </c>
      <c r="G200">
        <v>-1</v>
      </c>
      <c r="H200">
        <v>6</v>
      </c>
      <c r="I200">
        <v>38</v>
      </c>
      <c r="K200">
        <v>1.42</v>
      </c>
      <c r="L200">
        <v>-5.0000000000000001E-3</v>
      </c>
      <c r="N200">
        <v>-10</v>
      </c>
      <c r="O200">
        <v>170</v>
      </c>
      <c r="P200">
        <v>-0.5</v>
      </c>
      <c r="Q200">
        <v>-2</v>
      </c>
      <c r="R200">
        <v>0.26</v>
      </c>
      <c r="S200">
        <v>-0.5</v>
      </c>
      <c r="T200">
        <v>6</v>
      </c>
      <c r="U200">
        <v>25</v>
      </c>
      <c r="V200">
        <v>2.0299999999999998</v>
      </c>
      <c r="W200">
        <v>-10</v>
      </c>
      <c r="X200">
        <v>-1</v>
      </c>
      <c r="Y200">
        <v>0.04</v>
      </c>
      <c r="Z200">
        <v>20</v>
      </c>
      <c r="AA200">
        <v>0.36</v>
      </c>
      <c r="AB200">
        <v>184</v>
      </c>
      <c r="AC200">
        <v>0.02</v>
      </c>
      <c r="AD200">
        <v>12</v>
      </c>
      <c r="AE200">
        <v>350</v>
      </c>
      <c r="AF200">
        <v>0.01</v>
      </c>
      <c r="AG200">
        <v>3</v>
      </c>
      <c r="AH200">
        <v>22</v>
      </c>
      <c r="AI200">
        <v>-20</v>
      </c>
      <c r="AJ200">
        <v>0.09</v>
      </c>
      <c r="AK200">
        <v>-10</v>
      </c>
      <c r="AL200">
        <v>-10</v>
      </c>
      <c r="AM200">
        <v>50</v>
      </c>
      <c r="AN200">
        <v>-10</v>
      </c>
      <c r="AO200">
        <v>495</v>
      </c>
    </row>
    <row r="201" spans="1:41">
      <c r="A201" t="s">
        <v>909</v>
      </c>
      <c r="B201">
        <v>-5</v>
      </c>
      <c r="C201">
        <v>0.2</v>
      </c>
      <c r="D201">
        <v>14</v>
      </c>
      <c r="E201">
        <v>-2</v>
      </c>
      <c r="F201">
        <v>13</v>
      </c>
      <c r="G201">
        <v>1</v>
      </c>
      <c r="H201">
        <v>15</v>
      </c>
      <c r="I201">
        <v>57</v>
      </c>
      <c r="K201">
        <v>1.99</v>
      </c>
      <c r="L201">
        <v>-5.0000000000000001E-3</v>
      </c>
      <c r="N201">
        <v>-10</v>
      </c>
      <c r="O201">
        <v>150</v>
      </c>
      <c r="P201">
        <v>0.5</v>
      </c>
      <c r="Q201">
        <v>-2</v>
      </c>
      <c r="R201">
        <v>0.34</v>
      </c>
      <c r="S201">
        <v>-0.5</v>
      </c>
      <c r="T201">
        <v>9</v>
      </c>
      <c r="U201">
        <v>33</v>
      </c>
      <c r="V201">
        <v>3.1</v>
      </c>
      <c r="W201">
        <v>10</v>
      </c>
      <c r="X201">
        <v>1</v>
      </c>
      <c r="Y201">
        <v>0.1</v>
      </c>
      <c r="Z201">
        <v>10</v>
      </c>
      <c r="AA201">
        <v>0.52</v>
      </c>
      <c r="AB201">
        <v>361</v>
      </c>
      <c r="AC201">
        <v>0.01</v>
      </c>
      <c r="AD201">
        <v>19</v>
      </c>
      <c r="AE201">
        <v>280</v>
      </c>
      <c r="AF201">
        <v>-0.01</v>
      </c>
      <c r="AG201">
        <v>3</v>
      </c>
      <c r="AH201">
        <v>26</v>
      </c>
      <c r="AI201">
        <v>-20</v>
      </c>
      <c r="AJ201">
        <v>0.09</v>
      </c>
      <c r="AK201">
        <v>-10</v>
      </c>
      <c r="AL201">
        <v>-10</v>
      </c>
      <c r="AM201">
        <v>67</v>
      </c>
      <c r="AN201">
        <v>-10</v>
      </c>
      <c r="AO201">
        <v>746</v>
      </c>
    </row>
    <row r="202" spans="1:41">
      <c r="A202" t="s">
        <v>904</v>
      </c>
      <c r="B202">
        <v>-5</v>
      </c>
      <c r="C202">
        <v>-0.2</v>
      </c>
      <c r="D202">
        <v>7</v>
      </c>
      <c r="E202">
        <v>-2</v>
      </c>
      <c r="F202">
        <v>67</v>
      </c>
      <c r="G202">
        <v>-1</v>
      </c>
      <c r="H202">
        <v>3</v>
      </c>
      <c r="I202">
        <v>37</v>
      </c>
      <c r="K202">
        <v>1.39</v>
      </c>
      <c r="L202">
        <v>-5.0000000000000001E-3</v>
      </c>
      <c r="N202">
        <v>-10</v>
      </c>
      <c r="O202">
        <v>90</v>
      </c>
      <c r="P202">
        <v>-0.5</v>
      </c>
      <c r="Q202">
        <v>-2</v>
      </c>
      <c r="R202">
        <v>0.22</v>
      </c>
      <c r="S202">
        <v>-0.5</v>
      </c>
      <c r="T202">
        <v>44</v>
      </c>
      <c r="U202">
        <v>115</v>
      </c>
      <c r="V202">
        <v>2.5</v>
      </c>
      <c r="W202">
        <v>10</v>
      </c>
      <c r="X202">
        <v>1</v>
      </c>
      <c r="Y202">
        <v>0.02</v>
      </c>
      <c r="Z202">
        <v>-10</v>
      </c>
      <c r="AA202">
        <v>1.17</v>
      </c>
      <c r="AB202">
        <v>247</v>
      </c>
      <c r="AC202">
        <v>0.01</v>
      </c>
      <c r="AD202">
        <v>251</v>
      </c>
      <c r="AE202">
        <v>140</v>
      </c>
      <c r="AF202">
        <v>-0.01</v>
      </c>
      <c r="AG202">
        <v>2</v>
      </c>
      <c r="AH202">
        <v>10</v>
      </c>
      <c r="AI202">
        <v>-20</v>
      </c>
      <c r="AJ202">
        <v>0.06</v>
      </c>
      <c r="AK202">
        <v>-10</v>
      </c>
      <c r="AL202">
        <v>-10</v>
      </c>
      <c r="AM202">
        <v>46</v>
      </c>
      <c r="AN202">
        <v>-10</v>
      </c>
      <c r="AO202">
        <v>741</v>
      </c>
    </row>
    <row r="203" spans="1:41">
      <c r="A203" t="s">
        <v>905</v>
      </c>
      <c r="B203">
        <v>-5</v>
      </c>
      <c r="C203">
        <v>-0.2</v>
      </c>
      <c r="D203">
        <v>10</v>
      </c>
      <c r="E203">
        <v>-2</v>
      </c>
      <c r="F203">
        <v>51</v>
      </c>
      <c r="G203">
        <v>1</v>
      </c>
      <c r="H203">
        <v>9</v>
      </c>
      <c r="I203">
        <v>111</v>
      </c>
      <c r="K203">
        <v>2.4500000000000002</v>
      </c>
      <c r="L203">
        <v>-5.0000000000000001E-3</v>
      </c>
      <c r="N203">
        <v>-10</v>
      </c>
      <c r="O203">
        <v>240</v>
      </c>
      <c r="P203">
        <v>0.5</v>
      </c>
      <c r="Q203">
        <v>-2</v>
      </c>
      <c r="R203">
        <v>0.4</v>
      </c>
      <c r="S203">
        <v>-0.5</v>
      </c>
      <c r="T203">
        <v>64</v>
      </c>
      <c r="U203">
        <v>43</v>
      </c>
      <c r="V203">
        <v>3.55</v>
      </c>
      <c r="W203">
        <v>10</v>
      </c>
      <c r="X203">
        <v>1</v>
      </c>
      <c r="Y203">
        <v>0.04</v>
      </c>
      <c r="Z203">
        <v>10</v>
      </c>
      <c r="AA203">
        <v>0.51</v>
      </c>
      <c r="AB203">
        <v>1625</v>
      </c>
      <c r="AC203">
        <v>0.01</v>
      </c>
      <c r="AD203">
        <v>200</v>
      </c>
      <c r="AE203">
        <v>970</v>
      </c>
      <c r="AF203">
        <v>0.01</v>
      </c>
      <c r="AG203">
        <v>3</v>
      </c>
      <c r="AH203">
        <v>28</v>
      </c>
      <c r="AI203">
        <v>-20</v>
      </c>
      <c r="AJ203">
        <v>0.08</v>
      </c>
      <c r="AK203">
        <v>-10</v>
      </c>
      <c r="AL203">
        <v>-10</v>
      </c>
      <c r="AM203">
        <v>67</v>
      </c>
      <c r="AN203">
        <v>-10</v>
      </c>
      <c r="AO203">
        <v>742</v>
      </c>
    </row>
    <row r="204" spans="1:41">
      <c r="A204" t="s">
        <v>908</v>
      </c>
      <c r="B204">
        <v>-5</v>
      </c>
      <c r="C204">
        <v>-0.2</v>
      </c>
      <c r="D204">
        <v>10</v>
      </c>
      <c r="E204">
        <v>-2</v>
      </c>
      <c r="F204">
        <v>13</v>
      </c>
      <c r="G204">
        <v>1</v>
      </c>
      <c r="H204">
        <v>24</v>
      </c>
      <c r="I204">
        <v>61</v>
      </c>
      <c r="K204">
        <v>2.06</v>
      </c>
      <c r="L204">
        <v>-5.0000000000000001E-3</v>
      </c>
      <c r="N204">
        <v>-10</v>
      </c>
      <c r="O204">
        <v>210</v>
      </c>
      <c r="P204">
        <v>0.5</v>
      </c>
      <c r="Q204">
        <v>-2</v>
      </c>
      <c r="R204">
        <v>0.34</v>
      </c>
      <c r="S204">
        <v>-0.5</v>
      </c>
      <c r="T204">
        <v>9</v>
      </c>
      <c r="U204">
        <v>31</v>
      </c>
      <c r="V204">
        <v>3.1</v>
      </c>
      <c r="W204">
        <v>10</v>
      </c>
      <c r="X204">
        <v>1</v>
      </c>
      <c r="Y204">
        <v>0.1</v>
      </c>
      <c r="Z204">
        <v>10</v>
      </c>
      <c r="AA204">
        <v>0.51</v>
      </c>
      <c r="AB204">
        <v>403</v>
      </c>
      <c r="AC204">
        <v>0.01</v>
      </c>
      <c r="AD204">
        <v>19</v>
      </c>
      <c r="AE204">
        <v>320</v>
      </c>
      <c r="AF204">
        <v>-0.01</v>
      </c>
      <c r="AG204">
        <v>3</v>
      </c>
      <c r="AH204">
        <v>26</v>
      </c>
      <c r="AI204">
        <v>-20</v>
      </c>
      <c r="AJ204">
        <v>0.08</v>
      </c>
      <c r="AK204">
        <v>-10</v>
      </c>
      <c r="AL204">
        <v>-10</v>
      </c>
      <c r="AM204">
        <v>66</v>
      </c>
      <c r="AN204">
        <v>-10</v>
      </c>
      <c r="AO204">
        <v>745</v>
      </c>
    </row>
    <row r="205" spans="1:41">
      <c r="A205" t="s">
        <v>907</v>
      </c>
      <c r="B205">
        <v>-5</v>
      </c>
      <c r="C205">
        <v>-0.2</v>
      </c>
      <c r="D205">
        <v>11</v>
      </c>
      <c r="E205">
        <v>-2</v>
      </c>
      <c r="F205">
        <v>10</v>
      </c>
      <c r="G205">
        <v>1</v>
      </c>
      <c r="H205">
        <v>8</v>
      </c>
      <c r="I205">
        <v>52</v>
      </c>
      <c r="K205">
        <v>1.61</v>
      </c>
      <c r="L205">
        <v>-5.0000000000000001E-3</v>
      </c>
      <c r="N205">
        <v>-10</v>
      </c>
      <c r="O205">
        <v>240</v>
      </c>
      <c r="P205">
        <v>-0.5</v>
      </c>
      <c r="Q205">
        <v>-2</v>
      </c>
      <c r="R205">
        <v>0.44</v>
      </c>
      <c r="S205">
        <v>-0.5</v>
      </c>
      <c r="T205">
        <v>7</v>
      </c>
      <c r="U205">
        <v>24</v>
      </c>
      <c r="V205">
        <v>2.74</v>
      </c>
      <c r="W205">
        <v>10</v>
      </c>
      <c r="X205">
        <v>2</v>
      </c>
      <c r="Y205">
        <v>0.14000000000000001</v>
      </c>
      <c r="Z205">
        <v>10</v>
      </c>
      <c r="AA205">
        <v>0.45</v>
      </c>
      <c r="AB205">
        <v>227</v>
      </c>
      <c r="AC205">
        <v>0.01</v>
      </c>
      <c r="AD205">
        <v>14</v>
      </c>
      <c r="AE205">
        <v>950</v>
      </c>
      <c r="AF205">
        <v>0.01</v>
      </c>
      <c r="AG205">
        <v>3</v>
      </c>
      <c r="AH205">
        <v>25</v>
      </c>
      <c r="AI205">
        <v>-20</v>
      </c>
      <c r="AJ205">
        <v>7.0000000000000007E-2</v>
      </c>
      <c r="AK205">
        <v>-10</v>
      </c>
      <c r="AL205">
        <v>-10</v>
      </c>
      <c r="AM205">
        <v>56</v>
      </c>
      <c r="AN205">
        <v>-10</v>
      </c>
      <c r="AO205">
        <v>744</v>
      </c>
    </row>
    <row r="206" spans="1:41">
      <c r="A206" t="s">
        <v>800</v>
      </c>
      <c r="B206">
        <v>-5</v>
      </c>
      <c r="C206">
        <v>-0.2</v>
      </c>
      <c r="D206">
        <v>9</v>
      </c>
      <c r="E206">
        <v>-2</v>
      </c>
      <c r="F206">
        <v>10</v>
      </c>
      <c r="G206">
        <v>-1</v>
      </c>
      <c r="H206">
        <v>7</v>
      </c>
      <c r="I206">
        <v>36</v>
      </c>
      <c r="K206">
        <v>1.56</v>
      </c>
      <c r="L206">
        <v>-5.0000000000000001E-3</v>
      </c>
      <c r="N206">
        <v>-10</v>
      </c>
      <c r="O206">
        <v>100</v>
      </c>
      <c r="P206">
        <v>-0.5</v>
      </c>
      <c r="Q206">
        <v>-2</v>
      </c>
      <c r="R206">
        <v>0.1</v>
      </c>
      <c r="S206">
        <v>-0.5</v>
      </c>
      <c r="T206">
        <v>5</v>
      </c>
      <c r="U206">
        <v>22</v>
      </c>
      <c r="V206">
        <v>3.02</v>
      </c>
      <c r="W206">
        <v>10</v>
      </c>
      <c r="X206">
        <v>-1</v>
      </c>
      <c r="Y206">
        <v>0.06</v>
      </c>
      <c r="Z206">
        <v>10</v>
      </c>
      <c r="AA206">
        <v>0.34</v>
      </c>
      <c r="AB206">
        <v>154</v>
      </c>
      <c r="AC206">
        <v>0.01</v>
      </c>
      <c r="AD206">
        <v>11</v>
      </c>
      <c r="AE206">
        <v>280</v>
      </c>
      <c r="AF206">
        <v>0.02</v>
      </c>
      <c r="AG206">
        <v>3</v>
      </c>
      <c r="AH206">
        <v>11</v>
      </c>
      <c r="AI206">
        <v>-20</v>
      </c>
      <c r="AJ206">
        <v>0.06</v>
      </c>
      <c r="AK206">
        <v>-10</v>
      </c>
      <c r="AL206">
        <v>-10</v>
      </c>
      <c r="AM206">
        <v>65</v>
      </c>
      <c r="AN206">
        <v>-10</v>
      </c>
      <c r="AO206">
        <v>215</v>
      </c>
    </row>
    <row r="207" spans="1:41">
      <c r="A207" t="s">
        <v>558</v>
      </c>
      <c r="B207">
        <v>6</v>
      </c>
      <c r="C207">
        <v>-0.2</v>
      </c>
      <c r="D207">
        <v>5</v>
      </c>
      <c r="E207">
        <v>-2</v>
      </c>
      <c r="F207">
        <v>19</v>
      </c>
      <c r="G207">
        <v>1</v>
      </c>
      <c r="H207">
        <v>5</v>
      </c>
      <c r="I207">
        <v>27</v>
      </c>
      <c r="K207">
        <v>1.03</v>
      </c>
      <c r="L207">
        <v>6.0000000000000001E-3</v>
      </c>
      <c r="N207">
        <v>-10</v>
      </c>
      <c r="O207">
        <v>80</v>
      </c>
      <c r="P207">
        <v>-0.5</v>
      </c>
      <c r="Q207">
        <v>-2</v>
      </c>
      <c r="R207">
        <v>0.14000000000000001</v>
      </c>
      <c r="S207">
        <v>-0.5</v>
      </c>
      <c r="T207">
        <v>5</v>
      </c>
      <c r="U207">
        <v>32</v>
      </c>
      <c r="V207">
        <v>1.83</v>
      </c>
      <c r="W207">
        <v>10</v>
      </c>
      <c r="X207">
        <v>1</v>
      </c>
      <c r="Y207">
        <v>0.04</v>
      </c>
      <c r="Z207">
        <v>10</v>
      </c>
      <c r="AA207">
        <v>0.3</v>
      </c>
      <c r="AB207">
        <v>120</v>
      </c>
      <c r="AC207">
        <v>0.01</v>
      </c>
      <c r="AD207">
        <v>17</v>
      </c>
      <c r="AE207">
        <v>450</v>
      </c>
      <c r="AF207">
        <v>0.03</v>
      </c>
      <c r="AG207">
        <v>1</v>
      </c>
      <c r="AH207">
        <v>14</v>
      </c>
      <c r="AI207">
        <v>-20</v>
      </c>
      <c r="AJ207">
        <v>0.06</v>
      </c>
      <c r="AK207">
        <v>-10</v>
      </c>
      <c r="AL207">
        <v>-10</v>
      </c>
      <c r="AM207">
        <v>52</v>
      </c>
      <c r="AN207">
        <v>-10</v>
      </c>
      <c r="AO207">
        <v>4</v>
      </c>
    </row>
    <row r="208" spans="1:41">
      <c r="A208" t="s">
        <v>801</v>
      </c>
      <c r="B208">
        <v>-5</v>
      </c>
      <c r="C208">
        <v>-0.2</v>
      </c>
      <c r="D208">
        <v>-2</v>
      </c>
      <c r="E208">
        <v>-2</v>
      </c>
      <c r="F208">
        <v>4</v>
      </c>
      <c r="G208">
        <v>-1</v>
      </c>
      <c r="H208">
        <v>-2</v>
      </c>
      <c r="I208">
        <v>8</v>
      </c>
      <c r="K208">
        <v>0.3</v>
      </c>
      <c r="L208">
        <v>-5.0000000000000001E-3</v>
      </c>
      <c r="N208">
        <v>-10</v>
      </c>
      <c r="O208">
        <v>50</v>
      </c>
      <c r="P208">
        <v>-0.5</v>
      </c>
      <c r="Q208">
        <v>-2</v>
      </c>
      <c r="R208">
        <v>0.04</v>
      </c>
      <c r="S208">
        <v>-0.5</v>
      </c>
      <c r="T208">
        <v>1</v>
      </c>
      <c r="U208">
        <v>6</v>
      </c>
      <c r="V208">
        <v>0.7</v>
      </c>
      <c r="W208">
        <v>-10</v>
      </c>
      <c r="X208">
        <v>-1</v>
      </c>
      <c r="Y208">
        <v>0.02</v>
      </c>
      <c r="Z208">
        <v>10</v>
      </c>
      <c r="AA208">
        <v>0.03</v>
      </c>
      <c r="AB208">
        <v>33</v>
      </c>
      <c r="AC208">
        <v>0.02</v>
      </c>
      <c r="AD208">
        <v>2</v>
      </c>
      <c r="AE208">
        <v>180</v>
      </c>
      <c r="AF208">
        <v>0.02</v>
      </c>
      <c r="AG208">
        <v>-1</v>
      </c>
      <c r="AH208">
        <v>6</v>
      </c>
      <c r="AI208">
        <v>-20</v>
      </c>
      <c r="AJ208">
        <v>0.02</v>
      </c>
      <c r="AK208">
        <v>-10</v>
      </c>
      <c r="AL208">
        <v>-10</v>
      </c>
      <c r="AM208">
        <v>17</v>
      </c>
      <c r="AN208">
        <v>-10</v>
      </c>
      <c r="AO208">
        <v>216</v>
      </c>
    </row>
    <row r="209" spans="1:41">
      <c r="A209" t="s">
        <v>681</v>
      </c>
      <c r="B209">
        <v>-5</v>
      </c>
      <c r="C209">
        <v>-0.2</v>
      </c>
      <c r="D209">
        <v>7</v>
      </c>
      <c r="E209">
        <v>-2</v>
      </c>
      <c r="F209">
        <v>24</v>
      </c>
      <c r="G209">
        <v>-1</v>
      </c>
      <c r="H209">
        <v>6</v>
      </c>
      <c r="I209">
        <v>41</v>
      </c>
      <c r="K209">
        <v>1.98</v>
      </c>
      <c r="L209">
        <v>-5.0000000000000001E-3</v>
      </c>
      <c r="N209">
        <v>-10</v>
      </c>
      <c r="O209">
        <v>170</v>
      </c>
      <c r="P209">
        <v>-0.5</v>
      </c>
      <c r="Q209">
        <v>-2</v>
      </c>
      <c r="R209">
        <v>0.25</v>
      </c>
      <c r="S209">
        <v>-0.5</v>
      </c>
      <c r="T209">
        <v>9</v>
      </c>
      <c r="U209">
        <v>51</v>
      </c>
      <c r="V209">
        <v>2.5099999999999998</v>
      </c>
      <c r="W209">
        <v>10</v>
      </c>
      <c r="X209">
        <v>-1</v>
      </c>
      <c r="Y209">
        <v>0.03</v>
      </c>
      <c r="Z209">
        <v>10</v>
      </c>
      <c r="AA209">
        <v>0.6</v>
      </c>
      <c r="AB209">
        <v>162</v>
      </c>
      <c r="AC209">
        <v>0.01</v>
      </c>
      <c r="AD209">
        <v>29</v>
      </c>
      <c r="AE209">
        <v>450</v>
      </c>
      <c r="AF209">
        <v>0.01</v>
      </c>
      <c r="AG209">
        <v>3</v>
      </c>
      <c r="AH209">
        <v>19</v>
      </c>
      <c r="AI209">
        <v>-20</v>
      </c>
      <c r="AJ209">
        <v>0.08</v>
      </c>
      <c r="AK209">
        <v>-10</v>
      </c>
      <c r="AL209">
        <v>-10</v>
      </c>
      <c r="AM209">
        <v>62</v>
      </c>
      <c r="AN209">
        <v>-10</v>
      </c>
      <c r="AO209">
        <v>937</v>
      </c>
    </row>
    <row r="210" spans="1:41">
      <c r="A210" t="s">
        <v>1013</v>
      </c>
      <c r="B210">
        <v>-5</v>
      </c>
      <c r="C210">
        <v>-0.2</v>
      </c>
      <c r="D210">
        <v>6</v>
      </c>
      <c r="E210">
        <v>-2</v>
      </c>
      <c r="F210">
        <v>15</v>
      </c>
      <c r="G210">
        <v>-1</v>
      </c>
      <c r="H210">
        <v>6</v>
      </c>
      <c r="I210">
        <v>59</v>
      </c>
      <c r="K210">
        <v>2.54</v>
      </c>
      <c r="L210">
        <v>-5.0000000000000001E-3</v>
      </c>
      <c r="N210">
        <v>-10</v>
      </c>
      <c r="O210">
        <v>250</v>
      </c>
      <c r="P210">
        <v>0.6</v>
      </c>
      <c r="Q210">
        <v>-2</v>
      </c>
      <c r="R210">
        <v>0.2</v>
      </c>
      <c r="S210">
        <v>-0.5</v>
      </c>
      <c r="T210">
        <v>12</v>
      </c>
      <c r="U210">
        <v>29</v>
      </c>
      <c r="V210">
        <v>4.1100000000000003</v>
      </c>
      <c r="W210">
        <v>10</v>
      </c>
      <c r="X210">
        <v>-1</v>
      </c>
      <c r="Y210">
        <v>0.32</v>
      </c>
      <c r="Z210">
        <v>-10</v>
      </c>
      <c r="AA210">
        <v>1.21</v>
      </c>
      <c r="AB210">
        <v>310</v>
      </c>
      <c r="AC210">
        <v>0.01</v>
      </c>
      <c r="AD210">
        <v>14</v>
      </c>
      <c r="AE210">
        <v>230</v>
      </c>
      <c r="AF210">
        <v>-0.01</v>
      </c>
      <c r="AG210">
        <v>3</v>
      </c>
      <c r="AH210">
        <v>24</v>
      </c>
      <c r="AI210">
        <v>-20</v>
      </c>
      <c r="AJ210">
        <v>0.17</v>
      </c>
      <c r="AK210">
        <v>-10</v>
      </c>
      <c r="AL210">
        <v>-10</v>
      </c>
      <c r="AM210">
        <v>80</v>
      </c>
      <c r="AN210">
        <v>-10</v>
      </c>
      <c r="AO210">
        <v>496</v>
      </c>
    </row>
    <row r="211" spans="1:41">
      <c r="A211" t="s">
        <v>906</v>
      </c>
      <c r="B211">
        <v>-5</v>
      </c>
      <c r="C211">
        <v>0.6</v>
      </c>
      <c r="D211">
        <v>8</v>
      </c>
      <c r="E211">
        <v>-2</v>
      </c>
      <c r="F211">
        <v>32</v>
      </c>
      <c r="G211">
        <v>1</v>
      </c>
      <c r="H211">
        <v>5</v>
      </c>
      <c r="I211">
        <v>48</v>
      </c>
      <c r="K211">
        <v>1.97</v>
      </c>
      <c r="L211">
        <v>-5.0000000000000001E-3</v>
      </c>
      <c r="N211">
        <v>-10</v>
      </c>
      <c r="O211">
        <v>320</v>
      </c>
      <c r="P211">
        <v>-0.5</v>
      </c>
      <c r="Q211">
        <v>-2</v>
      </c>
      <c r="R211">
        <v>0.28000000000000003</v>
      </c>
      <c r="S211">
        <v>-0.5</v>
      </c>
      <c r="T211">
        <v>21</v>
      </c>
      <c r="U211">
        <v>94</v>
      </c>
      <c r="V211">
        <v>2.72</v>
      </c>
      <c r="W211">
        <v>10</v>
      </c>
      <c r="X211">
        <v>1</v>
      </c>
      <c r="Y211">
        <v>0.05</v>
      </c>
      <c r="Z211">
        <v>10</v>
      </c>
      <c r="AA211">
        <v>0.82</v>
      </c>
      <c r="AB211">
        <v>528</v>
      </c>
      <c r="AC211">
        <v>0.01</v>
      </c>
      <c r="AD211">
        <v>95</v>
      </c>
      <c r="AE211">
        <v>390</v>
      </c>
      <c r="AF211">
        <v>0.01</v>
      </c>
      <c r="AG211">
        <v>3</v>
      </c>
      <c r="AH211">
        <v>21</v>
      </c>
      <c r="AI211">
        <v>-20</v>
      </c>
      <c r="AJ211">
        <v>0.09</v>
      </c>
      <c r="AK211">
        <v>-10</v>
      </c>
      <c r="AL211">
        <v>-10</v>
      </c>
      <c r="AM211">
        <v>60</v>
      </c>
      <c r="AN211">
        <v>-10</v>
      </c>
      <c r="AO211">
        <v>743</v>
      </c>
    </row>
    <row r="212" spans="1:41">
      <c r="A212" t="s">
        <v>802</v>
      </c>
      <c r="B212">
        <v>-5</v>
      </c>
      <c r="C212">
        <v>-0.2</v>
      </c>
      <c r="D212">
        <v>9</v>
      </c>
      <c r="E212">
        <v>-2</v>
      </c>
      <c r="F212">
        <v>13</v>
      </c>
      <c r="G212">
        <v>-1</v>
      </c>
      <c r="H212">
        <v>6</v>
      </c>
      <c r="I212">
        <v>44</v>
      </c>
      <c r="K212">
        <v>1.93</v>
      </c>
      <c r="L212">
        <v>-5.0000000000000001E-3</v>
      </c>
      <c r="N212">
        <v>-10</v>
      </c>
      <c r="O212">
        <v>130</v>
      </c>
      <c r="P212">
        <v>-0.5</v>
      </c>
      <c r="Q212">
        <v>-2</v>
      </c>
      <c r="R212">
        <v>0.19</v>
      </c>
      <c r="S212">
        <v>-0.5</v>
      </c>
      <c r="T212">
        <v>9</v>
      </c>
      <c r="U212">
        <v>31</v>
      </c>
      <c r="V212">
        <v>2.89</v>
      </c>
      <c r="W212">
        <v>10</v>
      </c>
      <c r="X212">
        <v>-1</v>
      </c>
      <c r="Y212">
        <v>0.04</v>
      </c>
      <c r="Z212">
        <v>10</v>
      </c>
      <c r="AA212">
        <v>0.47</v>
      </c>
      <c r="AB212">
        <v>278</v>
      </c>
      <c r="AC212">
        <v>0.01</v>
      </c>
      <c r="AD212">
        <v>18</v>
      </c>
      <c r="AE212">
        <v>450</v>
      </c>
      <c r="AF212">
        <v>0.02</v>
      </c>
      <c r="AG212">
        <v>3</v>
      </c>
      <c r="AH212">
        <v>17</v>
      </c>
      <c r="AI212">
        <v>-20</v>
      </c>
      <c r="AJ212">
        <v>0.09</v>
      </c>
      <c r="AK212">
        <v>-10</v>
      </c>
      <c r="AL212">
        <v>-10</v>
      </c>
      <c r="AM212">
        <v>64</v>
      </c>
      <c r="AN212">
        <v>-10</v>
      </c>
      <c r="AO212">
        <v>217</v>
      </c>
    </row>
    <row r="213" spans="1:41">
      <c r="A213" t="s">
        <v>559</v>
      </c>
      <c r="B213">
        <v>-5</v>
      </c>
      <c r="C213">
        <v>-0.2</v>
      </c>
      <c r="D213">
        <v>-2</v>
      </c>
      <c r="E213">
        <v>-2</v>
      </c>
      <c r="F213">
        <v>2</v>
      </c>
      <c r="G213">
        <v>-1</v>
      </c>
      <c r="H213">
        <v>-2</v>
      </c>
      <c r="I213">
        <v>6</v>
      </c>
      <c r="K213">
        <v>0.31</v>
      </c>
      <c r="L213">
        <v>-5.0000000000000001E-3</v>
      </c>
      <c r="N213">
        <v>-10</v>
      </c>
      <c r="O213">
        <v>30</v>
      </c>
      <c r="P213">
        <v>-0.5</v>
      </c>
      <c r="Q213">
        <v>-2</v>
      </c>
      <c r="R213">
        <v>0.06</v>
      </c>
      <c r="S213">
        <v>-0.5</v>
      </c>
      <c r="T213">
        <v>1</v>
      </c>
      <c r="U213">
        <v>5</v>
      </c>
      <c r="V213">
        <v>0.56000000000000005</v>
      </c>
      <c r="W213">
        <v>-10</v>
      </c>
      <c r="X213">
        <v>-1</v>
      </c>
      <c r="Y213">
        <v>0.02</v>
      </c>
      <c r="Z213">
        <v>-10</v>
      </c>
      <c r="AA213">
        <v>0.04</v>
      </c>
      <c r="AB213">
        <v>21</v>
      </c>
      <c r="AC213">
        <v>0.02</v>
      </c>
      <c r="AD213">
        <v>2</v>
      </c>
      <c r="AE213">
        <v>290</v>
      </c>
      <c r="AF213">
        <v>0.02</v>
      </c>
      <c r="AG213">
        <v>-1</v>
      </c>
      <c r="AH213">
        <v>7</v>
      </c>
      <c r="AI213">
        <v>-20</v>
      </c>
      <c r="AJ213">
        <v>0.02</v>
      </c>
      <c r="AK213">
        <v>-10</v>
      </c>
      <c r="AL213">
        <v>-10</v>
      </c>
      <c r="AM213">
        <v>13</v>
      </c>
      <c r="AN213">
        <v>-10</v>
      </c>
      <c r="AO213">
        <v>5</v>
      </c>
    </row>
    <row r="214" spans="1:41">
      <c r="A214" t="s">
        <v>803</v>
      </c>
      <c r="B214">
        <v>-5</v>
      </c>
      <c r="C214">
        <v>-0.2</v>
      </c>
      <c r="D214">
        <v>5</v>
      </c>
      <c r="E214">
        <v>-2</v>
      </c>
      <c r="F214">
        <v>11</v>
      </c>
      <c r="G214">
        <v>-1</v>
      </c>
      <c r="H214">
        <v>6</v>
      </c>
      <c r="I214">
        <v>27</v>
      </c>
      <c r="K214">
        <v>1.1599999999999999</v>
      </c>
      <c r="L214">
        <v>-5.0000000000000001E-3</v>
      </c>
      <c r="N214">
        <v>-10</v>
      </c>
      <c r="O214">
        <v>100</v>
      </c>
      <c r="P214">
        <v>-0.5</v>
      </c>
      <c r="Q214">
        <v>-2</v>
      </c>
      <c r="R214">
        <v>0.11</v>
      </c>
      <c r="S214">
        <v>-0.5</v>
      </c>
      <c r="T214">
        <v>3</v>
      </c>
      <c r="U214">
        <v>21</v>
      </c>
      <c r="V214">
        <v>2.21</v>
      </c>
      <c r="W214">
        <v>10</v>
      </c>
      <c r="X214">
        <v>-1</v>
      </c>
      <c r="Y214">
        <v>0.04</v>
      </c>
      <c r="Z214">
        <v>10</v>
      </c>
      <c r="AA214">
        <v>0.21</v>
      </c>
      <c r="AB214">
        <v>135</v>
      </c>
      <c r="AC214">
        <v>0.01</v>
      </c>
      <c r="AD214">
        <v>11</v>
      </c>
      <c r="AE214">
        <v>400</v>
      </c>
      <c r="AF214">
        <v>0.02</v>
      </c>
      <c r="AG214">
        <v>2</v>
      </c>
      <c r="AH214">
        <v>12</v>
      </c>
      <c r="AI214">
        <v>-20</v>
      </c>
      <c r="AJ214">
        <v>0.05</v>
      </c>
      <c r="AK214">
        <v>-10</v>
      </c>
      <c r="AL214">
        <v>-10</v>
      </c>
      <c r="AM214">
        <v>49</v>
      </c>
      <c r="AN214">
        <v>-10</v>
      </c>
      <c r="AO214">
        <v>218</v>
      </c>
    </row>
    <row r="215" spans="1:41">
      <c r="A215" t="s">
        <v>1014</v>
      </c>
      <c r="B215">
        <v>-5</v>
      </c>
      <c r="C215">
        <v>-0.2</v>
      </c>
      <c r="D215">
        <v>8</v>
      </c>
      <c r="E215">
        <v>-2</v>
      </c>
      <c r="F215">
        <v>16</v>
      </c>
      <c r="G215">
        <v>-1</v>
      </c>
      <c r="H215">
        <v>6</v>
      </c>
      <c r="I215">
        <v>38</v>
      </c>
      <c r="K215">
        <v>1.85</v>
      </c>
      <c r="L215">
        <v>-5.0000000000000001E-3</v>
      </c>
      <c r="N215">
        <v>-10</v>
      </c>
      <c r="O215">
        <v>170</v>
      </c>
      <c r="P215">
        <v>-0.5</v>
      </c>
      <c r="Q215">
        <v>-2</v>
      </c>
      <c r="R215">
        <v>0.21</v>
      </c>
      <c r="S215">
        <v>-0.5</v>
      </c>
      <c r="T215">
        <v>6</v>
      </c>
      <c r="U215">
        <v>29</v>
      </c>
      <c r="V215">
        <v>2.62</v>
      </c>
      <c r="W215">
        <v>10</v>
      </c>
      <c r="X215">
        <v>-1</v>
      </c>
      <c r="Y215">
        <v>0.03</v>
      </c>
      <c r="Z215">
        <v>10</v>
      </c>
      <c r="AA215">
        <v>0.42</v>
      </c>
      <c r="AB215">
        <v>163</v>
      </c>
      <c r="AC215">
        <v>0.01</v>
      </c>
      <c r="AD215">
        <v>15</v>
      </c>
      <c r="AE215">
        <v>150</v>
      </c>
      <c r="AF215">
        <v>-0.01</v>
      </c>
      <c r="AG215">
        <v>3</v>
      </c>
      <c r="AH215">
        <v>22</v>
      </c>
      <c r="AI215">
        <v>-20</v>
      </c>
      <c r="AJ215">
        <v>0.09</v>
      </c>
      <c r="AK215">
        <v>-10</v>
      </c>
      <c r="AL215">
        <v>-10</v>
      </c>
      <c r="AM215">
        <v>66</v>
      </c>
      <c r="AN215">
        <v>-10</v>
      </c>
      <c r="AO215">
        <v>497</v>
      </c>
    </row>
    <row r="216" spans="1:41">
      <c r="A216" t="s">
        <v>804</v>
      </c>
      <c r="B216">
        <v>-5</v>
      </c>
      <c r="C216">
        <v>-0.2</v>
      </c>
      <c r="D216">
        <v>7</v>
      </c>
      <c r="E216">
        <v>-2</v>
      </c>
      <c r="F216">
        <v>11</v>
      </c>
      <c r="G216">
        <v>-1</v>
      </c>
      <c r="H216">
        <v>8</v>
      </c>
      <c r="I216">
        <v>37</v>
      </c>
      <c r="K216">
        <v>1.7</v>
      </c>
      <c r="L216">
        <v>-5.0000000000000001E-3</v>
      </c>
      <c r="N216">
        <v>-10</v>
      </c>
      <c r="O216">
        <v>130</v>
      </c>
      <c r="P216">
        <v>-0.5</v>
      </c>
      <c r="Q216">
        <v>-2</v>
      </c>
      <c r="R216">
        <v>0.12</v>
      </c>
      <c r="S216">
        <v>-0.5</v>
      </c>
      <c r="T216">
        <v>5</v>
      </c>
      <c r="U216">
        <v>30</v>
      </c>
      <c r="V216">
        <v>3.22</v>
      </c>
      <c r="W216">
        <v>10</v>
      </c>
      <c r="X216">
        <v>-1</v>
      </c>
      <c r="Y216">
        <v>0.03</v>
      </c>
      <c r="Z216">
        <v>10</v>
      </c>
      <c r="AA216">
        <v>0.39</v>
      </c>
      <c r="AB216">
        <v>198</v>
      </c>
      <c r="AC216">
        <v>0.01</v>
      </c>
      <c r="AD216">
        <v>14</v>
      </c>
      <c r="AE216">
        <v>230</v>
      </c>
      <c r="AF216">
        <v>0.01</v>
      </c>
      <c r="AG216">
        <v>3</v>
      </c>
      <c r="AH216">
        <v>14</v>
      </c>
      <c r="AI216">
        <v>-20</v>
      </c>
      <c r="AJ216">
        <v>0.09</v>
      </c>
      <c r="AK216">
        <v>-10</v>
      </c>
      <c r="AL216">
        <v>-10</v>
      </c>
      <c r="AM216">
        <v>73</v>
      </c>
      <c r="AN216">
        <v>-10</v>
      </c>
      <c r="AO216">
        <v>219</v>
      </c>
    </row>
    <row r="217" spans="1:41">
      <c r="A217" t="s">
        <v>560</v>
      </c>
      <c r="B217">
        <v>-5</v>
      </c>
      <c r="C217">
        <v>-0.2</v>
      </c>
      <c r="D217">
        <v>5</v>
      </c>
      <c r="E217">
        <v>-2</v>
      </c>
      <c r="F217">
        <v>22</v>
      </c>
      <c r="G217">
        <v>1</v>
      </c>
      <c r="H217">
        <v>5</v>
      </c>
      <c r="I217">
        <v>38</v>
      </c>
      <c r="K217">
        <v>1.87</v>
      </c>
      <c r="L217">
        <v>-5.0000000000000001E-3</v>
      </c>
      <c r="N217">
        <v>-10</v>
      </c>
      <c r="O217">
        <v>100</v>
      </c>
      <c r="P217">
        <v>-0.5</v>
      </c>
      <c r="Q217">
        <v>-2</v>
      </c>
      <c r="R217">
        <v>0.2</v>
      </c>
      <c r="S217">
        <v>-0.5</v>
      </c>
      <c r="T217">
        <v>10</v>
      </c>
      <c r="U217">
        <v>39</v>
      </c>
      <c r="V217">
        <v>2.76</v>
      </c>
      <c r="W217">
        <v>10</v>
      </c>
      <c r="X217">
        <v>-1</v>
      </c>
      <c r="Y217">
        <v>0.03</v>
      </c>
      <c r="Z217">
        <v>10</v>
      </c>
      <c r="AA217">
        <v>0.5</v>
      </c>
      <c r="AB217">
        <v>215</v>
      </c>
      <c r="AC217">
        <v>0.01</v>
      </c>
      <c r="AD217">
        <v>29</v>
      </c>
      <c r="AE217">
        <v>460</v>
      </c>
      <c r="AF217">
        <v>0.03</v>
      </c>
      <c r="AG217">
        <v>2</v>
      </c>
      <c r="AH217">
        <v>15</v>
      </c>
      <c r="AI217">
        <v>-20</v>
      </c>
      <c r="AJ217">
        <v>0.09</v>
      </c>
      <c r="AK217">
        <v>-10</v>
      </c>
      <c r="AL217">
        <v>-10</v>
      </c>
      <c r="AM217">
        <v>69</v>
      </c>
      <c r="AN217">
        <v>-10</v>
      </c>
      <c r="AO217">
        <v>6</v>
      </c>
    </row>
    <row r="218" spans="1:41">
      <c r="A218" t="s">
        <v>1015</v>
      </c>
      <c r="B218">
        <v>-5</v>
      </c>
      <c r="C218">
        <v>-0.2</v>
      </c>
      <c r="D218">
        <v>8</v>
      </c>
      <c r="E218">
        <v>-2</v>
      </c>
      <c r="F218">
        <v>21</v>
      </c>
      <c r="G218">
        <v>-1</v>
      </c>
      <c r="H218">
        <v>7</v>
      </c>
      <c r="I218">
        <v>43</v>
      </c>
      <c r="K218">
        <v>1.84</v>
      </c>
      <c r="L218">
        <v>-5.0000000000000001E-3</v>
      </c>
      <c r="N218">
        <v>-10</v>
      </c>
      <c r="O218">
        <v>230</v>
      </c>
      <c r="P218">
        <v>-0.5</v>
      </c>
      <c r="Q218">
        <v>-2</v>
      </c>
      <c r="R218">
        <v>0.23</v>
      </c>
      <c r="S218">
        <v>-0.5</v>
      </c>
      <c r="T218">
        <v>7</v>
      </c>
      <c r="U218">
        <v>34</v>
      </c>
      <c r="V218">
        <v>2.6</v>
      </c>
      <c r="W218">
        <v>10</v>
      </c>
      <c r="X218">
        <v>-1</v>
      </c>
      <c r="Y218">
        <v>0.03</v>
      </c>
      <c r="Z218">
        <v>10</v>
      </c>
      <c r="AA218">
        <v>0.44</v>
      </c>
      <c r="AB218">
        <v>192</v>
      </c>
      <c r="AC218">
        <v>0.01</v>
      </c>
      <c r="AD218">
        <v>18</v>
      </c>
      <c r="AE218">
        <v>210</v>
      </c>
      <c r="AF218">
        <v>-0.01</v>
      </c>
      <c r="AG218">
        <v>4</v>
      </c>
      <c r="AH218">
        <v>22</v>
      </c>
      <c r="AI218">
        <v>-20</v>
      </c>
      <c r="AJ218">
        <v>0.08</v>
      </c>
      <c r="AK218">
        <v>-10</v>
      </c>
      <c r="AL218">
        <v>-10</v>
      </c>
      <c r="AM218">
        <v>63</v>
      </c>
      <c r="AN218">
        <v>-10</v>
      </c>
      <c r="AO218">
        <v>498</v>
      </c>
    </row>
    <row r="219" spans="1:41">
      <c r="A219" t="s">
        <v>682</v>
      </c>
      <c r="B219">
        <v>-5</v>
      </c>
      <c r="C219">
        <v>-0.2</v>
      </c>
      <c r="D219">
        <v>3</v>
      </c>
      <c r="E219">
        <v>-2</v>
      </c>
      <c r="F219">
        <v>24</v>
      </c>
      <c r="G219">
        <v>-1</v>
      </c>
      <c r="H219">
        <v>5</v>
      </c>
      <c r="I219">
        <v>41</v>
      </c>
      <c r="K219">
        <v>1.68</v>
      </c>
      <c r="L219">
        <v>-5.0000000000000001E-3</v>
      </c>
      <c r="N219">
        <v>-10</v>
      </c>
      <c r="O219">
        <v>120</v>
      </c>
      <c r="P219">
        <v>-0.5</v>
      </c>
      <c r="Q219">
        <v>-2</v>
      </c>
      <c r="R219">
        <v>0.16</v>
      </c>
      <c r="S219">
        <v>-0.5</v>
      </c>
      <c r="T219">
        <v>8</v>
      </c>
      <c r="U219">
        <v>53</v>
      </c>
      <c r="V219">
        <v>2.54</v>
      </c>
      <c r="W219">
        <v>10</v>
      </c>
      <c r="X219">
        <v>-1</v>
      </c>
      <c r="Y219">
        <v>0.13</v>
      </c>
      <c r="Z219">
        <v>10</v>
      </c>
      <c r="AA219">
        <v>0.67</v>
      </c>
      <c r="AB219">
        <v>242</v>
      </c>
      <c r="AC219">
        <v>0.01</v>
      </c>
      <c r="AD219">
        <v>26</v>
      </c>
      <c r="AE219">
        <v>550</v>
      </c>
      <c r="AF219">
        <v>0.02</v>
      </c>
      <c r="AG219">
        <v>2</v>
      </c>
      <c r="AH219">
        <v>14</v>
      </c>
      <c r="AI219">
        <v>-20</v>
      </c>
      <c r="AJ219">
        <v>7.0000000000000007E-2</v>
      </c>
      <c r="AK219">
        <v>-10</v>
      </c>
      <c r="AL219">
        <v>-10</v>
      </c>
      <c r="AM219">
        <v>61</v>
      </c>
      <c r="AN219">
        <v>-10</v>
      </c>
      <c r="AO219">
        <v>938</v>
      </c>
    </row>
    <row r="220" spans="1:41">
      <c r="A220" t="s">
        <v>805</v>
      </c>
      <c r="B220">
        <v>-5</v>
      </c>
      <c r="C220">
        <v>-0.2</v>
      </c>
      <c r="D220">
        <v>11</v>
      </c>
      <c r="E220">
        <v>-2</v>
      </c>
      <c r="F220">
        <v>15</v>
      </c>
      <c r="G220">
        <v>-1</v>
      </c>
      <c r="H220">
        <v>9</v>
      </c>
      <c r="I220">
        <v>37</v>
      </c>
      <c r="K220">
        <v>2.12</v>
      </c>
      <c r="L220">
        <v>-5.0000000000000001E-3</v>
      </c>
      <c r="N220">
        <v>-10</v>
      </c>
      <c r="O220">
        <v>170</v>
      </c>
      <c r="P220">
        <v>-0.5</v>
      </c>
      <c r="Q220">
        <v>2</v>
      </c>
      <c r="R220">
        <v>0.13</v>
      </c>
      <c r="S220">
        <v>-0.5</v>
      </c>
      <c r="T220">
        <v>8</v>
      </c>
      <c r="U220">
        <v>32</v>
      </c>
      <c r="V220">
        <v>3.3</v>
      </c>
      <c r="W220">
        <v>10</v>
      </c>
      <c r="X220">
        <v>-1</v>
      </c>
      <c r="Y220">
        <v>0.04</v>
      </c>
      <c r="Z220">
        <v>10</v>
      </c>
      <c r="AA220">
        <v>0.41</v>
      </c>
      <c r="AB220">
        <v>179</v>
      </c>
      <c r="AC220">
        <v>0.01</v>
      </c>
      <c r="AD220">
        <v>15</v>
      </c>
      <c r="AE220">
        <v>270</v>
      </c>
      <c r="AF220">
        <v>0.01</v>
      </c>
      <c r="AG220">
        <v>4</v>
      </c>
      <c r="AH220">
        <v>14</v>
      </c>
      <c r="AI220">
        <v>-20</v>
      </c>
      <c r="AJ220">
        <v>0.09</v>
      </c>
      <c r="AK220">
        <v>-10</v>
      </c>
      <c r="AL220">
        <v>-10</v>
      </c>
      <c r="AM220">
        <v>70</v>
      </c>
      <c r="AN220">
        <v>-10</v>
      </c>
      <c r="AO220">
        <v>220</v>
      </c>
    </row>
    <row r="221" spans="1:41">
      <c r="A221" t="s">
        <v>561</v>
      </c>
      <c r="B221">
        <v>-5</v>
      </c>
      <c r="C221">
        <v>0.2</v>
      </c>
      <c r="D221">
        <v>4</v>
      </c>
      <c r="E221">
        <v>-2</v>
      </c>
      <c r="F221">
        <v>20</v>
      </c>
      <c r="G221">
        <v>1</v>
      </c>
      <c r="H221">
        <v>6</v>
      </c>
      <c r="I221">
        <v>12</v>
      </c>
      <c r="K221">
        <v>0.95</v>
      </c>
      <c r="L221">
        <v>-5.0000000000000001E-3</v>
      </c>
      <c r="N221">
        <v>-10</v>
      </c>
      <c r="O221">
        <v>130</v>
      </c>
      <c r="P221">
        <v>-0.5</v>
      </c>
      <c r="Q221">
        <v>-2</v>
      </c>
      <c r="R221">
        <v>0.14000000000000001</v>
      </c>
      <c r="S221">
        <v>-0.5</v>
      </c>
      <c r="T221">
        <v>2</v>
      </c>
      <c r="U221">
        <v>16</v>
      </c>
      <c r="V221">
        <v>1.52</v>
      </c>
      <c r="W221">
        <v>10</v>
      </c>
      <c r="X221">
        <v>1</v>
      </c>
      <c r="Y221">
        <v>0.02</v>
      </c>
      <c r="Z221">
        <v>-10</v>
      </c>
      <c r="AA221">
        <v>0.08</v>
      </c>
      <c r="AB221">
        <v>37</v>
      </c>
      <c r="AC221">
        <v>0.02</v>
      </c>
      <c r="AD221">
        <v>10</v>
      </c>
      <c r="AE221">
        <v>790</v>
      </c>
      <c r="AF221">
        <v>0.05</v>
      </c>
      <c r="AG221">
        <v>-1</v>
      </c>
      <c r="AH221">
        <v>18</v>
      </c>
      <c r="AI221">
        <v>-20</v>
      </c>
      <c r="AJ221">
        <v>0.01</v>
      </c>
      <c r="AK221">
        <v>-10</v>
      </c>
      <c r="AL221">
        <v>-10</v>
      </c>
      <c r="AM221">
        <v>39</v>
      </c>
      <c r="AN221">
        <v>-10</v>
      </c>
      <c r="AO221">
        <v>7</v>
      </c>
    </row>
    <row r="222" spans="1:41">
      <c r="A222" t="s">
        <v>806</v>
      </c>
      <c r="B222">
        <v>-5</v>
      </c>
      <c r="C222">
        <v>-0.2</v>
      </c>
      <c r="D222">
        <v>6</v>
      </c>
      <c r="E222">
        <v>-2</v>
      </c>
      <c r="F222">
        <v>8</v>
      </c>
      <c r="G222">
        <v>-1</v>
      </c>
      <c r="H222">
        <v>4</v>
      </c>
      <c r="I222">
        <v>23</v>
      </c>
      <c r="K222">
        <v>1.0900000000000001</v>
      </c>
      <c r="L222">
        <v>-5.0000000000000001E-3</v>
      </c>
      <c r="N222">
        <v>-10</v>
      </c>
      <c r="O222">
        <v>80</v>
      </c>
      <c r="P222">
        <v>-0.5</v>
      </c>
      <c r="Q222">
        <v>-2</v>
      </c>
      <c r="R222">
        <v>0.08</v>
      </c>
      <c r="S222">
        <v>-0.5</v>
      </c>
      <c r="T222">
        <v>3</v>
      </c>
      <c r="U222">
        <v>21</v>
      </c>
      <c r="V222">
        <v>1.99</v>
      </c>
      <c r="W222">
        <v>-10</v>
      </c>
      <c r="X222">
        <v>-1</v>
      </c>
      <c r="Y222">
        <v>0.03</v>
      </c>
      <c r="Z222">
        <v>10</v>
      </c>
      <c r="AA222">
        <v>0.19</v>
      </c>
      <c r="AB222">
        <v>87</v>
      </c>
      <c r="AC222">
        <v>0.01</v>
      </c>
      <c r="AD222">
        <v>9</v>
      </c>
      <c r="AE222">
        <v>230</v>
      </c>
      <c r="AF222">
        <v>0.02</v>
      </c>
      <c r="AG222">
        <v>1</v>
      </c>
      <c r="AH222">
        <v>9</v>
      </c>
      <c r="AI222">
        <v>-20</v>
      </c>
      <c r="AJ222">
        <v>0.06</v>
      </c>
      <c r="AK222">
        <v>-10</v>
      </c>
      <c r="AL222">
        <v>-10</v>
      </c>
      <c r="AM222">
        <v>45</v>
      </c>
      <c r="AN222">
        <v>-10</v>
      </c>
      <c r="AO222">
        <v>221</v>
      </c>
    </row>
    <row r="223" spans="1:41">
      <c r="A223" t="s">
        <v>683</v>
      </c>
      <c r="B223">
        <v>-5</v>
      </c>
      <c r="C223">
        <v>-0.2</v>
      </c>
      <c r="D223">
        <v>9</v>
      </c>
      <c r="E223">
        <v>-2</v>
      </c>
      <c r="F223">
        <v>16</v>
      </c>
      <c r="G223">
        <v>1</v>
      </c>
      <c r="H223">
        <v>11</v>
      </c>
      <c r="I223">
        <v>44</v>
      </c>
      <c r="K223">
        <v>2.06</v>
      </c>
      <c r="L223">
        <v>-5.0000000000000001E-3</v>
      </c>
      <c r="N223">
        <v>-10</v>
      </c>
      <c r="O223">
        <v>210</v>
      </c>
      <c r="P223">
        <v>-0.5</v>
      </c>
      <c r="Q223">
        <v>-2</v>
      </c>
      <c r="R223">
        <v>0.13</v>
      </c>
      <c r="S223">
        <v>-0.5</v>
      </c>
      <c r="T223">
        <v>8</v>
      </c>
      <c r="U223">
        <v>34</v>
      </c>
      <c r="V223">
        <v>3.57</v>
      </c>
      <c r="W223">
        <v>10</v>
      </c>
      <c r="X223">
        <v>1</v>
      </c>
      <c r="Y223">
        <v>0.03</v>
      </c>
      <c r="Z223">
        <v>10</v>
      </c>
      <c r="AA223">
        <v>0.36</v>
      </c>
      <c r="AB223">
        <v>221</v>
      </c>
      <c r="AC223">
        <v>0.01</v>
      </c>
      <c r="AD223">
        <v>18</v>
      </c>
      <c r="AE223">
        <v>310</v>
      </c>
      <c r="AF223">
        <v>0.01</v>
      </c>
      <c r="AG223">
        <v>3</v>
      </c>
      <c r="AH223">
        <v>12</v>
      </c>
      <c r="AI223">
        <v>-20</v>
      </c>
      <c r="AJ223">
        <v>0.09</v>
      </c>
      <c r="AK223">
        <v>-10</v>
      </c>
      <c r="AL223">
        <v>-10</v>
      </c>
      <c r="AM223">
        <v>91</v>
      </c>
      <c r="AN223">
        <v>-10</v>
      </c>
      <c r="AO223">
        <v>939</v>
      </c>
    </row>
    <row r="224" spans="1:41">
      <c r="A224" t="s">
        <v>1016</v>
      </c>
      <c r="B224">
        <v>5</v>
      </c>
      <c r="C224">
        <v>-0.2</v>
      </c>
      <c r="D224">
        <v>7</v>
      </c>
      <c r="E224">
        <v>-2</v>
      </c>
      <c r="F224">
        <v>14</v>
      </c>
      <c r="G224">
        <v>1</v>
      </c>
      <c r="H224">
        <v>8</v>
      </c>
      <c r="I224">
        <v>36</v>
      </c>
      <c r="K224">
        <v>1.86</v>
      </c>
      <c r="L224">
        <v>5.0000000000000001E-3</v>
      </c>
      <c r="N224">
        <v>-10</v>
      </c>
      <c r="O224">
        <v>140</v>
      </c>
      <c r="P224">
        <v>-0.5</v>
      </c>
      <c r="Q224">
        <v>-2</v>
      </c>
      <c r="R224">
        <v>0.13</v>
      </c>
      <c r="S224">
        <v>-0.5</v>
      </c>
      <c r="T224">
        <v>6</v>
      </c>
      <c r="U224">
        <v>25</v>
      </c>
      <c r="V224">
        <v>2.4900000000000002</v>
      </c>
      <c r="W224">
        <v>10</v>
      </c>
      <c r="X224">
        <v>-1</v>
      </c>
      <c r="Y224">
        <v>0.04</v>
      </c>
      <c r="Z224">
        <v>10</v>
      </c>
      <c r="AA224">
        <v>0.3</v>
      </c>
      <c r="AB224">
        <v>158</v>
      </c>
      <c r="AC224">
        <v>0.01</v>
      </c>
      <c r="AD224">
        <v>16</v>
      </c>
      <c r="AE224">
        <v>280</v>
      </c>
      <c r="AF224">
        <v>0.01</v>
      </c>
      <c r="AG224">
        <v>2</v>
      </c>
      <c r="AH224">
        <v>13</v>
      </c>
      <c r="AI224">
        <v>-20</v>
      </c>
      <c r="AJ224">
        <v>0.08</v>
      </c>
      <c r="AK224">
        <v>-10</v>
      </c>
      <c r="AL224">
        <v>-10</v>
      </c>
      <c r="AM224">
        <v>58</v>
      </c>
      <c r="AN224">
        <v>-10</v>
      </c>
      <c r="AO224">
        <v>499</v>
      </c>
    </row>
    <row r="225" spans="1:41">
      <c r="A225" t="s">
        <v>1017</v>
      </c>
      <c r="B225">
        <v>-5</v>
      </c>
      <c r="C225">
        <v>-0.2</v>
      </c>
      <c r="D225">
        <v>7</v>
      </c>
      <c r="E225">
        <v>-2</v>
      </c>
      <c r="F225">
        <v>15</v>
      </c>
      <c r="G225">
        <v>-1</v>
      </c>
      <c r="H225">
        <v>8</v>
      </c>
      <c r="I225">
        <v>37</v>
      </c>
      <c r="K225">
        <v>1.91</v>
      </c>
      <c r="L225">
        <v>-5.0000000000000001E-3</v>
      </c>
      <c r="N225">
        <v>-10</v>
      </c>
      <c r="O225">
        <v>160</v>
      </c>
      <c r="P225">
        <v>-0.5</v>
      </c>
      <c r="Q225">
        <v>-2</v>
      </c>
      <c r="R225">
        <v>0.13</v>
      </c>
      <c r="S225">
        <v>-0.5</v>
      </c>
      <c r="T225">
        <v>6</v>
      </c>
      <c r="U225">
        <v>25</v>
      </c>
      <c r="V225">
        <v>2.57</v>
      </c>
      <c r="W225">
        <v>10</v>
      </c>
      <c r="X225">
        <v>-1</v>
      </c>
      <c r="Y225">
        <v>0.05</v>
      </c>
      <c r="Z225">
        <v>10</v>
      </c>
      <c r="AA225">
        <v>0.31</v>
      </c>
      <c r="AB225">
        <v>171</v>
      </c>
      <c r="AC225">
        <v>0.01</v>
      </c>
      <c r="AD225">
        <v>17</v>
      </c>
      <c r="AE225">
        <v>300</v>
      </c>
      <c r="AF225">
        <v>0.01</v>
      </c>
      <c r="AG225">
        <v>2</v>
      </c>
      <c r="AH225">
        <v>13</v>
      </c>
      <c r="AI225">
        <v>-20</v>
      </c>
      <c r="AJ225">
        <v>0.08</v>
      </c>
      <c r="AK225">
        <v>-10</v>
      </c>
      <c r="AL225">
        <v>-10</v>
      </c>
      <c r="AM225">
        <v>57</v>
      </c>
      <c r="AN225">
        <v>-10</v>
      </c>
      <c r="AO225">
        <v>500</v>
      </c>
    </row>
    <row r="226" spans="1:41">
      <c r="A226" t="s">
        <v>684</v>
      </c>
      <c r="B226">
        <v>-5</v>
      </c>
      <c r="C226">
        <v>-0.2</v>
      </c>
      <c r="D226">
        <v>11</v>
      </c>
      <c r="E226">
        <v>-2</v>
      </c>
      <c r="F226">
        <v>22</v>
      </c>
      <c r="G226">
        <v>1</v>
      </c>
      <c r="H226">
        <v>9</v>
      </c>
      <c r="I226">
        <v>49</v>
      </c>
      <c r="K226">
        <v>2.48</v>
      </c>
      <c r="L226">
        <v>-5.0000000000000001E-3</v>
      </c>
      <c r="N226">
        <v>-10</v>
      </c>
      <c r="O226">
        <v>170</v>
      </c>
      <c r="P226">
        <v>0.5</v>
      </c>
      <c r="Q226">
        <v>-2</v>
      </c>
      <c r="R226">
        <v>0.14000000000000001</v>
      </c>
      <c r="S226">
        <v>-0.5</v>
      </c>
      <c r="T226">
        <v>16</v>
      </c>
      <c r="U226">
        <v>50</v>
      </c>
      <c r="V226">
        <v>3.61</v>
      </c>
      <c r="W226">
        <v>10</v>
      </c>
      <c r="X226">
        <v>1</v>
      </c>
      <c r="Y226">
        <v>0.03</v>
      </c>
      <c r="Z226">
        <v>10</v>
      </c>
      <c r="AA226">
        <v>0.5</v>
      </c>
      <c r="AB226">
        <v>553</v>
      </c>
      <c r="AC226">
        <v>0.01</v>
      </c>
      <c r="AD226">
        <v>26</v>
      </c>
      <c r="AE226">
        <v>340</v>
      </c>
      <c r="AF226">
        <v>0.02</v>
      </c>
      <c r="AG226">
        <v>3</v>
      </c>
      <c r="AH226">
        <v>15</v>
      </c>
      <c r="AI226">
        <v>-20</v>
      </c>
      <c r="AJ226">
        <v>0.1</v>
      </c>
      <c r="AK226">
        <v>-10</v>
      </c>
      <c r="AL226">
        <v>-10</v>
      </c>
      <c r="AM226">
        <v>86</v>
      </c>
      <c r="AN226">
        <v>-10</v>
      </c>
      <c r="AO226">
        <v>940</v>
      </c>
    </row>
    <row r="227" spans="1:41">
      <c r="A227" t="s">
        <v>562</v>
      </c>
      <c r="B227">
        <v>5</v>
      </c>
      <c r="C227">
        <v>-0.2</v>
      </c>
      <c r="D227">
        <v>8</v>
      </c>
      <c r="E227">
        <v>-2</v>
      </c>
      <c r="F227">
        <v>24</v>
      </c>
      <c r="G227">
        <v>1</v>
      </c>
      <c r="H227">
        <v>7</v>
      </c>
      <c r="I227">
        <v>44</v>
      </c>
      <c r="K227">
        <v>2.46</v>
      </c>
      <c r="L227">
        <v>5.0000000000000001E-3</v>
      </c>
      <c r="N227">
        <v>-10</v>
      </c>
      <c r="O227">
        <v>150</v>
      </c>
      <c r="P227">
        <v>-0.5</v>
      </c>
      <c r="Q227">
        <v>-2</v>
      </c>
      <c r="R227">
        <v>0.15</v>
      </c>
      <c r="S227">
        <v>-0.5</v>
      </c>
      <c r="T227">
        <v>10</v>
      </c>
      <c r="U227">
        <v>46</v>
      </c>
      <c r="V227">
        <v>4.0599999999999996</v>
      </c>
      <c r="W227">
        <v>10</v>
      </c>
      <c r="X227">
        <v>1</v>
      </c>
      <c r="Y227">
        <v>0.05</v>
      </c>
      <c r="Z227">
        <v>10</v>
      </c>
      <c r="AA227">
        <v>0.51</v>
      </c>
      <c r="AB227">
        <v>219</v>
      </c>
      <c r="AC227">
        <v>0.01</v>
      </c>
      <c r="AD227">
        <v>30</v>
      </c>
      <c r="AE227">
        <v>350</v>
      </c>
      <c r="AF227">
        <v>0.03</v>
      </c>
      <c r="AG227">
        <v>4</v>
      </c>
      <c r="AH227">
        <v>15</v>
      </c>
      <c r="AI227">
        <v>-20</v>
      </c>
      <c r="AJ227">
        <v>0.13</v>
      </c>
      <c r="AK227">
        <v>-10</v>
      </c>
      <c r="AL227">
        <v>-10</v>
      </c>
      <c r="AM227">
        <v>98</v>
      </c>
      <c r="AN227">
        <v>-10</v>
      </c>
      <c r="AO227">
        <v>8</v>
      </c>
    </row>
    <row r="228" spans="1:41">
      <c r="A228" t="s">
        <v>807</v>
      </c>
      <c r="B228">
        <v>-5</v>
      </c>
      <c r="C228">
        <v>0.2</v>
      </c>
      <c r="D228">
        <v>-2</v>
      </c>
      <c r="E228">
        <v>-2</v>
      </c>
      <c r="F228">
        <v>3</v>
      </c>
      <c r="G228">
        <v>-1</v>
      </c>
      <c r="H228">
        <v>2</v>
      </c>
      <c r="I228">
        <v>10</v>
      </c>
      <c r="K228">
        <v>0.44</v>
      </c>
      <c r="L228">
        <v>-5.0000000000000001E-3</v>
      </c>
      <c r="N228">
        <v>-10</v>
      </c>
      <c r="O228">
        <v>60</v>
      </c>
      <c r="P228">
        <v>-0.5</v>
      </c>
      <c r="Q228">
        <v>-2</v>
      </c>
      <c r="R228">
        <v>0.06</v>
      </c>
      <c r="S228">
        <v>-0.5</v>
      </c>
      <c r="T228">
        <v>1</v>
      </c>
      <c r="U228">
        <v>6</v>
      </c>
      <c r="V228">
        <v>0.7</v>
      </c>
      <c r="W228">
        <v>-10</v>
      </c>
      <c r="X228">
        <v>-1</v>
      </c>
      <c r="Y228">
        <v>0.02</v>
      </c>
      <c r="Z228">
        <v>-10</v>
      </c>
      <c r="AA228">
        <v>0.06</v>
      </c>
      <c r="AB228">
        <v>44</v>
      </c>
      <c r="AC228">
        <v>0.02</v>
      </c>
      <c r="AD228">
        <v>3</v>
      </c>
      <c r="AE228">
        <v>120</v>
      </c>
      <c r="AF228">
        <v>0.01</v>
      </c>
      <c r="AG228">
        <v>1</v>
      </c>
      <c r="AH228">
        <v>7</v>
      </c>
      <c r="AI228">
        <v>-20</v>
      </c>
      <c r="AJ228">
        <v>0.05</v>
      </c>
      <c r="AK228">
        <v>-10</v>
      </c>
      <c r="AL228">
        <v>-10</v>
      </c>
      <c r="AM228">
        <v>21</v>
      </c>
      <c r="AN228">
        <v>-10</v>
      </c>
      <c r="AO228">
        <v>222</v>
      </c>
    </row>
    <row r="229" spans="1:41">
      <c r="A229" t="s">
        <v>685</v>
      </c>
      <c r="B229">
        <v>-5</v>
      </c>
      <c r="C229">
        <v>-0.2</v>
      </c>
      <c r="D229">
        <v>8</v>
      </c>
      <c r="E229">
        <v>2</v>
      </c>
      <c r="F229">
        <v>18</v>
      </c>
      <c r="G229">
        <v>-1</v>
      </c>
      <c r="H229">
        <v>5</v>
      </c>
      <c r="I229">
        <v>50</v>
      </c>
      <c r="K229">
        <v>2.2599999999999998</v>
      </c>
      <c r="L229">
        <v>-5.0000000000000001E-3</v>
      </c>
      <c r="N229">
        <v>-10</v>
      </c>
      <c r="O229">
        <v>100</v>
      </c>
      <c r="P229">
        <v>-0.5</v>
      </c>
      <c r="Q229">
        <v>-2</v>
      </c>
      <c r="R229">
        <v>0.13</v>
      </c>
      <c r="S229">
        <v>-0.5</v>
      </c>
      <c r="T229">
        <v>11</v>
      </c>
      <c r="U229">
        <v>55</v>
      </c>
      <c r="V229">
        <v>3.16</v>
      </c>
      <c r="W229">
        <v>-10</v>
      </c>
      <c r="X229">
        <v>-1</v>
      </c>
      <c r="Y229">
        <v>0.06</v>
      </c>
      <c r="Z229">
        <v>10</v>
      </c>
      <c r="AA229">
        <v>0.83</v>
      </c>
      <c r="AB229">
        <v>263</v>
      </c>
      <c r="AC229">
        <v>0.01</v>
      </c>
      <c r="AD229">
        <v>33</v>
      </c>
      <c r="AE229">
        <v>260</v>
      </c>
      <c r="AF229">
        <v>0.01</v>
      </c>
      <c r="AG229">
        <v>3</v>
      </c>
      <c r="AH229">
        <v>10</v>
      </c>
      <c r="AI229">
        <v>-20</v>
      </c>
      <c r="AJ229">
        <v>0.12</v>
      </c>
      <c r="AK229">
        <v>-10</v>
      </c>
      <c r="AL229">
        <v>-10</v>
      </c>
      <c r="AM229">
        <v>59</v>
      </c>
      <c r="AN229">
        <v>-10</v>
      </c>
      <c r="AO229">
        <v>941</v>
      </c>
    </row>
    <row r="230" spans="1:41">
      <c r="A230" t="s">
        <v>1018</v>
      </c>
      <c r="B230">
        <v>-5</v>
      </c>
      <c r="C230">
        <v>-0.2</v>
      </c>
      <c r="D230">
        <v>7</v>
      </c>
      <c r="E230">
        <v>-2</v>
      </c>
      <c r="F230">
        <v>10</v>
      </c>
      <c r="G230">
        <v>1</v>
      </c>
      <c r="H230">
        <v>7</v>
      </c>
      <c r="I230">
        <v>33</v>
      </c>
      <c r="K230">
        <v>1.55</v>
      </c>
      <c r="L230">
        <v>-5.0000000000000001E-3</v>
      </c>
      <c r="N230">
        <v>-10</v>
      </c>
      <c r="O230">
        <v>130</v>
      </c>
      <c r="P230">
        <v>-0.5</v>
      </c>
      <c r="Q230">
        <v>-2</v>
      </c>
      <c r="R230">
        <v>0.14000000000000001</v>
      </c>
      <c r="S230">
        <v>-0.5</v>
      </c>
      <c r="T230">
        <v>4</v>
      </c>
      <c r="U230">
        <v>25</v>
      </c>
      <c r="V230">
        <v>2.52</v>
      </c>
      <c r="W230">
        <v>10</v>
      </c>
      <c r="X230">
        <v>-1</v>
      </c>
      <c r="Y230">
        <v>0.02</v>
      </c>
      <c r="Z230">
        <v>10</v>
      </c>
      <c r="AA230">
        <v>0.34</v>
      </c>
      <c r="AB230">
        <v>158</v>
      </c>
      <c r="AC230">
        <v>0.01</v>
      </c>
      <c r="AD230">
        <v>12</v>
      </c>
      <c r="AE230">
        <v>150</v>
      </c>
      <c r="AF230">
        <v>-0.01</v>
      </c>
      <c r="AG230">
        <v>2</v>
      </c>
      <c r="AH230">
        <v>15</v>
      </c>
      <c r="AI230">
        <v>-20</v>
      </c>
      <c r="AJ230">
        <v>7.0000000000000007E-2</v>
      </c>
      <c r="AK230">
        <v>-10</v>
      </c>
      <c r="AL230">
        <v>-10</v>
      </c>
      <c r="AM230">
        <v>61</v>
      </c>
      <c r="AN230">
        <v>-10</v>
      </c>
      <c r="AO230">
        <v>501</v>
      </c>
    </row>
    <row r="231" spans="1:41">
      <c r="A231" t="s">
        <v>563</v>
      </c>
      <c r="B231">
        <v>-5</v>
      </c>
      <c r="C231">
        <v>-0.2</v>
      </c>
      <c r="D231">
        <v>3</v>
      </c>
      <c r="E231">
        <v>-2</v>
      </c>
      <c r="F231">
        <v>30</v>
      </c>
      <c r="G231">
        <v>-1</v>
      </c>
      <c r="H231">
        <v>4</v>
      </c>
      <c r="I231">
        <v>65</v>
      </c>
      <c r="K231">
        <v>2.5099999999999998</v>
      </c>
      <c r="L231">
        <v>-5.0000000000000001E-3</v>
      </c>
      <c r="N231">
        <v>-10</v>
      </c>
      <c r="O231">
        <v>110</v>
      </c>
      <c r="P231">
        <v>-0.5</v>
      </c>
      <c r="Q231">
        <v>-2</v>
      </c>
      <c r="R231">
        <v>0.17</v>
      </c>
      <c r="S231">
        <v>-0.5</v>
      </c>
      <c r="T231">
        <v>12</v>
      </c>
      <c r="U231">
        <v>110</v>
      </c>
      <c r="V231">
        <v>3.68</v>
      </c>
      <c r="W231">
        <v>10</v>
      </c>
      <c r="X231">
        <v>1</v>
      </c>
      <c r="Y231">
        <v>0.04</v>
      </c>
      <c r="Z231">
        <v>-10</v>
      </c>
      <c r="AA231">
        <v>1.1499999999999999</v>
      </c>
      <c r="AB231">
        <v>328</v>
      </c>
      <c r="AC231">
        <v>0.01</v>
      </c>
      <c r="AD231">
        <v>57</v>
      </c>
      <c r="AE231">
        <v>300</v>
      </c>
      <c r="AF231">
        <v>0.02</v>
      </c>
      <c r="AG231">
        <v>2</v>
      </c>
      <c r="AH231">
        <v>14</v>
      </c>
      <c r="AI231">
        <v>-20</v>
      </c>
      <c r="AJ231">
        <v>0.23</v>
      </c>
      <c r="AK231">
        <v>-10</v>
      </c>
      <c r="AL231">
        <v>-10</v>
      </c>
      <c r="AM231">
        <v>82</v>
      </c>
      <c r="AN231">
        <v>-10</v>
      </c>
      <c r="AO231">
        <v>9</v>
      </c>
    </row>
    <row r="232" spans="1:41">
      <c r="A232" t="s">
        <v>686</v>
      </c>
      <c r="B232">
        <v>-5</v>
      </c>
      <c r="C232">
        <v>-0.2</v>
      </c>
      <c r="D232">
        <v>3</v>
      </c>
      <c r="E232">
        <v>-2</v>
      </c>
      <c r="F232">
        <v>11</v>
      </c>
      <c r="G232">
        <v>-1</v>
      </c>
      <c r="H232">
        <v>3</v>
      </c>
      <c r="I232">
        <v>15</v>
      </c>
      <c r="K232">
        <v>0.68</v>
      </c>
      <c r="L232">
        <v>-5.0000000000000001E-3</v>
      </c>
      <c r="N232">
        <v>-10</v>
      </c>
      <c r="O232">
        <v>90</v>
      </c>
      <c r="P232">
        <v>-0.5</v>
      </c>
      <c r="Q232">
        <v>-2</v>
      </c>
      <c r="R232">
        <v>0.15</v>
      </c>
      <c r="S232">
        <v>-0.5</v>
      </c>
      <c r="T232">
        <v>2</v>
      </c>
      <c r="U232">
        <v>10</v>
      </c>
      <c r="V232">
        <v>1.03</v>
      </c>
      <c r="W232">
        <v>-10</v>
      </c>
      <c r="X232">
        <v>-1</v>
      </c>
      <c r="Y232">
        <v>0.02</v>
      </c>
      <c r="Z232">
        <v>20</v>
      </c>
      <c r="AA232">
        <v>0.13</v>
      </c>
      <c r="AB232">
        <v>56</v>
      </c>
      <c r="AC232">
        <v>0.02</v>
      </c>
      <c r="AD232">
        <v>5</v>
      </c>
      <c r="AE232">
        <v>450</v>
      </c>
      <c r="AF232">
        <v>0.02</v>
      </c>
      <c r="AG232">
        <v>1</v>
      </c>
      <c r="AH232">
        <v>15</v>
      </c>
      <c r="AI232">
        <v>-20</v>
      </c>
      <c r="AJ232">
        <v>0.03</v>
      </c>
      <c r="AK232">
        <v>-10</v>
      </c>
      <c r="AL232">
        <v>-10</v>
      </c>
      <c r="AM232">
        <v>22</v>
      </c>
      <c r="AN232">
        <v>-10</v>
      </c>
      <c r="AO232">
        <v>942</v>
      </c>
    </row>
    <row r="233" spans="1:41">
      <c r="A233" t="s">
        <v>808</v>
      </c>
      <c r="B233">
        <v>-5</v>
      </c>
      <c r="C233">
        <v>-0.2</v>
      </c>
      <c r="D233">
        <v>10</v>
      </c>
      <c r="E233">
        <v>-2</v>
      </c>
      <c r="F233">
        <v>17</v>
      </c>
      <c r="G233">
        <v>-1</v>
      </c>
      <c r="H233">
        <v>5</v>
      </c>
      <c r="I233">
        <v>53</v>
      </c>
      <c r="K233">
        <v>1.8</v>
      </c>
      <c r="L233">
        <v>-5.0000000000000001E-3</v>
      </c>
      <c r="N233">
        <v>-10</v>
      </c>
      <c r="O233">
        <v>110</v>
      </c>
      <c r="P233">
        <v>-0.5</v>
      </c>
      <c r="Q233">
        <v>-2</v>
      </c>
      <c r="R233">
        <v>0.12</v>
      </c>
      <c r="S233">
        <v>-0.5</v>
      </c>
      <c r="T233">
        <v>7</v>
      </c>
      <c r="U233">
        <v>29</v>
      </c>
      <c r="V233">
        <v>3.97</v>
      </c>
      <c r="W233">
        <v>10</v>
      </c>
      <c r="X233">
        <v>-1</v>
      </c>
      <c r="Y233">
        <v>0.08</v>
      </c>
      <c r="Z233">
        <v>10</v>
      </c>
      <c r="AA233">
        <v>0.48</v>
      </c>
      <c r="AB233">
        <v>243</v>
      </c>
      <c r="AC233">
        <v>0.01</v>
      </c>
      <c r="AD233">
        <v>16</v>
      </c>
      <c r="AE233">
        <v>260</v>
      </c>
      <c r="AF233">
        <v>0.02</v>
      </c>
      <c r="AG233">
        <v>3</v>
      </c>
      <c r="AH233">
        <v>12</v>
      </c>
      <c r="AI233">
        <v>-20</v>
      </c>
      <c r="AJ233">
        <v>0.13</v>
      </c>
      <c r="AK233">
        <v>-10</v>
      </c>
      <c r="AL233">
        <v>-10</v>
      </c>
      <c r="AM233">
        <v>83</v>
      </c>
      <c r="AN233">
        <v>-10</v>
      </c>
      <c r="AO233">
        <v>223</v>
      </c>
    </row>
    <row r="234" spans="1:41">
      <c r="A234" t="s">
        <v>1241</v>
      </c>
      <c r="B234">
        <v>0</v>
      </c>
      <c r="C234">
        <v>0</v>
      </c>
      <c r="D234">
        <v>0</v>
      </c>
      <c r="E234">
        <v>0</v>
      </c>
      <c r="F234">
        <v>0</v>
      </c>
      <c r="G234">
        <v>0</v>
      </c>
      <c r="H234">
        <v>0</v>
      </c>
      <c r="I234">
        <v>0</v>
      </c>
      <c r="K234">
        <v>0</v>
      </c>
      <c r="L234">
        <v>0</v>
      </c>
      <c r="N234">
        <v>0</v>
      </c>
      <c r="O234">
        <v>0</v>
      </c>
      <c r="P234">
        <v>0</v>
      </c>
      <c r="Q234">
        <v>0</v>
      </c>
      <c r="R234">
        <v>0</v>
      </c>
      <c r="S234">
        <v>0</v>
      </c>
      <c r="T234">
        <v>0</v>
      </c>
      <c r="U234">
        <v>0</v>
      </c>
      <c r="V234">
        <v>0</v>
      </c>
      <c r="W234">
        <v>0</v>
      </c>
      <c r="X234">
        <v>0</v>
      </c>
      <c r="Y234">
        <v>0</v>
      </c>
      <c r="Z234">
        <v>0</v>
      </c>
      <c r="AA234">
        <v>0</v>
      </c>
      <c r="AB234">
        <v>0</v>
      </c>
      <c r="AC234">
        <v>0</v>
      </c>
      <c r="AD234">
        <v>0</v>
      </c>
      <c r="AE234">
        <v>0</v>
      </c>
      <c r="AF234">
        <v>0</v>
      </c>
      <c r="AG234">
        <v>0</v>
      </c>
      <c r="AH234">
        <v>0</v>
      </c>
      <c r="AI234">
        <v>0</v>
      </c>
      <c r="AJ234">
        <v>0</v>
      </c>
      <c r="AK234">
        <v>0</v>
      </c>
      <c r="AL234">
        <v>0</v>
      </c>
      <c r="AM234">
        <v>0</v>
      </c>
      <c r="AN234">
        <v>0</v>
      </c>
      <c r="AO234">
        <v>224</v>
      </c>
    </row>
    <row r="235" spans="1:41">
      <c r="A235" t="s">
        <v>1019</v>
      </c>
      <c r="B235">
        <v>-5</v>
      </c>
      <c r="C235">
        <v>-0.2</v>
      </c>
      <c r="D235">
        <v>10</v>
      </c>
      <c r="E235">
        <v>-2</v>
      </c>
      <c r="F235">
        <v>13</v>
      </c>
      <c r="G235">
        <v>1</v>
      </c>
      <c r="H235">
        <v>10</v>
      </c>
      <c r="I235">
        <v>45</v>
      </c>
      <c r="K235">
        <v>2.0099999999999998</v>
      </c>
      <c r="L235">
        <v>-5.0000000000000001E-3</v>
      </c>
      <c r="N235">
        <v>-10</v>
      </c>
      <c r="O235">
        <v>220</v>
      </c>
      <c r="P235">
        <v>-0.5</v>
      </c>
      <c r="Q235">
        <v>-2</v>
      </c>
      <c r="R235">
        <v>0.14000000000000001</v>
      </c>
      <c r="S235">
        <v>-0.5</v>
      </c>
      <c r="T235">
        <v>7</v>
      </c>
      <c r="U235">
        <v>32</v>
      </c>
      <c r="V235">
        <v>3.36</v>
      </c>
      <c r="W235">
        <v>10</v>
      </c>
      <c r="X235">
        <v>-1</v>
      </c>
      <c r="Y235">
        <v>0.04</v>
      </c>
      <c r="Z235">
        <v>10</v>
      </c>
      <c r="AA235">
        <v>0.4</v>
      </c>
      <c r="AB235">
        <v>283</v>
      </c>
      <c r="AC235">
        <v>0.01</v>
      </c>
      <c r="AD235">
        <v>17</v>
      </c>
      <c r="AE235">
        <v>310</v>
      </c>
      <c r="AF235">
        <v>-0.01</v>
      </c>
      <c r="AG235">
        <v>3</v>
      </c>
      <c r="AH235">
        <v>15</v>
      </c>
      <c r="AI235">
        <v>-20</v>
      </c>
      <c r="AJ235">
        <v>0.08</v>
      </c>
      <c r="AK235">
        <v>-10</v>
      </c>
      <c r="AL235">
        <v>-10</v>
      </c>
      <c r="AM235">
        <v>78</v>
      </c>
      <c r="AN235">
        <v>-10</v>
      </c>
      <c r="AO235">
        <v>502</v>
      </c>
    </row>
    <row r="236" spans="1:41">
      <c r="A236" t="s">
        <v>687</v>
      </c>
      <c r="B236">
        <v>-5</v>
      </c>
      <c r="C236">
        <v>-0.2</v>
      </c>
      <c r="D236">
        <v>2</v>
      </c>
      <c r="E236">
        <v>-2</v>
      </c>
      <c r="F236">
        <v>8</v>
      </c>
      <c r="G236">
        <v>-1</v>
      </c>
      <c r="H236">
        <v>2</v>
      </c>
      <c r="I236">
        <v>12</v>
      </c>
      <c r="K236">
        <v>0.28000000000000003</v>
      </c>
      <c r="L236">
        <v>-5.0000000000000001E-3</v>
      </c>
      <c r="N236">
        <v>-10</v>
      </c>
      <c r="O236">
        <v>70</v>
      </c>
      <c r="P236">
        <v>-0.5</v>
      </c>
      <c r="Q236">
        <v>-2</v>
      </c>
      <c r="R236">
        <v>0.09</v>
      </c>
      <c r="S236">
        <v>-0.5</v>
      </c>
      <c r="T236">
        <v>1</v>
      </c>
      <c r="U236">
        <v>7</v>
      </c>
      <c r="V236">
        <v>0.56000000000000005</v>
      </c>
      <c r="W236">
        <v>-10</v>
      </c>
      <c r="X236">
        <v>-1</v>
      </c>
      <c r="Y236">
        <v>0.02</v>
      </c>
      <c r="Z236">
        <v>10</v>
      </c>
      <c r="AA236">
        <v>0.04</v>
      </c>
      <c r="AB236">
        <v>25</v>
      </c>
      <c r="AC236">
        <v>0.02</v>
      </c>
      <c r="AD236">
        <v>4</v>
      </c>
      <c r="AE236">
        <v>230</v>
      </c>
      <c r="AF236">
        <v>0.01</v>
      </c>
      <c r="AG236">
        <v>-1</v>
      </c>
      <c r="AH236">
        <v>11</v>
      </c>
      <c r="AI236">
        <v>-20</v>
      </c>
      <c r="AJ236">
        <v>0.02</v>
      </c>
      <c r="AK236">
        <v>-10</v>
      </c>
      <c r="AL236">
        <v>-10</v>
      </c>
      <c r="AM236">
        <v>14</v>
      </c>
      <c r="AN236">
        <v>-10</v>
      </c>
      <c r="AO236">
        <v>943</v>
      </c>
    </row>
    <row r="237" spans="1:41">
      <c r="A237" t="s">
        <v>564</v>
      </c>
      <c r="B237">
        <v>17</v>
      </c>
      <c r="C237">
        <v>-0.2</v>
      </c>
      <c r="D237">
        <v>3</v>
      </c>
      <c r="E237">
        <v>-2</v>
      </c>
      <c r="F237">
        <v>20</v>
      </c>
      <c r="G237">
        <v>-1</v>
      </c>
      <c r="H237">
        <v>4</v>
      </c>
      <c r="I237">
        <v>45</v>
      </c>
      <c r="K237">
        <v>2.09</v>
      </c>
      <c r="L237">
        <v>1.7000000000000001E-2</v>
      </c>
      <c r="N237">
        <v>-10</v>
      </c>
      <c r="O237">
        <v>120</v>
      </c>
      <c r="P237">
        <v>-0.5</v>
      </c>
      <c r="Q237">
        <v>-2</v>
      </c>
      <c r="R237">
        <v>0.21</v>
      </c>
      <c r="S237">
        <v>-0.5</v>
      </c>
      <c r="T237">
        <v>11</v>
      </c>
      <c r="U237">
        <v>101</v>
      </c>
      <c r="V237">
        <v>2.69</v>
      </c>
      <c r="W237">
        <v>10</v>
      </c>
      <c r="X237">
        <v>1</v>
      </c>
      <c r="Y237">
        <v>0.04</v>
      </c>
      <c r="Z237">
        <v>10</v>
      </c>
      <c r="AA237">
        <v>0.98</v>
      </c>
      <c r="AB237">
        <v>292</v>
      </c>
      <c r="AC237">
        <v>0.01</v>
      </c>
      <c r="AD237">
        <v>54</v>
      </c>
      <c r="AE237">
        <v>260</v>
      </c>
      <c r="AF237">
        <v>0.02</v>
      </c>
      <c r="AG237">
        <v>3</v>
      </c>
      <c r="AH237">
        <v>16</v>
      </c>
      <c r="AI237">
        <v>-20</v>
      </c>
      <c r="AJ237">
        <v>0.13</v>
      </c>
      <c r="AK237">
        <v>-10</v>
      </c>
      <c r="AL237">
        <v>-10</v>
      </c>
      <c r="AM237">
        <v>62</v>
      </c>
      <c r="AN237">
        <v>-10</v>
      </c>
      <c r="AO237">
        <v>10</v>
      </c>
    </row>
    <row r="238" spans="1:41">
      <c r="A238" t="s">
        <v>688</v>
      </c>
      <c r="B238">
        <v>-5</v>
      </c>
      <c r="C238">
        <v>-0.2</v>
      </c>
      <c r="D238">
        <v>-2</v>
      </c>
      <c r="E238">
        <v>-2</v>
      </c>
      <c r="F238">
        <v>10</v>
      </c>
      <c r="G238">
        <v>-1</v>
      </c>
      <c r="H238">
        <v>10</v>
      </c>
      <c r="I238">
        <v>12</v>
      </c>
      <c r="K238">
        <v>0.43</v>
      </c>
      <c r="L238">
        <v>-5.0000000000000001E-3</v>
      </c>
      <c r="N238">
        <v>-10</v>
      </c>
      <c r="O238">
        <v>70</v>
      </c>
      <c r="P238">
        <v>-0.5</v>
      </c>
      <c r="Q238">
        <v>-2</v>
      </c>
      <c r="R238">
        <v>0.06</v>
      </c>
      <c r="S238">
        <v>-0.5</v>
      </c>
      <c r="T238">
        <v>1</v>
      </c>
      <c r="U238">
        <v>11</v>
      </c>
      <c r="V238">
        <v>0.8</v>
      </c>
      <c r="W238">
        <v>-10</v>
      </c>
      <c r="X238">
        <v>-1</v>
      </c>
      <c r="Y238">
        <v>0.02</v>
      </c>
      <c r="Z238">
        <v>10</v>
      </c>
      <c r="AA238">
        <v>0.06</v>
      </c>
      <c r="AB238">
        <v>39</v>
      </c>
      <c r="AC238">
        <v>0.02</v>
      </c>
      <c r="AD238">
        <v>4</v>
      </c>
      <c r="AE238">
        <v>260</v>
      </c>
      <c r="AF238">
        <v>0.01</v>
      </c>
      <c r="AG238">
        <v>-1</v>
      </c>
      <c r="AH238">
        <v>7</v>
      </c>
      <c r="AI238">
        <v>-20</v>
      </c>
      <c r="AJ238">
        <v>0.03</v>
      </c>
      <c r="AK238">
        <v>-10</v>
      </c>
      <c r="AL238">
        <v>-10</v>
      </c>
      <c r="AM238">
        <v>24</v>
      </c>
      <c r="AN238">
        <v>-10</v>
      </c>
      <c r="AO238">
        <v>944</v>
      </c>
    </row>
    <row r="239" spans="1:41">
      <c r="A239" t="s">
        <v>809</v>
      </c>
      <c r="B239">
        <v>-5</v>
      </c>
      <c r="C239">
        <v>-0.2</v>
      </c>
      <c r="D239">
        <v>7</v>
      </c>
      <c r="E239">
        <v>2</v>
      </c>
      <c r="F239">
        <v>14</v>
      </c>
      <c r="G239">
        <v>-1</v>
      </c>
      <c r="H239">
        <v>8</v>
      </c>
      <c r="I239">
        <v>41</v>
      </c>
      <c r="K239">
        <v>2.14</v>
      </c>
      <c r="L239">
        <v>-5.0000000000000001E-3</v>
      </c>
      <c r="N239">
        <v>-10</v>
      </c>
      <c r="O239">
        <v>170</v>
      </c>
      <c r="P239">
        <v>-0.5</v>
      </c>
      <c r="Q239">
        <v>-2</v>
      </c>
      <c r="R239">
        <v>0.14000000000000001</v>
      </c>
      <c r="S239">
        <v>-0.5</v>
      </c>
      <c r="T239">
        <v>7</v>
      </c>
      <c r="U239">
        <v>27</v>
      </c>
      <c r="V239">
        <v>3.17</v>
      </c>
      <c r="W239">
        <v>10</v>
      </c>
      <c r="X239">
        <v>-1</v>
      </c>
      <c r="Y239">
        <v>0.06</v>
      </c>
      <c r="Z239">
        <v>10</v>
      </c>
      <c r="AA239">
        <v>0.43</v>
      </c>
      <c r="AB239">
        <v>216</v>
      </c>
      <c r="AC239">
        <v>0.01</v>
      </c>
      <c r="AD239">
        <v>17</v>
      </c>
      <c r="AE239">
        <v>260</v>
      </c>
      <c r="AF239">
        <v>0.01</v>
      </c>
      <c r="AG239">
        <v>4</v>
      </c>
      <c r="AH239">
        <v>14</v>
      </c>
      <c r="AI239">
        <v>-20</v>
      </c>
      <c r="AJ239">
        <v>0.09</v>
      </c>
      <c r="AK239">
        <v>-10</v>
      </c>
      <c r="AL239">
        <v>-10</v>
      </c>
      <c r="AM239">
        <v>66</v>
      </c>
      <c r="AN239">
        <v>-10</v>
      </c>
      <c r="AO239">
        <v>225</v>
      </c>
    </row>
    <row r="240" spans="1:41">
      <c r="A240" t="s">
        <v>1020</v>
      </c>
      <c r="B240">
        <v>-5</v>
      </c>
      <c r="C240">
        <v>-0.2</v>
      </c>
      <c r="D240">
        <v>-2</v>
      </c>
      <c r="E240">
        <v>-2</v>
      </c>
      <c r="F240">
        <v>3</v>
      </c>
      <c r="G240">
        <v>-1</v>
      </c>
      <c r="H240">
        <v>2</v>
      </c>
      <c r="I240">
        <v>9</v>
      </c>
      <c r="K240">
        <v>0.55000000000000004</v>
      </c>
      <c r="L240">
        <v>-5.0000000000000001E-3</v>
      </c>
      <c r="N240">
        <v>-10</v>
      </c>
      <c r="O240">
        <v>40</v>
      </c>
      <c r="P240">
        <v>-0.5</v>
      </c>
      <c r="Q240">
        <v>-2</v>
      </c>
      <c r="R240">
        <v>0.05</v>
      </c>
      <c r="S240">
        <v>-0.5</v>
      </c>
      <c r="T240">
        <v>1</v>
      </c>
      <c r="U240">
        <v>5</v>
      </c>
      <c r="V240">
        <v>0.61</v>
      </c>
      <c r="W240">
        <v>-10</v>
      </c>
      <c r="X240">
        <v>-1</v>
      </c>
      <c r="Y240">
        <v>0.04</v>
      </c>
      <c r="Z240">
        <v>-10</v>
      </c>
      <c r="AA240">
        <v>0.03</v>
      </c>
      <c r="AB240">
        <v>23</v>
      </c>
      <c r="AC240">
        <v>0.01</v>
      </c>
      <c r="AD240">
        <v>2</v>
      </c>
      <c r="AE240">
        <v>170</v>
      </c>
      <c r="AF240">
        <v>-0.01</v>
      </c>
      <c r="AG240">
        <v>-1</v>
      </c>
      <c r="AH240">
        <v>7</v>
      </c>
      <c r="AI240">
        <v>-20</v>
      </c>
      <c r="AJ240">
        <v>0.01</v>
      </c>
      <c r="AK240">
        <v>-10</v>
      </c>
      <c r="AL240">
        <v>-10</v>
      </c>
      <c r="AM240">
        <v>13</v>
      </c>
      <c r="AN240">
        <v>-10</v>
      </c>
      <c r="AO240">
        <v>503</v>
      </c>
    </row>
    <row r="241" spans="1:41">
      <c r="A241" t="s">
        <v>565</v>
      </c>
      <c r="B241">
        <v>6</v>
      </c>
      <c r="C241">
        <v>-0.2</v>
      </c>
      <c r="D241">
        <v>8</v>
      </c>
      <c r="E241">
        <v>-2</v>
      </c>
      <c r="F241">
        <v>11</v>
      </c>
      <c r="G241">
        <v>-1</v>
      </c>
      <c r="H241">
        <v>8</v>
      </c>
      <c r="I241">
        <v>43</v>
      </c>
      <c r="K241">
        <v>2.6</v>
      </c>
      <c r="L241">
        <v>6.0000000000000001E-3</v>
      </c>
      <c r="N241">
        <v>-10</v>
      </c>
      <c r="O241">
        <v>110</v>
      </c>
      <c r="P241">
        <v>-0.5</v>
      </c>
      <c r="Q241">
        <v>-2</v>
      </c>
      <c r="R241">
        <v>0.15</v>
      </c>
      <c r="S241">
        <v>-0.5</v>
      </c>
      <c r="T241">
        <v>9</v>
      </c>
      <c r="U241">
        <v>51</v>
      </c>
      <c r="V241">
        <v>3.56</v>
      </c>
      <c r="W241">
        <v>10</v>
      </c>
      <c r="X241">
        <v>1</v>
      </c>
      <c r="Y241">
        <v>0.04</v>
      </c>
      <c r="Z241">
        <v>10</v>
      </c>
      <c r="AA241">
        <v>0.61</v>
      </c>
      <c r="AB241">
        <v>253</v>
      </c>
      <c r="AC241">
        <v>0.01</v>
      </c>
      <c r="AD241">
        <v>26</v>
      </c>
      <c r="AE241">
        <v>290</v>
      </c>
      <c r="AF241">
        <v>0.03</v>
      </c>
      <c r="AG241">
        <v>3</v>
      </c>
      <c r="AH241">
        <v>14</v>
      </c>
      <c r="AI241">
        <v>-20</v>
      </c>
      <c r="AJ241">
        <v>0.12</v>
      </c>
      <c r="AK241">
        <v>-10</v>
      </c>
      <c r="AL241">
        <v>-10</v>
      </c>
      <c r="AM241">
        <v>75</v>
      </c>
      <c r="AN241">
        <v>-10</v>
      </c>
      <c r="AO241">
        <v>11</v>
      </c>
    </row>
    <row r="242" spans="1:41">
      <c r="A242" t="s">
        <v>689</v>
      </c>
      <c r="B242">
        <v>-5</v>
      </c>
      <c r="C242">
        <v>-0.2</v>
      </c>
      <c r="D242">
        <v>3</v>
      </c>
      <c r="E242">
        <v>-2</v>
      </c>
      <c r="F242">
        <v>5</v>
      </c>
      <c r="G242">
        <v>-1</v>
      </c>
      <c r="H242">
        <v>3</v>
      </c>
      <c r="I242">
        <v>9</v>
      </c>
      <c r="K242">
        <v>0.35</v>
      </c>
      <c r="L242">
        <v>-5.0000000000000001E-3</v>
      </c>
      <c r="N242">
        <v>-10</v>
      </c>
      <c r="O242">
        <v>40</v>
      </c>
      <c r="P242">
        <v>-0.5</v>
      </c>
      <c r="Q242">
        <v>-2</v>
      </c>
      <c r="R242">
        <v>0.05</v>
      </c>
      <c r="S242">
        <v>-0.5</v>
      </c>
      <c r="T242">
        <v>1</v>
      </c>
      <c r="U242">
        <v>14</v>
      </c>
      <c r="V242">
        <v>0.76</v>
      </c>
      <c r="W242">
        <v>-10</v>
      </c>
      <c r="X242">
        <v>-1</v>
      </c>
      <c r="Y242">
        <v>0.03</v>
      </c>
      <c r="Z242">
        <v>-10</v>
      </c>
      <c r="AA242">
        <v>0.04</v>
      </c>
      <c r="AB242">
        <v>40</v>
      </c>
      <c r="AC242">
        <v>0.02</v>
      </c>
      <c r="AD242">
        <v>5</v>
      </c>
      <c r="AE242">
        <v>360</v>
      </c>
      <c r="AF242">
        <v>0.01</v>
      </c>
      <c r="AG242">
        <v>-1</v>
      </c>
      <c r="AH242">
        <v>6</v>
      </c>
      <c r="AI242">
        <v>-20</v>
      </c>
      <c r="AJ242">
        <v>0.02</v>
      </c>
      <c r="AK242">
        <v>-10</v>
      </c>
      <c r="AL242">
        <v>-10</v>
      </c>
      <c r="AM242">
        <v>24</v>
      </c>
      <c r="AN242">
        <v>-10</v>
      </c>
      <c r="AO242">
        <v>945</v>
      </c>
    </row>
    <row r="243" spans="1:41">
      <c r="A243" t="s">
        <v>810</v>
      </c>
      <c r="B243">
        <v>-5</v>
      </c>
      <c r="C243">
        <v>-0.2</v>
      </c>
      <c r="D243">
        <v>4</v>
      </c>
      <c r="E243">
        <v>-2</v>
      </c>
      <c r="F243">
        <v>9</v>
      </c>
      <c r="G243">
        <v>-1</v>
      </c>
      <c r="H243">
        <v>5</v>
      </c>
      <c r="I243">
        <v>16</v>
      </c>
      <c r="K243">
        <v>0.73</v>
      </c>
      <c r="L243">
        <v>-5.0000000000000001E-3</v>
      </c>
      <c r="N243">
        <v>-10</v>
      </c>
      <c r="O243">
        <v>80</v>
      </c>
      <c r="P243">
        <v>-0.5</v>
      </c>
      <c r="Q243">
        <v>-2</v>
      </c>
      <c r="R243">
        <v>0.1</v>
      </c>
      <c r="S243">
        <v>-0.5</v>
      </c>
      <c r="T243">
        <v>2</v>
      </c>
      <c r="U243">
        <v>12</v>
      </c>
      <c r="V243">
        <v>1.51</v>
      </c>
      <c r="W243">
        <v>10</v>
      </c>
      <c r="X243">
        <v>-1</v>
      </c>
      <c r="Y243">
        <v>0.03</v>
      </c>
      <c r="Z243">
        <v>10</v>
      </c>
      <c r="AA243">
        <v>0.12</v>
      </c>
      <c r="AB243">
        <v>79</v>
      </c>
      <c r="AC243">
        <v>0.01</v>
      </c>
      <c r="AD243">
        <v>5</v>
      </c>
      <c r="AE243">
        <v>280</v>
      </c>
      <c r="AF243">
        <v>0.02</v>
      </c>
      <c r="AG243">
        <v>1</v>
      </c>
      <c r="AH243">
        <v>11</v>
      </c>
      <c r="AI243">
        <v>-20</v>
      </c>
      <c r="AJ243">
        <v>0.05</v>
      </c>
      <c r="AK243">
        <v>-10</v>
      </c>
      <c r="AL243">
        <v>-10</v>
      </c>
      <c r="AM243">
        <v>49</v>
      </c>
      <c r="AN243">
        <v>-10</v>
      </c>
      <c r="AO243">
        <v>226</v>
      </c>
    </row>
    <row r="244" spans="1:41">
      <c r="A244" t="s">
        <v>1021</v>
      </c>
      <c r="B244">
        <v>-5</v>
      </c>
      <c r="C244">
        <v>-0.2</v>
      </c>
      <c r="D244">
        <v>9</v>
      </c>
      <c r="E244">
        <v>-2</v>
      </c>
      <c r="F244">
        <v>13</v>
      </c>
      <c r="G244">
        <v>1</v>
      </c>
      <c r="H244">
        <v>9</v>
      </c>
      <c r="I244">
        <v>39</v>
      </c>
      <c r="K244">
        <v>1.9</v>
      </c>
      <c r="L244">
        <v>-5.0000000000000001E-3</v>
      </c>
      <c r="N244">
        <v>-10</v>
      </c>
      <c r="O244">
        <v>170</v>
      </c>
      <c r="P244">
        <v>-0.5</v>
      </c>
      <c r="Q244">
        <v>-2</v>
      </c>
      <c r="R244">
        <v>0.1</v>
      </c>
      <c r="S244">
        <v>-0.5</v>
      </c>
      <c r="T244">
        <v>7</v>
      </c>
      <c r="U244">
        <v>28</v>
      </c>
      <c r="V244">
        <v>3.06</v>
      </c>
      <c r="W244">
        <v>10</v>
      </c>
      <c r="X244">
        <v>-1</v>
      </c>
      <c r="Y244">
        <v>0.02</v>
      </c>
      <c r="Z244">
        <v>10</v>
      </c>
      <c r="AA244">
        <v>0.28999999999999998</v>
      </c>
      <c r="AB244">
        <v>254</v>
      </c>
      <c r="AC244">
        <v>0.01</v>
      </c>
      <c r="AD244">
        <v>14</v>
      </c>
      <c r="AE244">
        <v>240</v>
      </c>
      <c r="AF244">
        <v>-0.01</v>
      </c>
      <c r="AG244">
        <v>2</v>
      </c>
      <c r="AH244">
        <v>13</v>
      </c>
      <c r="AI244">
        <v>-20</v>
      </c>
      <c r="AJ244">
        <v>7.0000000000000007E-2</v>
      </c>
      <c r="AK244">
        <v>-10</v>
      </c>
      <c r="AL244">
        <v>-10</v>
      </c>
      <c r="AM244">
        <v>72</v>
      </c>
      <c r="AN244">
        <v>-10</v>
      </c>
      <c r="AO244">
        <v>504</v>
      </c>
    </row>
    <row r="245" spans="1:41">
      <c r="A245" t="s">
        <v>690</v>
      </c>
      <c r="B245">
        <v>7</v>
      </c>
      <c r="C245">
        <v>-0.2</v>
      </c>
      <c r="D245">
        <v>7</v>
      </c>
      <c r="E245">
        <v>-2</v>
      </c>
      <c r="F245">
        <v>11</v>
      </c>
      <c r="G245">
        <v>1</v>
      </c>
      <c r="H245">
        <v>7</v>
      </c>
      <c r="I245">
        <v>27</v>
      </c>
      <c r="K245">
        <v>1.22</v>
      </c>
      <c r="L245">
        <v>7.0000000000000001E-3</v>
      </c>
      <c r="N245">
        <v>-10</v>
      </c>
      <c r="O245">
        <v>90</v>
      </c>
      <c r="P245">
        <v>-0.5</v>
      </c>
      <c r="Q245">
        <v>-2</v>
      </c>
      <c r="R245">
        <v>7.0000000000000007E-2</v>
      </c>
      <c r="S245">
        <v>-0.5</v>
      </c>
      <c r="T245">
        <v>4</v>
      </c>
      <c r="U245">
        <v>24</v>
      </c>
      <c r="V245">
        <v>2.34</v>
      </c>
      <c r="W245">
        <v>10</v>
      </c>
      <c r="X245">
        <v>-1</v>
      </c>
      <c r="Y245">
        <v>0.02</v>
      </c>
      <c r="Z245">
        <v>10</v>
      </c>
      <c r="AA245">
        <v>0.22</v>
      </c>
      <c r="AB245">
        <v>172</v>
      </c>
      <c r="AC245">
        <v>0.01</v>
      </c>
      <c r="AD245">
        <v>10</v>
      </c>
      <c r="AE245">
        <v>240</v>
      </c>
      <c r="AF245">
        <v>0.01</v>
      </c>
      <c r="AG245">
        <v>2</v>
      </c>
      <c r="AH245">
        <v>8</v>
      </c>
      <c r="AI245">
        <v>-20</v>
      </c>
      <c r="AJ245">
        <v>7.0000000000000007E-2</v>
      </c>
      <c r="AK245">
        <v>-10</v>
      </c>
      <c r="AL245">
        <v>-10</v>
      </c>
      <c r="AM245">
        <v>61</v>
      </c>
      <c r="AN245">
        <v>-10</v>
      </c>
      <c r="AO245">
        <v>946</v>
      </c>
    </row>
    <row r="246" spans="1:41">
      <c r="A246" t="s">
        <v>566</v>
      </c>
      <c r="B246">
        <v>5</v>
      </c>
      <c r="C246">
        <v>-0.2</v>
      </c>
      <c r="D246">
        <v>4</v>
      </c>
      <c r="E246">
        <v>-2</v>
      </c>
      <c r="F246">
        <v>24</v>
      </c>
      <c r="G246">
        <v>1</v>
      </c>
      <c r="H246">
        <v>6</v>
      </c>
      <c r="I246">
        <v>57</v>
      </c>
      <c r="K246">
        <v>2.16</v>
      </c>
      <c r="L246">
        <v>5.0000000000000001E-3</v>
      </c>
      <c r="N246">
        <v>-10</v>
      </c>
      <c r="O246">
        <v>120</v>
      </c>
      <c r="P246">
        <v>-0.5</v>
      </c>
      <c r="Q246">
        <v>-2</v>
      </c>
      <c r="R246">
        <v>0.16</v>
      </c>
      <c r="S246">
        <v>-0.5</v>
      </c>
      <c r="T246">
        <v>15</v>
      </c>
      <c r="U246">
        <v>102</v>
      </c>
      <c r="V246">
        <v>3.33</v>
      </c>
      <c r="W246">
        <v>10</v>
      </c>
      <c r="X246">
        <v>-1</v>
      </c>
      <c r="Y246">
        <v>0.04</v>
      </c>
      <c r="Z246">
        <v>10</v>
      </c>
      <c r="AA246">
        <v>0.8</v>
      </c>
      <c r="AB246">
        <v>384</v>
      </c>
      <c r="AC246">
        <v>0.01</v>
      </c>
      <c r="AD246">
        <v>62</v>
      </c>
      <c r="AE246">
        <v>250</v>
      </c>
      <c r="AF246">
        <v>0.02</v>
      </c>
      <c r="AG246">
        <v>3</v>
      </c>
      <c r="AH246">
        <v>19</v>
      </c>
      <c r="AI246">
        <v>-20</v>
      </c>
      <c r="AJ246">
        <v>0.11</v>
      </c>
      <c r="AK246">
        <v>-10</v>
      </c>
      <c r="AL246">
        <v>-10</v>
      </c>
      <c r="AM246">
        <v>80</v>
      </c>
      <c r="AN246">
        <v>-10</v>
      </c>
      <c r="AO246">
        <v>12</v>
      </c>
    </row>
    <row r="247" spans="1:41">
      <c r="A247" t="s">
        <v>1022</v>
      </c>
      <c r="B247">
        <v>5</v>
      </c>
      <c r="C247">
        <v>-0.2</v>
      </c>
      <c r="D247">
        <v>6</v>
      </c>
      <c r="E247">
        <v>-2</v>
      </c>
      <c r="F247">
        <v>13</v>
      </c>
      <c r="G247">
        <v>-1</v>
      </c>
      <c r="H247">
        <v>8</v>
      </c>
      <c r="I247">
        <v>32</v>
      </c>
      <c r="K247">
        <v>1.65</v>
      </c>
      <c r="L247">
        <v>5.0000000000000001E-3</v>
      </c>
      <c r="N247">
        <v>-10</v>
      </c>
      <c r="O247">
        <v>160</v>
      </c>
      <c r="P247">
        <v>-0.5</v>
      </c>
      <c r="Q247">
        <v>-2</v>
      </c>
      <c r="R247">
        <v>0.22</v>
      </c>
      <c r="S247">
        <v>-0.5</v>
      </c>
      <c r="T247">
        <v>6</v>
      </c>
      <c r="U247">
        <v>26</v>
      </c>
      <c r="V247">
        <v>2.35</v>
      </c>
      <c r="W247">
        <v>10</v>
      </c>
      <c r="X247">
        <v>-1</v>
      </c>
      <c r="Y247">
        <v>0.02</v>
      </c>
      <c r="Z247">
        <v>10</v>
      </c>
      <c r="AA247">
        <v>0.32</v>
      </c>
      <c r="AB247">
        <v>184</v>
      </c>
      <c r="AC247">
        <v>0.01</v>
      </c>
      <c r="AD247">
        <v>14</v>
      </c>
      <c r="AE247">
        <v>130</v>
      </c>
      <c r="AF247">
        <v>-0.01</v>
      </c>
      <c r="AG247">
        <v>3</v>
      </c>
      <c r="AH247">
        <v>22</v>
      </c>
      <c r="AI247">
        <v>-20</v>
      </c>
      <c r="AJ247">
        <v>7.0000000000000007E-2</v>
      </c>
      <c r="AK247">
        <v>-10</v>
      </c>
      <c r="AL247">
        <v>-10</v>
      </c>
      <c r="AM247">
        <v>62</v>
      </c>
      <c r="AN247">
        <v>-10</v>
      </c>
      <c r="AO247">
        <v>505</v>
      </c>
    </row>
    <row r="248" spans="1:41">
      <c r="A248" t="s">
        <v>811</v>
      </c>
      <c r="B248">
        <v>-5</v>
      </c>
      <c r="C248">
        <v>-0.2</v>
      </c>
      <c r="D248">
        <v>11</v>
      </c>
      <c r="E248">
        <v>-2</v>
      </c>
      <c r="F248">
        <v>11</v>
      </c>
      <c r="G248">
        <v>-1</v>
      </c>
      <c r="H248">
        <v>8</v>
      </c>
      <c r="I248">
        <v>42</v>
      </c>
      <c r="K248">
        <v>1.59</v>
      </c>
      <c r="L248">
        <v>-5.0000000000000001E-3</v>
      </c>
      <c r="N248">
        <v>-10</v>
      </c>
      <c r="O248">
        <v>150</v>
      </c>
      <c r="P248">
        <v>-0.5</v>
      </c>
      <c r="Q248">
        <v>-2</v>
      </c>
      <c r="R248">
        <v>0.17</v>
      </c>
      <c r="S248">
        <v>-0.5</v>
      </c>
      <c r="T248">
        <v>6</v>
      </c>
      <c r="U248">
        <v>25</v>
      </c>
      <c r="V248">
        <v>3.16</v>
      </c>
      <c r="W248">
        <v>10</v>
      </c>
      <c r="X248">
        <v>-1</v>
      </c>
      <c r="Y248">
        <v>0.06</v>
      </c>
      <c r="Z248">
        <v>10</v>
      </c>
      <c r="AA248">
        <v>0.4</v>
      </c>
      <c r="AB248">
        <v>216</v>
      </c>
      <c r="AC248">
        <v>0.01</v>
      </c>
      <c r="AD248">
        <v>14</v>
      </c>
      <c r="AE248">
        <v>320</v>
      </c>
      <c r="AF248">
        <v>0.01</v>
      </c>
      <c r="AG248">
        <v>3</v>
      </c>
      <c r="AH248">
        <v>16</v>
      </c>
      <c r="AI248">
        <v>-20</v>
      </c>
      <c r="AJ248">
        <v>0.1</v>
      </c>
      <c r="AK248">
        <v>-10</v>
      </c>
      <c r="AL248">
        <v>-10</v>
      </c>
      <c r="AM248">
        <v>83</v>
      </c>
      <c r="AN248">
        <v>-10</v>
      </c>
      <c r="AO248">
        <v>227</v>
      </c>
    </row>
    <row r="249" spans="1:41">
      <c r="A249" t="s">
        <v>567</v>
      </c>
      <c r="B249">
        <v>-5</v>
      </c>
      <c r="C249">
        <v>-0.2</v>
      </c>
      <c r="D249">
        <v>5</v>
      </c>
      <c r="E249">
        <v>-2</v>
      </c>
      <c r="F249">
        <v>25</v>
      </c>
      <c r="G249">
        <v>1</v>
      </c>
      <c r="H249">
        <v>4</v>
      </c>
      <c r="I249">
        <v>38</v>
      </c>
      <c r="K249">
        <v>2.11</v>
      </c>
      <c r="L249">
        <v>-5.0000000000000001E-3</v>
      </c>
      <c r="N249">
        <v>-10</v>
      </c>
      <c r="O249">
        <v>180</v>
      </c>
      <c r="P249">
        <v>-0.5</v>
      </c>
      <c r="Q249">
        <v>-2</v>
      </c>
      <c r="R249">
        <v>0.66</v>
      </c>
      <c r="S249">
        <v>-0.5</v>
      </c>
      <c r="T249">
        <v>11</v>
      </c>
      <c r="U249">
        <v>61</v>
      </c>
      <c r="V249">
        <v>2.63</v>
      </c>
      <c r="W249">
        <v>10</v>
      </c>
      <c r="X249">
        <v>-1</v>
      </c>
      <c r="Y249">
        <v>0.03</v>
      </c>
      <c r="Z249">
        <v>10</v>
      </c>
      <c r="AA249">
        <v>0.68</v>
      </c>
      <c r="AB249">
        <v>439</v>
      </c>
      <c r="AC249">
        <v>0.02</v>
      </c>
      <c r="AD249">
        <v>40</v>
      </c>
      <c r="AE249">
        <v>420</v>
      </c>
      <c r="AF249">
        <v>0.03</v>
      </c>
      <c r="AG249">
        <v>3</v>
      </c>
      <c r="AH249">
        <v>62</v>
      </c>
      <c r="AI249">
        <v>-20</v>
      </c>
      <c r="AJ249">
        <v>0.08</v>
      </c>
      <c r="AK249">
        <v>-10</v>
      </c>
      <c r="AL249">
        <v>-10</v>
      </c>
      <c r="AM249">
        <v>60</v>
      </c>
      <c r="AN249">
        <v>-10</v>
      </c>
      <c r="AO249">
        <v>13</v>
      </c>
    </row>
    <row r="250" spans="1:41">
      <c r="A250" t="s">
        <v>691</v>
      </c>
      <c r="B250">
        <v>-5</v>
      </c>
      <c r="C250">
        <v>-0.2</v>
      </c>
      <c r="D250">
        <v>3</v>
      </c>
      <c r="E250">
        <v>-2</v>
      </c>
      <c r="F250">
        <v>14</v>
      </c>
      <c r="G250">
        <v>-1</v>
      </c>
      <c r="H250">
        <v>5</v>
      </c>
      <c r="I250">
        <v>17</v>
      </c>
      <c r="K250">
        <v>0.85</v>
      </c>
      <c r="L250">
        <v>-5.0000000000000001E-3</v>
      </c>
      <c r="N250">
        <v>-10</v>
      </c>
      <c r="O250">
        <v>90</v>
      </c>
      <c r="P250">
        <v>-0.5</v>
      </c>
      <c r="Q250">
        <v>-2</v>
      </c>
      <c r="R250">
        <v>0.09</v>
      </c>
      <c r="S250">
        <v>-0.5</v>
      </c>
      <c r="T250">
        <v>3</v>
      </c>
      <c r="U250">
        <v>24</v>
      </c>
      <c r="V250">
        <v>1.68</v>
      </c>
      <c r="W250">
        <v>-10</v>
      </c>
      <c r="X250">
        <v>-1</v>
      </c>
      <c r="Y250">
        <v>0.03</v>
      </c>
      <c r="Z250">
        <v>-10</v>
      </c>
      <c r="AA250">
        <v>0.19</v>
      </c>
      <c r="AB250">
        <v>70</v>
      </c>
      <c r="AC250">
        <v>0.01</v>
      </c>
      <c r="AD250">
        <v>10</v>
      </c>
      <c r="AE250">
        <v>590</v>
      </c>
      <c r="AF250">
        <v>0.02</v>
      </c>
      <c r="AG250">
        <v>1</v>
      </c>
      <c r="AH250">
        <v>11</v>
      </c>
      <c r="AI250">
        <v>-20</v>
      </c>
      <c r="AJ250">
        <v>7.0000000000000007E-2</v>
      </c>
      <c r="AK250">
        <v>-10</v>
      </c>
      <c r="AL250">
        <v>-10</v>
      </c>
      <c r="AM250">
        <v>43</v>
      </c>
      <c r="AN250">
        <v>-10</v>
      </c>
      <c r="AO250">
        <v>947</v>
      </c>
    </row>
    <row r="251" spans="1:41">
      <c r="A251" t="s">
        <v>812</v>
      </c>
      <c r="B251">
        <v>-5</v>
      </c>
      <c r="C251">
        <v>-0.2</v>
      </c>
      <c r="D251">
        <v>7</v>
      </c>
      <c r="E251">
        <v>-2</v>
      </c>
      <c r="F251">
        <v>9</v>
      </c>
      <c r="G251">
        <v>-1</v>
      </c>
      <c r="H251">
        <v>7</v>
      </c>
      <c r="I251">
        <v>30</v>
      </c>
      <c r="K251">
        <v>1.71</v>
      </c>
      <c r="L251">
        <v>-5.0000000000000001E-3</v>
      </c>
      <c r="N251">
        <v>-10</v>
      </c>
      <c r="O251">
        <v>180</v>
      </c>
      <c r="P251">
        <v>-0.5</v>
      </c>
      <c r="Q251">
        <v>-2</v>
      </c>
      <c r="R251">
        <v>0.09</v>
      </c>
      <c r="S251">
        <v>-0.5</v>
      </c>
      <c r="T251">
        <v>5</v>
      </c>
      <c r="U251">
        <v>19</v>
      </c>
      <c r="V251">
        <v>2.65</v>
      </c>
      <c r="W251">
        <v>10</v>
      </c>
      <c r="X251">
        <v>-1</v>
      </c>
      <c r="Y251">
        <v>0.06</v>
      </c>
      <c r="Z251">
        <v>10</v>
      </c>
      <c r="AA251">
        <v>0.25</v>
      </c>
      <c r="AB251">
        <v>147</v>
      </c>
      <c r="AC251">
        <v>0.01</v>
      </c>
      <c r="AD251">
        <v>12</v>
      </c>
      <c r="AE251">
        <v>160</v>
      </c>
      <c r="AF251">
        <v>0.01</v>
      </c>
      <c r="AG251">
        <v>3</v>
      </c>
      <c r="AH251">
        <v>12</v>
      </c>
      <c r="AI251">
        <v>-20</v>
      </c>
      <c r="AJ251">
        <v>0.03</v>
      </c>
      <c r="AK251">
        <v>-10</v>
      </c>
      <c r="AL251">
        <v>-10</v>
      </c>
      <c r="AM251">
        <v>46</v>
      </c>
      <c r="AN251">
        <v>-10</v>
      </c>
      <c r="AO251">
        <v>228</v>
      </c>
    </row>
    <row r="252" spans="1:41">
      <c r="A252" t="s">
        <v>1023</v>
      </c>
      <c r="B252">
        <v>-5</v>
      </c>
      <c r="C252">
        <v>-0.2</v>
      </c>
      <c r="D252">
        <v>12</v>
      </c>
      <c r="E252">
        <v>-2</v>
      </c>
      <c r="F252">
        <v>15</v>
      </c>
      <c r="G252">
        <v>-1</v>
      </c>
      <c r="H252">
        <v>8</v>
      </c>
      <c r="I252">
        <v>46</v>
      </c>
      <c r="K252">
        <v>2.48</v>
      </c>
      <c r="L252">
        <v>-5.0000000000000001E-3</v>
      </c>
      <c r="N252">
        <v>-10</v>
      </c>
      <c r="O252">
        <v>180</v>
      </c>
      <c r="P252">
        <v>-0.5</v>
      </c>
      <c r="Q252">
        <v>-2</v>
      </c>
      <c r="R252">
        <v>0.13</v>
      </c>
      <c r="S252">
        <v>-0.5</v>
      </c>
      <c r="T252">
        <v>8</v>
      </c>
      <c r="U252">
        <v>35</v>
      </c>
      <c r="V252">
        <v>3.64</v>
      </c>
      <c r="W252">
        <v>10</v>
      </c>
      <c r="X252">
        <v>-1</v>
      </c>
      <c r="Y252">
        <v>0.03</v>
      </c>
      <c r="Z252">
        <v>10</v>
      </c>
      <c r="AA252">
        <v>0.47</v>
      </c>
      <c r="AB252">
        <v>209</v>
      </c>
      <c r="AC252">
        <v>0.01</v>
      </c>
      <c r="AD252">
        <v>19</v>
      </c>
      <c r="AE252">
        <v>160</v>
      </c>
      <c r="AF252">
        <v>-0.01</v>
      </c>
      <c r="AG252">
        <v>4</v>
      </c>
      <c r="AH252">
        <v>13</v>
      </c>
      <c r="AI252">
        <v>-20</v>
      </c>
      <c r="AJ252">
        <v>0.09</v>
      </c>
      <c r="AK252">
        <v>-10</v>
      </c>
      <c r="AL252">
        <v>-10</v>
      </c>
      <c r="AM252">
        <v>77</v>
      </c>
      <c r="AN252">
        <v>-10</v>
      </c>
      <c r="AO252">
        <v>506</v>
      </c>
    </row>
    <row r="253" spans="1:41">
      <c r="A253" t="s">
        <v>568</v>
      </c>
      <c r="B253">
        <v>-5</v>
      </c>
      <c r="C253">
        <v>-0.2</v>
      </c>
      <c r="D253">
        <v>9</v>
      </c>
      <c r="E253">
        <v>-2</v>
      </c>
      <c r="F253">
        <v>29</v>
      </c>
      <c r="G253">
        <v>-1</v>
      </c>
      <c r="H253">
        <v>10</v>
      </c>
      <c r="I253">
        <v>46</v>
      </c>
      <c r="K253">
        <v>2.11</v>
      </c>
      <c r="L253">
        <v>-5.0000000000000001E-3</v>
      </c>
      <c r="N253">
        <v>-10</v>
      </c>
      <c r="O253">
        <v>130</v>
      </c>
      <c r="P253">
        <v>-0.5</v>
      </c>
      <c r="Q253">
        <v>-2</v>
      </c>
      <c r="R253">
        <v>0.16</v>
      </c>
      <c r="S253">
        <v>-0.5</v>
      </c>
      <c r="T253">
        <v>11</v>
      </c>
      <c r="U253">
        <v>56</v>
      </c>
      <c r="V253">
        <v>3.14</v>
      </c>
      <c r="W253">
        <v>10</v>
      </c>
      <c r="X253">
        <v>-1</v>
      </c>
      <c r="Y253">
        <v>0.04</v>
      </c>
      <c r="Z253">
        <v>10</v>
      </c>
      <c r="AA253">
        <v>0.71</v>
      </c>
      <c r="AB253">
        <v>220</v>
      </c>
      <c r="AC253">
        <v>0.01</v>
      </c>
      <c r="AD253">
        <v>36</v>
      </c>
      <c r="AE253">
        <v>210</v>
      </c>
      <c r="AF253">
        <v>0.03</v>
      </c>
      <c r="AG253">
        <v>5</v>
      </c>
      <c r="AH253">
        <v>14</v>
      </c>
      <c r="AI253">
        <v>-20</v>
      </c>
      <c r="AJ253">
        <v>0.06</v>
      </c>
      <c r="AK253">
        <v>-10</v>
      </c>
      <c r="AL253">
        <v>-10</v>
      </c>
      <c r="AM253">
        <v>63</v>
      </c>
      <c r="AN253">
        <v>-10</v>
      </c>
      <c r="AO253">
        <v>14</v>
      </c>
    </row>
    <row r="254" spans="1:41">
      <c r="A254" t="s">
        <v>813</v>
      </c>
      <c r="B254">
        <v>-5</v>
      </c>
      <c r="C254">
        <v>-0.2</v>
      </c>
      <c r="D254">
        <v>7</v>
      </c>
      <c r="E254">
        <v>-2</v>
      </c>
      <c r="F254">
        <v>11</v>
      </c>
      <c r="G254">
        <v>-1</v>
      </c>
      <c r="H254">
        <v>9</v>
      </c>
      <c r="I254">
        <v>32</v>
      </c>
      <c r="K254">
        <v>1.33</v>
      </c>
      <c r="L254">
        <v>-5.0000000000000001E-3</v>
      </c>
      <c r="N254">
        <v>-10</v>
      </c>
      <c r="O254">
        <v>100</v>
      </c>
      <c r="P254">
        <v>-0.5</v>
      </c>
      <c r="Q254">
        <v>-2</v>
      </c>
      <c r="R254">
        <v>0.12</v>
      </c>
      <c r="S254">
        <v>-0.5</v>
      </c>
      <c r="T254">
        <v>3</v>
      </c>
      <c r="U254">
        <v>24</v>
      </c>
      <c r="V254">
        <v>2.57</v>
      </c>
      <c r="W254">
        <v>10</v>
      </c>
      <c r="X254">
        <v>-1</v>
      </c>
      <c r="Y254">
        <v>0.03</v>
      </c>
      <c r="Z254">
        <v>10</v>
      </c>
      <c r="AA254">
        <v>0.28000000000000003</v>
      </c>
      <c r="AB254">
        <v>116</v>
      </c>
      <c r="AC254">
        <v>0.01</v>
      </c>
      <c r="AD254">
        <v>9</v>
      </c>
      <c r="AE254">
        <v>280</v>
      </c>
      <c r="AF254">
        <v>0.02</v>
      </c>
      <c r="AG254">
        <v>2</v>
      </c>
      <c r="AH254">
        <v>12</v>
      </c>
      <c r="AI254">
        <v>-20</v>
      </c>
      <c r="AJ254">
        <v>0.08</v>
      </c>
      <c r="AK254">
        <v>-10</v>
      </c>
      <c r="AL254">
        <v>-10</v>
      </c>
      <c r="AM254">
        <v>72</v>
      </c>
      <c r="AN254">
        <v>-10</v>
      </c>
      <c r="AO254">
        <v>229</v>
      </c>
    </row>
    <row r="255" spans="1:41">
      <c r="A255" t="s">
        <v>569</v>
      </c>
      <c r="B255">
        <v>-5</v>
      </c>
      <c r="C255">
        <v>-0.2</v>
      </c>
      <c r="D255">
        <v>-2</v>
      </c>
      <c r="E255">
        <v>-2</v>
      </c>
      <c r="F255">
        <v>49</v>
      </c>
      <c r="G255">
        <v>-1</v>
      </c>
      <c r="H255">
        <v>4</v>
      </c>
      <c r="I255">
        <v>14</v>
      </c>
      <c r="K255">
        <v>0.92</v>
      </c>
      <c r="L255">
        <v>-5.0000000000000001E-3</v>
      </c>
      <c r="N255">
        <v>-10</v>
      </c>
      <c r="O255">
        <v>20</v>
      </c>
      <c r="P255">
        <v>-0.5</v>
      </c>
      <c r="Q255">
        <v>-2</v>
      </c>
      <c r="R255">
        <v>0.04</v>
      </c>
      <c r="S255">
        <v>-0.5</v>
      </c>
      <c r="T255">
        <v>12</v>
      </c>
      <c r="U255">
        <v>319</v>
      </c>
      <c r="V255">
        <v>1.42</v>
      </c>
      <c r="W255">
        <v>10</v>
      </c>
      <c r="X255">
        <v>-1</v>
      </c>
      <c r="Y255">
        <v>0.01</v>
      </c>
      <c r="Z255">
        <v>-10</v>
      </c>
      <c r="AA255">
        <v>1.1200000000000001</v>
      </c>
      <c r="AB255">
        <v>67</v>
      </c>
      <c r="AC255">
        <v>0.01</v>
      </c>
      <c r="AD255">
        <v>300</v>
      </c>
      <c r="AE255">
        <v>170</v>
      </c>
      <c r="AF255">
        <v>0.03</v>
      </c>
      <c r="AG255">
        <v>1</v>
      </c>
      <c r="AH255">
        <v>4</v>
      </c>
      <c r="AI255">
        <v>-20</v>
      </c>
      <c r="AJ255">
        <v>0.06</v>
      </c>
      <c r="AK255">
        <v>-10</v>
      </c>
      <c r="AL255">
        <v>-10</v>
      </c>
      <c r="AM255">
        <v>39</v>
      </c>
      <c r="AN255">
        <v>-10</v>
      </c>
      <c r="AO255">
        <v>15</v>
      </c>
    </row>
    <row r="256" spans="1:41">
      <c r="A256" t="s">
        <v>692</v>
      </c>
      <c r="B256">
        <v>-5</v>
      </c>
      <c r="C256">
        <v>-0.2</v>
      </c>
      <c r="D256">
        <v>6</v>
      </c>
      <c r="E256">
        <v>-2</v>
      </c>
      <c r="F256">
        <v>16</v>
      </c>
      <c r="G256">
        <v>-1</v>
      </c>
      <c r="H256">
        <v>5</v>
      </c>
      <c r="I256">
        <v>26</v>
      </c>
      <c r="K256">
        <v>1.32</v>
      </c>
      <c r="L256">
        <v>-5.0000000000000001E-3</v>
      </c>
      <c r="N256">
        <v>-10</v>
      </c>
      <c r="O256">
        <v>110</v>
      </c>
      <c r="P256">
        <v>-0.5</v>
      </c>
      <c r="Q256">
        <v>-2</v>
      </c>
      <c r="R256">
        <v>0.12</v>
      </c>
      <c r="S256">
        <v>-0.5</v>
      </c>
      <c r="T256">
        <v>6</v>
      </c>
      <c r="U256">
        <v>26</v>
      </c>
      <c r="V256">
        <v>1.97</v>
      </c>
      <c r="W256">
        <v>-10</v>
      </c>
      <c r="X256">
        <v>-1</v>
      </c>
      <c r="Y256">
        <v>0.03</v>
      </c>
      <c r="Z256">
        <v>10</v>
      </c>
      <c r="AA256">
        <v>0.28999999999999998</v>
      </c>
      <c r="AB256">
        <v>108</v>
      </c>
      <c r="AC256">
        <v>0.01</v>
      </c>
      <c r="AD256">
        <v>17</v>
      </c>
      <c r="AE256">
        <v>270</v>
      </c>
      <c r="AF256">
        <v>0.02</v>
      </c>
      <c r="AG256">
        <v>2</v>
      </c>
      <c r="AH256">
        <v>13</v>
      </c>
      <c r="AI256">
        <v>-20</v>
      </c>
      <c r="AJ256">
        <v>0.06</v>
      </c>
      <c r="AK256">
        <v>-10</v>
      </c>
      <c r="AL256">
        <v>-10</v>
      </c>
      <c r="AM256">
        <v>46</v>
      </c>
      <c r="AN256">
        <v>-10</v>
      </c>
      <c r="AO256">
        <v>948</v>
      </c>
    </row>
    <row r="257" spans="1:41">
      <c r="A257" t="s">
        <v>1240</v>
      </c>
      <c r="B257">
        <v>-5</v>
      </c>
      <c r="C257">
        <v>-0.2</v>
      </c>
      <c r="D257">
        <v>6</v>
      </c>
      <c r="E257">
        <v>-2</v>
      </c>
      <c r="F257">
        <v>16</v>
      </c>
      <c r="G257">
        <v>1</v>
      </c>
      <c r="H257">
        <v>8</v>
      </c>
      <c r="I257">
        <v>46</v>
      </c>
      <c r="K257">
        <v>1.81</v>
      </c>
      <c r="L257">
        <v>-5.0000000000000001E-3</v>
      </c>
      <c r="N257">
        <v>-10</v>
      </c>
      <c r="O257">
        <v>380</v>
      </c>
      <c r="P257">
        <v>-0.5</v>
      </c>
      <c r="Q257">
        <v>-2</v>
      </c>
      <c r="R257">
        <v>0.28000000000000003</v>
      </c>
      <c r="S257">
        <v>-0.5</v>
      </c>
      <c r="T257">
        <v>9</v>
      </c>
      <c r="U257">
        <v>41</v>
      </c>
      <c r="V257">
        <v>2.99</v>
      </c>
      <c r="W257">
        <v>10</v>
      </c>
      <c r="X257">
        <v>1</v>
      </c>
      <c r="Y257">
        <v>0.18</v>
      </c>
      <c r="Z257">
        <v>10</v>
      </c>
      <c r="AA257">
        <v>0.52</v>
      </c>
      <c r="AB257">
        <v>383</v>
      </c>
      <c r="AC257">
        <v>0.02</v>
      </c>
      <c r="AD257">
        <v>19</v>
      </c>
      <c r="AE257">
        <v>230</v>
      </c>
      <c r="AF257">
        <v>0.01</v>
      </c>
      <c r="AG257">
        <v>5</v>
      </c>
      <c r="AH257">
        <v>18</v>
      </c>
      <c r="AI257">
        <v>-20</v>
      </c>
      <c r="AJ257">
        <v>0.1</v>
      </c>
      <c r="AK257">
        <v>-10</v>
      </c>
      <c r="AL257">
        <v>-10</v>
      </c>
      <c r="AM257">
        <v>69</v>
      </c>
      <c r="AN257">
        <v>-10</v>
      </c>
      <c r="AO257">
        <v>195</v>
      </c>
    </row>
    <row r="258" spans="1:41">
      <c r="A258" t="s">
        <v>1024</v>
      </c>
      <c r="B258">
        <v>-5</v>
      </c>
      <c r="C258">
        <v>-0.2</v>
      </c>
      <c r="D258">
        <v>9</v>
      </c>
      <c r="E258">
        <v>-2</v>
      </c>
      <c r="F258">
        <v>8</v>
      </c>
      <c r="G258">
        <v>-1</v>
      </c>
      <c r="H258">
        <v>16</v>
      </c>
      <c r="I258">
        <v>27</v>
      </c>
      <c r="K258">
        <v>1.42</v>
      </c>
      <c r="L258">
        <v>-5.0000000000000001E-3</v>
      </c>
      <c r="N258">
        <v>-10</v>
      </c>
      <c r="O258">
        <v>90</v>
      </c>
      <c r="P258">
        <v>-0.5</v>
      </c>
      <c r="Q258">
        <v>-2</v>
      </c>
      <c r="R258">
        <v>0.06</v>
      </c>
      <c r="S258">
        <v>-0.5</v>
      </c>
      <c r="T258">
        <v>5</v>
      </c>
      <c r="U258">
        <v>18</v>
      </c>
      <c r="V258">
        <v>2.62</v>
      </c>
      <c r="W258">
        <v>-10</v>
      </c>
      <c r="X258">
        <v>-1</v>
      </c>
      <c r="Y258">
        <v>0.05</v>
      </c>
      <c r="Z258">
        <v>10</v>
      </c>
      <c r="AA258">
        <v>0.22</v>
      </c>
      <c r="AB258">
        <v>156</v>
      </c>
      <c r="AC258">
        <v>0.01</v>
      </c>
      <c r="AD258">
        <v>9</v>
      </c>
      <c r="AE258">
        <v>130</v>
      </c>
      <c r="AF258">
        <v>-0.01</v>
      </c>
      <c r="AG258">
        <v>3</v>
      </c>
      <c r="AH258">
        <v>7</v>
      </c>
      <c r="AI258">
        <v>-20</v>
      </c>
      <c r="AJ258">
        <v>0.03</v>
      </c>
      <c r="AK258">
        <v>-10</v>
      </c>
      <c r="AL258">
        <v>-10</v>
      </c>
      <c r="AM258">
        <v>42</v>
      </c>
      <c r="AN258">
        <v>-10</v>
      </c>
      <c r="AO258">
        <v>507</v>
      </c>
    </row>
    <row r="259" spans="1:41">
      <c r="A259" t="s">
        <v>1239</v>
      </c>
      <c r="B259">
        <v>-5</v>
      </c>
      <c r="C259">
        <v>-0.2</v>
      </c>
      <c r="D259">
        <v>4</v>
      </c>
      <c r="E259">
        <v>-2</v>
      </c>
      <c r="F259">
        <v>12</v>
      </c>
      <c r="G259">
        <v>1</v>
      </c>
      <c r="H259">
        <v>6</v>
      </c>
      <c r="I259">
        <v>74</v>
      </c>
      <c r="K259">
        <v>2.0099999999999998</v>
      </c>
      <c r="L259">
        <v>-5.0000000000000001E-3</v>
      </c>
      <c r="N259">
        <v>-10</v>
      </c>
      <c r="O259">
        <v>440</v>
      </c>
      <c r="P259">
        <v>-0.5</v>
      </c>
      <c r="Q259">
        <v>-2</v>
      </c>
      <c r="R259">
        <v>0.27</v>
      </c>
      <c r="S259">
        <v>-0.5</v>
      </c>
      <c r="T259">
        <v>11</v>
      </c>
      <c r="U259">
        <v>44</v>
      </c>
      <c r="V259">
        <v>3.13</v>
      </c>
      <c r="W259">
        <v>10</v>
      </c>
      <c r="X259">
        <v>-1</v>
      </c>
      <c r="Y259">
        <v>0.34</v>
      </c>
      <c r="Z259">
        <v>10</v>
      </c>
      <c r="AA259">
        <v>0.73</v>
      </c>
      <c r="AB259">
        <v>466</v>
      </c>
      <c r="AC259">
        <v>0.03</v>
      </c>
      <c r="AD259">
        <v>21</v>
      </c>
      <c r="AE259">
        <v>540</v>
      </c>
      <c r="AF259">
        <v>0.01</v>
      </c>
      <c r="AG259">
        <v>3</v>
      </c>
      <c r="AH259">
        <v>20</v>
      </c>
      <c r="AI259">
        <v>-20</v>
      </c>
      <c r="AJ259">
        <v>0.13</v>
      </c>
      <c r="AK259">
        <v>-10</v>
      </c>
      <c r="AL259">
        <v>-10</v>
      </c>
      <c r="AM259">
        <v>64</v>
      </c>
      <c r="AN259">
        <v>-10</v>
      </c>
      <c r="AO259">
        <v>194</v>
      </c>
    </row>
    <row r="260" spans="1:41">
      <c r="A260" t="s">
        <v>814</v>
      </c>
      <c r="B260">
        <v>-5</v>
      </c>
      <c r="C260">
        <v>-0.2</v>
      </c>
      <c r="D260">
        <v>5</v>
      </c>
      <c r="E260">
        <v>-2</v>
      </c>
      <c r="F260">
        <v>10</v>
      </c>
      <c r="G260">
        <v>-1</v>
      </c>
      <c r="H260">
        <v>7</v>
      </c>
      <c r="I260">
        <v>32</v>
      </c>
      <c r="K260">
        <v>1.44</v>
      </c>
      <c r="L260">
        <v>-5.0000000000000001E-3</v>
      </c>
      <c r="N260">
        <v>-10</v>
      </c>
      <c r="O260">
        <v>60</v>
      </c>
      <c r="P260">
        <v>-0.5</v>
      </c>
      <c r="Q260">
        <v>-2</v>
      </c>
      <c r="R260">
        <v>0.1</v>
      </c>
      <c r="S260">
        <v>-0.5</v>
      </c>
      <c r="T260">
        <v>3</v>
      </c>
      <c r="U260">
        <v>22</v>
      </c>
      <c r="V260">
        <v>2.71</v>
      </c>
      <c r="W260">
        <v>10</v>
      </c>
      <c r="X260">
        <v>-1</v>
      </c>
      <c r="Y260">
        <v>0.05</v>
      </c>
      <c r="Z260">
        <v>10</v>
      </c>
      <c r="AA260">
        <v>0.25</v>
      </c>
      <c r="AB260">
        <v>125</v>
      </c>
      <c r="AC260">
        <v>0.01</v>
      </c>
      <c r="AD260">
        <v>7</v>
      </c>
      <c r="AE260">
        <v>340</v>
      </c>
      <c r="AF260">
        <v>0.02</v>
      </c>
      <c r="AG260">
        <v>2</v>
      </c>
      <c r="AH260">
        <v>10</v>
      </c>
      <c r="AI260">
        <v>-20</v>
      </c>
      <c r="AJ260">
        <v>7.0000000000000007E-2</v>
      </c>
      <c r="AK260">
        <v>-10</v>
      </c>
      <c r="AL260">
        <v>-10</v>
      </c>
      <c r="AM260">
        <v>57</v>
      </c>
      <c r="AN260">
        <v>-10</v>
      </c>
      <c r="AO260">
        <v>230</v>
      </c>
    </row>
    <row r="261" spans="1:41">
      <c r="A261" t="s">
        <v>1238</v>
      </c>
      <c r="B261">
        <v>-5</v>
      </c>
      <c r="C261">
        <v>-0.2</v>
      </c>
      <c r="D261">
        <v>7</v>
      </c>
      <c r="E261">
        <v>-2</v>
      </c>
      <c r="F261">
        <v>23</v>
      </c>
      <c r="G261">
        <v>1</v>
      </c>
      <c r="H261">
        <v>4</v>
      </c>
      <c r="I261">
        <v>105</v>
      </c>
      <c r="K261">
        <v>2.63</v>
      </c>
      <c r="L261">
        <v>-5.0000000000000001E-3</v>
      </c>
      <c r="N261">
        <v>-10</v>
      </c>
      <c r="O261">
        <v>570</v>
      </c>
      <c r="P261">
        <v>0.6</v>
      </c>
      <c r="Q261">
        <v>-2</v>
      </c>
      <c r="R261">
        <v>0.28999999999999998</v>
      </c>
      <c r="S261">
        <v>-0.5</v>
      </c>
      <c r="T261">
        <v>13</v>
      </c>
      <c r="U261">
        <v>90</v>
      </c>
      <c r="V261">
        <v>3.97</v>
      </c>
      <c r="W261">
        <v>10</v>
      </c>
      <c r="X261">
        <v>-1</v>
      </c>
      <c r="Y261">
        <v>0.52</v>
      </c>
      <c r="Z261">
        <v>10</v>
      </c>
      <c r="AA261">
        <v>1.28</v>
      </c>
      <c r="AB261">
        <v>415</v>
      </c>
      <c r="AC261">
        <v>0.03</v>
      </c>
      <c r="AD261">
        <v>28</v>
      </c>
      <c r="AE261">
        <v>400</v>
      </c>
      <c r="AF261">
        <v>0.01</v>
      </c>
      <c r="AG261">
        <v>5</v>
      </c>
      <c r="AH261">
        <v>19</v>
      </c>
      <c r="AI261">
        <v>-20</v>
      </c>
      <c r="AJ261">
        <v>0.19</v>
      </c>
      <c r="AK261">
        <v>-10</v>
      </c>
      <c r="AL261">
        <v>-10</v>
      </c>
      <c r="AM261">
        <v>103</v>
      </c>
      <c r="AN261">
        <v>-10</v>
      </c>
      <c r="AO261">
        <v>193</v>
      </c>
    </row>
    <row r="262" spans="1:41">
      <c r="A262" t="s">
        <v>570</v>
      </c>
      <c r="B262">
        <v>-5</v>
      </c>
      <c r="C262">
        <v>0.2</v>
      </c>
      <c r="D262">
        <v>7</v>
      </c>
      <c r="E262">
        <v>-2</v>
      </c>
      <c r="F262">
        <v>14</v>
      </c>
      <c r="G262">
        <v>1</v>
      </c>
      <c r="H262">
        <v>9</v>
      </c>
      <c r="I262">
        <v>37</v>
      </c>
      <c r="K262">
        <v>1.63</v>
      </c>
      <c r="L262">
        <v>-5.0000000000000001E-3</v>
      </c>
      <c r="N262">
        <v>-10</v>
      </c>
      <c r="O262">
        <v>120</v>
      </c>
      <c r="P262">
        <v>-0.5</v>
      </c>
      <c r="Q262">
        <v>-2</v>
      </c>
      <c r="R262">
        <v>0.15</v>
      </c>
      <c r="S262">
        <v>-0.5</v>
      </c>
      <c r="T262">
        <v>12</v>
      </c>
      <c r="U262">
        <v>47</v>
      </c>
      <c r="V262">
        <v>2.88</v>
      </c>
      <c r="W262">
        <v>10</v>
      </c>
      <c r="X262">
        <v>-1</v>
      </c>
      <c r="Y262">
        <v>0.03</v>
      </c>
      <c r="Z262">
        <v>-10</v>
      </c>
      <c r="AA262">
        <v>0.36</v>
      </c>
      <c r="AB262">
        <v>260</v>
      </c>
      <c r="AC262">
        <v>0.02</v>
      </c>
      <c r="AD262">
        <v>31</v>
      </c>
      <c r="AE262">
        <v>280</v>
      </c>
      <c r="AF262">
        <v>0.03</v>
      </c>
      <c r="AG262">
        <v>2</v>
      </c>
      <c r="AH262">
        <v>12</v>
      </c>
      <c r="AI262">
        <v>-20</v>
      </c>
      <c r="AJ262">
        <v>0.08</v>
      </c>
      <c r="AK262">
        <v>-10</v>
      </c>
      <c r="AL262">
        <v>-10</v>
      </c>
      <c r="AM262">
        <v>67</v>
      </c>
      <c r="AN262">
        <v>-10</v>
      </c>
      <c r="AO262">
        <v>16</v>
      </c>
    </row>
    <row r="263" spans="1:41">
      <c r="A263" t="s">
        <v>1237</v>
      </c>
      <c r="B263">
        <v>-5</v>
      </c>
      <c r="C263">
        <v>0.5</v>
      </c>
      <c r="D263">
        <v>7</v>
      </c>
      <c r="E263">
        <v>-2</v>
      </c>
      <c r="F263">
        <v>12</v>
      </c>
      <c r="G263">
        <v>1</v>
      </c>
      <c r="H263">
        <v>7</v>
      </c>
      <c r="I263">
        <v>51</v>
      </c>
      <c r="K263">
        <v>1.58</v>
      </c>
      <c r="L263">
        <v>-5.0000000000000001E-3</v>
      </c>
      <c r="N263">
        <v>-10</v>
      </c>
      <c r="O263">
        <v>420</v>
      </c>
      <c r="P263">
        <v>-0.5</v>
      </c>
      <c r="Q263">
        <v>-2</v>
      </c>
      <c r="R263">
        <v>0.31</v>
      </c>
      <c r="S263">
        <v>-0.5</v>
      </c>
      <c r="T263">
        <v>9</v>
      </c>
      <c r="U263">
        <v>34</v>
      </c>
      <c r="V263">
        <v>2.63</v>
      </c>
      <c r="W263">
        <v>10</v>
      </c>
      <c r="X263">
        <v>-1</v>
      </c>
      <c r="Y263">
        <v>0.11</v>
      </c>
      <c r="Z263">
        <v>10</v>
      </c>
      <c r="AA263">
        <v>0.41</v>
      </c>
      <c r="AB263">
        <v>983</v>
      </c>
      <c r="AC263">
        <v>0.03</v>
      </c>
      <c r="AD263">
        <v>20</v>
      </c>
      <c r="AE263">
        <v>540</v>
      </c>
      <c r="AF263">
        <v>0.01</v>
      </c>
      <c r="AG263">
        <v>3</v>
      </c>
      <c r="AH263">
        <v>23</v>
      </c>
      <c r="AI263">
        <v>-20</v>
      </c>
      <c r="AJ263">
        <v>0.08</v>
      </c>
      <c r="AK263">
        <v>-10</v>
      </c>
      <c r="AL263">
        <v>-10</v>
      </c>
      <c r="AM263">
        <v>62</v>
      </c>
      <c r="AN263">
        <v>-10</v>
      </c>
      <c r="AO263">
        <v>192</v>
      </c>
    </row>
    <row r="264" spans="1:41">
      <c r="A264" t="s">
        <v>815</v>
      </c>
      <c r="B264">
        <v>-5</v>
      </c>
      <c r="C264">
        <v>-0.2</v>
      </c>
      <c r="D264">
        <v>10</v>
      </c>
      <c r="E264">
        <v>2</v>
      </c>
      <c r="F264">
        <v>10</v>
      </c>
      <c r="G264">
        <v>1</v>
      </c>
      <c r="H264">
        <v>12</v>
      </c>
      <c r="I264">
        <v>29</v>
      </c>
      <c r="K264">
        <v>1.38</v>
      </c>
      <c r="L264">
        <v>-5.0000000000000001E-3</v>
      </c>
      <c r="N264">
        <v>-10</v>
      </c>
      <c r="O264">
        <v>110</v>
      </c>
      <c r="P264">
        <v>-0.5</v>
      </c>
      <c r="Q264">
        <v>2</v>
      </c>
      <c r="R264">
        <v>0.09</v>
      </c>
      <c r="S264">
        <v>-0.5</v>
      </c>
      <c r="T264">
        <v>4</v>
      </c>
      <c r="U264">
        <v>24</v>
      </c>
      <c r="V264">
        <v>2.4900000000000002</v>
      </c>
      <c r="W264">
        <v>10</v>
      </c>
      <c r="X264">
        <v>-1</v>
      </c>
      <c r="Y264">
        <v>0.03</v>
      </c>
      <c r="Z264">
        <v>10</v>
      </c>
      <c r="AA264">
        <v>0.27</v>
      </c>
      <c r="AB264">
        <v>104</v>
      </c>
      <c r="AC264">
        <v>0.01</v>
      </c>
      <c r="AD264">
        <v>8</v>
      </c>
      <c r="AE264">
        <v>260</v>
      </c>
      <c r="AF264">
        <v>0.01</v>
      </c>
      <c r="AG264">
        <v>2</v>
      </c>
      <c r="AH264">
        <v>13</v>
      </c>
      <c r="AI264">
        <v>-20</v>
      </c>
      <c r="AJ264">
        <v>0.08</v>
      </c>
      <c r="AK264">
        <v>-10</v>
      </c>
      <c r="AL264">
        <v>-10</v>
      </c>
      <c r="AM264">
        <v>69</v>
      </c>
      <c r="AN264">
        <v>-10</v>
      </c>
      <c r="AO264">
        <v>231</v>
      </c>
    </row>
    <row r="265" spans="1:41">
      <c r="A265" t="s">
        <v>817</v>
      </c>
      <c r="B265">
        <v>-5</v>
      </c>
      <c r="C265">
        <v>-0.2</v>
      </c>
      <c r="D265">
        <v>4</v>
      </c>
      <c r="E265">
        <v>-2</v>
      </c>
      <c r="F265">
        <v>9</v>
      </c>
      <c r="G265">
        <v>1</v>
      </c>
      <c r="H265">
        <v>8</v>
      </c>
      <c r="I265">
        <v>42</v>
      </c>
      <c r="K265">
        <v>1.3</v>
      </c>
      <c r="L265">
        <v>-5.0000000000000001E-3</v>
      </c>
      <c r="N265">
        <v>-10</v>
      </c>
      <c r="O265">
        <v>130</v>
      </c>
      <c r="P265">
        <v>-0.5</v>
      </c>
      <c r="Q265">
        <v>-2</v>
      </c>
      <c r="R265">
        <v>0.16</v>
      </c>
      <c r="S265">
        <v>-0.5</v>
      </c>
      <c r="T265">
        <v>5</v>
      </c>
      <c r="U265">
        <v>21</v>
      </c>
      <c r="V265">
        <v>1.92</v>
      </c>
      <c r="W265">
        <v>-10</v>
      </c>
      <c r="X265">
        <v>-1</v>
      </c>
      <c r="Y265">
        <v>0.1</v>
      </c>
      <c r="Z265">
        <v>30</v>
      </c>
      <c r="AA265">
        <v>0.34</v>
      </c>
      <c r="AB265">
        <v>198</v>
      </c>
      <c r="AC265">
        <v>0.01</v>
      </c>
      <c r="AD265">
        <v>11</v>
      </c>
      <c r="AE265">
        <v>270</v>
      </c>
      <c r="AF265">
        <v>0.01</v>
      </c>
      <c r="AG265">
        <v>3</v>
      </c>
      <c r="AH265">
        <v>16</v>
      </c>
      <c r="AI265">
        <v>-20</v>
      </c>
      <c r="AJ265">
        <v>0.08</v>
      </c>
      <c r="AK265">
        <v>-10</v>
      </c>
      <c r="AL265">
        <v>-10</v>
      </c>
      <c r="AM265">
        <v>41</v>
      </c>
      <c r="AN265">
        <v>-10</v>
      </c>
      <c r="AO265">
        <v>233</v>
      </c>
    </row>
    <row r="266" spans="1:41">
      <c r="A266" t="s">
        <v>816</v>
      </c>
      <c r="B266">
        <v>-5</v>
      </c>
      <c r="C266">
        <v>-0.2</v>
      </c>
      <c r="D266">
        <v>5</v>
      </c>
      <c r="E266">
        <v>-2</v>
      </c>
      <c r="F266">
        <v>8</v>
      </c>
      <c r="G266">
        <v>-1</v>
      </c>
      <c r="H266">
        <v>6</v>
      </c>
      <c r="I266">
        <v>41</v>
      </c>
      <c r="K266">
        <v>1.3</v>
      </c>
      <c r="L266">
        <v>-5.0000000000000001E-3</v>
      </c>
      <c r="N266">
        <v>-10</v>
      </c>
      <c r="O266">
        <v>120</v>
      </c>
      <c r="P266">
        <v>-0.5</v>
      </c>
      <c r="Q266">
        <v>-2</v>
      </c>
      <c r="R266">
        <v>0.16</v>
      </c>
      <c r="S266">
        <v>-0.5</v>
      </c>
      <c r="T266">
        <v>5</v>
      </c>
      <c r="U266">
        <v>20</v>
      </c>
      <c r="V266">
        <v>1.94</v>
      </c>
      <c r="W266">
        <v>-10</v>
      </c>
      <c r="X266">
        <v>-1</v>
      </c>
      <c r="Y266">
        <v>0.1</v>
      </c>
      <c r="Z266">
        <v>20</v>
      </c>
      <c r="AA266">
        <v>0.34</v>
      </c>
      <c r="AB266">
        <v>184</v>
      </c>
      <c r="AC266">
        <v>0.02</v>
      </c>
      <c r="AD266">
        <v>9</v>
      </c>
      <c r="AE266">
        <v>280</v>
      </c>
      <c r="AF266">
        <v>0.01</v>
      </c>
      <c r="AG266">
        <v>3</v>
      </c>
      <c r="AH266">
        <v>15</v>
      </c>
      <c r="AI266">
        <v>-20</v>
      </c>
      <c r="AJ266">
        <v>0.08</v>
      </c>
      <c r="AK266">
        <v>-10</v>
      </c>
      <c r="AL266">
        <v>-10</v>
      </c>
      <c r="AM266">
        <v>43</v>
      </c>
      <c r="AN266">
        <v>-10</v>
      </c>
      <c r="AO266">
        <v>232</v>
      </c>
    </row>
    <row r="267" spans="1:41">
      <c r="A267" t="s">
        <v>693</v>
      </c>
      <c r="B267">
        <v>-5</v>
      </c>
      <c r="C267">
        <v>-0.2</v>
      </c>
      <c r="D267">
        <v>3</v>
      </c>
      <c r="E267">
        <v>-2</v>
      </c>
      <c r="F267">
        <v>34</v>
      </c>
      <c r="G267">
        <v>-1</v>
      </c>
      <c r="H267">
        <v>4</v>
      </c>
      <c r="I267">
        <v>46</v>
      </c>
      <c r="K267">
        <v>1.76</v>
      </c>
      <c r="L267">
        <v>-5.0000000000000001E-3</v>
      </c>
      <c r="N267">
        <v>-10</v>
      </c>
      <c r="O267">
        <v>120</v>
      </c>
      <c r="P267">
        <v>-0.5</v>
      </c>
      <c r="Q267">
        <v>-2</v>
      </c>
      <c r="R267">
        <v>0.17</v>
      </c>
      <c r="S267">
        <v>-0.5</v>
      </c>
      <c r="T267">
        <v>6</v>
      </c>
      <c r="U267">
        <v>99</v>
      </c>
      <c r="V267">
        <v>2.69</v>
      </c>
      <c r="W267">
        <v>10</v>
      </c>
      <c r="X267">
        <v>-1</v>
      </c>
      <c r="Y267">
        <v>0.13</v>
      </c>
      <c r="Z267">
        <v>-10</v>
      </c>
      <c r="AA267">
        <v>1.1299999999999999</v>
      </c>
      <c r="AB267">
        <v>186</v>
      </c>
      <c r="AC267">
        <v>0.01</v>
      </c>
      <c r="AD267">
        <v>51</v>
      </c>
      <c r="AE267">
        <v>320</v>
      </c>
      <c r="AF267">
        <v>0.01</v>
      </c>
      <c r="AG267">
        <v>2</v>
      </c>
      <c r="AH267">
        <v>18</v>
      </c>
      <c r="AI267">
        <v>-20</v>
      </c>
      <c r="AJ267">
        <v>0.21</v>
      </c>
      <c r="AK267">
        <v>-10</v>
      </c>
      <c r="AL267">
        <v>-10</v>
      </c>
      <c r="AM267">
        <v>72</v>
      </c>
      <c r="AN267">
        <v>-10</v>
      </c>
      <c r="AO267">
        <v>949</v>
      </c>
    </row>
    <row r="268" spans="1:41">
      <c r="A268" t="s">
        <v>1025</v>
      </c>
      <c r="B268">
        <v>-5</v>
      </c>
      <c r="C268">
        <v>-0.2</v>
      </c>
      <c r="D268">
        <v>11</v>
      </c>
      <c r="E268">
        <v>-2</v>
      </c>
      <c r="F268">
        <v>9</v>
      </c>
      <c r="G268">
        <v>1</v>
      </c>
      <c r="H268">
        <v>9</v>
      </c>
      <c r="I268">
        <v>37</v>
      </c>
      <c r="K268">
        <v>1.46</v>
      </c>
      <c r="L268">
        <v>-5.0000000000000001E-3</v>
      </c>
      <c r="N268">
        <v>-10</v>
      </c>
      <c r="O268">
        <v>110</v>
      </c>
      <c r="P268">
        <v>-0.5</v>
      </c>
      <c r="Q268">
        <v>-2</v>
      </c>
      <c r="R268">
        <v>0.1</v>
      </c>
      <c r="S268">
        <v>-0.5</v>
      </c>
      <c r="T268">
        <v>5</v>
      </c>
      <c r="U268">
        <v>24</v>
      </c>
      <c r="V268">
        <v>2.87</v>
      </c>
      <c r="W268">
        <v>10</v>
      </c>
      <c r="X268">
        <v>-1</v>
      </c>
      <c r="Y268">
        <v>0.04</v>
      </c>
      <c r="Z268">
        <v>20</v>
      </c>
      <c r="AA268">
        <v>0.3</v>
      </c>
      <c r="AB268">
        <v>177</v>
      </c>
      <c r="AC268">
        <v>0.01</v>
      </c>
      <c r="AD268">
        <v>12</v>
      </c>
      <c r="AE268">
        <v>350</v>
      </c>
      <c r="AF268">
        <v>-0.01</v>
      </c>
      <c r="AG268">
        <v>2</v>
      </c>
      <c r="AH268">
        <v>11</v>
      </c>
      <c r="AI268">
        <v>-20</v>
      </c>
      <c r="AJ268">
        <v>0.05</v>
      </c>
      <c r="AK268">
        <v>-10</v>
      </c>
      <c r="AL268">
        <v>-10</v>
      </c>
      <c r="AM268">
        <v>58</v>
      </c>
      <c r="AN268">
        <v>-10</v>
      </c>
      <c r="AO268">
        <v>508</v>
      </c>
    </row>
    <row r="269" spans="1:41">
      <c r="A269" t="s">
        <v>571</v>
      </c>
      <c r="B269">
        <v>-5</v>
      </c>
      <c r="C269">
        <v>-0.2</v>
      </c>
      <c r="D269">
        <v>6</v>
      </c>
      <c r="E269">
        <v>-2</v>
      </c>
      <c r="F269">
        <v>16</v>
      </c>
      <c r="G269">
        <v>1</v>
      </c>
      <c r="H269">
        <v>6</v>
      </c>
      <c r="I269">
        <v>26</v>
      </c>
      <c r="K269">
        <v>0.8</v>
      </c>
      <c r="L269">
        <v>-5.0000000000000001E-3</v>
      </c>
      <c r="N269">
        <v>-10</v>
      </c>
      <c r="O269">
        <v>120</v>
      </c>
      <c r="P269">
        <v>-0.5</v>
      </c>
      <c r="Q269">
        <v>-2</v>
      </c>
      <c r="R269">
        <v>0.15</v>
      </c>
      <c r="S269">
        <v>-0.5</v>
      </c>
      <c r="T269">
        <v>4</v>
      </c>
      <c r="U269">
        <v>25</v>
      </c>
      <c r="V269">
        <v>1.77</v>
      </c>
      <c r="W269">
        <v>-10</v>
      </c>
      <c r="X269">
        <v>-1</v>
      </c>
      <c r="Y269">
        <v>0.04</v>
      </c>
      <c r="Z269">
        <v>-10</v>
      </c>
      <c r="AA269">
        <v>0.25</v>
      </c>
      <c r="AB269">
        <v>189</v>
      </c>
      <c r="AC269">
        <v>0.01</v>
      </c>
      <c r="AD269">
        <v>17</v>
      </c>
      <c r="AE269">
        <v>250</v>
      </c>
      <c r="AF269">
        <v>0.03</v>
      </c>
      <c r="AG269">
        <v>1</v>
      </c>
      <c r="AH269">
        <v>13</v>
      </c>
      <c r="AI269">
        <v>-20</v>
      </c>
      <c r="AJ269">
        <v>0.08</v>
      </c>
      <c r="AK269">
        <v>-10</v>
      </c>
      <c r="AL269">
        <v>-10</v>
      </c>
      <c r="AM269">
        <v>49</v>
      </c>
      <c r="AN269">
        <v>-10</v>
      </c>
      <c r="AO269">
        <v>17</v>
      </c>
    </row>
    <row r="270" spans="1:41">
      <c r="A270" t="s">
        <v>1236</v>
      </c>
      <c r="B270">
        <v>-5</v>
      </c>
      <c r="C270">
        <v>0.3</v>
      </c>
      <c r="D270">
        <v>6</v>
      </c>
      <c r="E270">
        <v>-2</v>
      </c>
      <c r="F270">
        <v>13</v>
      </c>
      <c r="G270">
        <v>1</v>
      </c>
      <c r="H270">
        <v>4</v>
      </c>
      <c r="I270">
        <v>46</v>
      </c>
      <c r="K270">
        <v>1.25</v>
      </c>
      <c r="L270">
        <v>-5.0000000000000001E-3</v>
      </c>
      <c r="N270">
        <v>-10</v>
      </c>
      <c r="O270">
        <v>270</v>
      </c>
      <c r="P270">
        <v>-0.5</v>
      </c>
      <c r="Q270">
        <v>-2</v>
      </c>
      <c r="R270">
        <v>0.18</v>
      </c>
      <c r="S270">
        <v>-0.5</v>
      </c>
      <c r="T270">
        <v>8</v>
      </c>
      <c r="U270">
        <v>25</v>
      </c>
      <c r="V270">
        <v>2.29</v>
      </c>
      <c r="W270">
        <v>10</v>
      </c>
      <c r="X270">
        <v>-1</v>
      </c>
      <c r="Y270">
        <v>0.05</v>
      </c>
      <c r="Z270">
        <v>-10</v>
      </c>
      <c r="AA270">
        <v>0.28999999999999998</v>
      </c>
      <c r="AB270">
        <v>770</v>
      </c>
      <c r="AC270">
        <v>0.03</v>
      </c>
      <c r="AD270">
        <v>18</v>
      </c>
      <c r="AE270">
        <v>470</v>
      </c>
      <c r="AF270">
        <v>0.01</v>
      </c>
      <c r="AG270">
        <v>2</v>
      </c>
      <c r="AH270">
        <v>16</v>
      </c>
      <c r="AI270">
        <v>-20</v>
      </c>
      <c r="AJ270">
        <v>7.0000000000000007E-2</v>
      </c>
      <c r="AK270">
        <v>-10</v>
      </c>
      <c r="AL270">
        <v>-10</v>
      </c>
      <c r="AM270">
        <v>56</v>
      </c>
      <c r="AN270">
        <v>-10</v>
      </c>
      <c r="AO270">
        <v>191</v>
      </c>
    </row>
    <row r="271" spans="1:41">
      <c r="A271" t="s">
        <v>818</v>
      </c>
      <c r="B271">
        <v>-5</v>
      </c>
      <c r="C271">
        <v>-0.2</v>
      </c>
      <c r="D271">
        <v>10</v>
      </c>
      <c r="E271">
        <v>-2</v>
      </c>
      <c r="F271">
        <v>9</v>
      </c>
      <c r="G271">
        <v>1</v>
      </c>
      <c r="H271">
        <v>12</v>
      </c>
      <c r="I271">
        <v>28</v>
      </c>
      <c r="K271">
        <v>1.48</v>
      </c>
      <c r="L271">
        <v>-5.0000000000000001E-3</v>
      </c>
      <c r="N271">
        <v>-10</v>
      </c>
      <c r="O271">
        <v>100</v>
      </c>
      <c r="P271">
        <v>-0.5</v>
      </c>
      <c r="Q271">
        <v>-2</v>
      </c>
      <c r="R271">
        <v>0.09</v>
      </c>
      <c r="S271">
        <v>-0.5</v>
      </c>
      <c r="T271">
        <v>4</v>
      </c>
      <c r="U271">
        <v>26</v>
      </c>
      <c r="V271">
        <v>2.8</v>
      </c>
      <c r="W271">
        <v>10</v>
      </c>
      <c r="X271">
        <v>-1</v>
      </c>
      <c r="Y271">
        <v>0.03</v>
      </c>
      <c r="Z271">
        <v>10</v>
      </c>
      <c r="AA271">
        <v>0.27</v>
      </c>
      <c r="AB271">
        <v>116</v>
      </c>
      <c r="AC271">
        <v>0.02</v>
      </c>
      <c r="AD271">
        <v>8</v>
      </c>
      <c r="AE271">
        <v>370</v>
      </c>
      <c r="AF271">
        <v>0.01</v>
      </c>
      <c r="AG271">
        <v>2</v>
      </c>
      <c r="AH271">
        <v>13</v>
      </c>
      <c r="AI271">
        <v>-20</v>
      </c>
      <c r="AJ271">
        <v>0.09</v>
      </c>
      <c r="AK271">
        <v>-10</v>
      </c>
      <c r="AL271">
        <v>-10</v>
      </c>
      <c r="AM271">
        <v>78</v>
      </c>
      <c r="AN271">
        <v>-10</v>
      </c>
      <c r="AO271">
        <v>234</v>
      </c>
    </row>
    <row r="272" spans="1:41">
      <c r="A272" t="s">
        <v>1026</v>
      </c>
      <c r="B272">
        <v>-5</v>
      </c>
      <c r="C272">
        <v>-0.2</v>
      </c>
      <c r="D272">
        <v>8</v>
      </c>
      <c r="E272">
        <v>-2</v>
      </c>
      <c r="F272">
        <v>11</v>
      </c>
      <c r="G272">
        <v>-1</v>
      </c>
      <c r="H272">
        <v>9</v>
      </c>
      <c r="I272">
        <v>50</v>
      </c>
      <c r="K272">
        <v>2.19</v>
      </c>
      <c r="L272">
        <v>-5.0000000000000001E-3</v>
      </c>
      <c r="N272">
        <v>-10</v>
      </c>
      <c r="O272">
        <v>180</v>
      </c>
      <c r="P272">
        <v>-0.5</v>
      </c>
      <c r="Q272">
        <v>-2</v>
      </c>
      <c r="R272">
        <v>0.1</v>
      </c>
      <c r="S272">
        <v>-0.5</v>
      </c>
      <c r="T272">
        <v>9</v>
      </c>
      <c r="U272">
        <v>23</v>
      </c>
      <c r="V272">
        <v>2.57</v>
      </c>
      <c r="W272">
        <v>10</v>
      </c>
      <c r="X272">
        <v>-1</v>
      </c>
      <c r="Y272">
        <v>0.05</v>
      </c>
      <c r="Z272">
        <v>10</v>
      </c>
      <c r="AA272">
        <v>0.24</v>
      </c>
      <c r="AB272">
        <v>228</v>
      </c>
      <c r="AC272">
        <v>0.01</v>
      </c>
      <c r="AD272">
        <v>21</v>
      </c>
      <c r="AE272">
        <v>570</v>
      </c>
      <c r="AF272">
        <v>-0.01</v>
      </c>
      <c r="AG272">
        <v>3</v>
      </c>
      <c r="AH272">
        <v>10</v>
      </c>
      <c r="AI272">
        <v>-20</v>
      </c>
      <c r="AJ272">
        <v>7.0000000000000007E-2</v>
      </c>
      <c r="AK272">
        <v>-10</v>
      </c>
      <c r="AL272">
        <v>-10</v>
      </c>
      <c r="AM272">
        <v>49</v>
      </c>
      <c r="AN272">
        <v>-10</v>
      </c>
      <c r="AO272">
        <v>509</v>
      </c>
    </row>
    <row r="273" spans="1:41">
      <c r="A273" t="s">
        <v>819</v>
      </c>
      <c r="B273">
        <v>-5</v>
      </c>
      <c r="C273">
        <v>-0.2</v>
      </c>
      <c r="D273">
        <v>7</v>
      </c>
      <c r="E273">
        <v>-2</v>
      </c>
      <c r="F273">
        <v>11</v>
      </c>
      <c r="G273">
        <v>1</v>
      </c>
      <c r="H273">
        <v>9</v>
      </c>
      <c r="I273">
        <v>43</v>
      </c>
      <c r="K273">
        <v>1.82</v>
      </c>
      <c r="L273">
        <v>-5.0000000000000001E-3</v>
      </c>
      <c r="N273">
        <v>-10</v>
      </c>
      <c r="O273">
        <v>130</v>
      </c>
      <c r="P273">
        <v>-0.5</v>
      </c>
      <c r="Q273">
        <v>-2</v>
      </c>
      <c r="R273">
        <v>0.15</v>
      </c>
      <c r="S273">
        <v>-0.5</v>
      </c>
      <c r="T273">
        <v>6</v>
      </c>
      <c r="U273">
        <v>25</v>
      </c>
      <c r="V273">
        <v>2.44</v>
      </c>
      <c r="W273">
        <v>10</v>
      </c>
      <c r="X273">
        <v>-1</v>
      </c>
      <c r="Y273">
        <v>0.06</v>
      </c>
      <c r="Z273">
        <v>10</v>
      </c>
      <c r="AA273">
        <v>0.38</v>
      </c>
      <c r="AB273">
        <v>168</v>
      </c>
      <c r="AC273">
        <v>0.02</v>
      </c>
      <c r="AD273">
        <v>13</v>
      </c>
      <c r="AE273">
        <v>320</v>
      </c>
      <c r="AF273">
        <v>0.02</v>
      </c>
      <c r="AG273">
        <v>3</v>
      </c>
      <c r="AH273">
        <v>15</v>
      </c>
      <c r="AI273">
        <v>-20</v>
      </c>
      <c r="AJ273">
        <v>0.08</v>
      </c>
      <c r="AK273">
        <v>-10</v>
      </c>
      <c r="AL273">
        <v>-10</v>
      </c>
      <c r="AM273">
        <v>56</v>
      </c>
      <c r="AN273">
        <v>-10</v>
      </c>
      <c r="AO273">
        <v>235</v>
      </c>
    </row>
    <row r="274" spans="1:41">
      <c r="A274" t="s">
        <v>1027</v>
      </c>
      <c r="B274">
        <v>-5</v>
      </c>
      <c r="C274">
        <v>-0.2</v>
      </c>
      <c r="D274">
        <v>7</v>
      </c>
      <c r="E274">
        <v>-2</v>
      </c>
      <c r="F274">
        <v>11</v>
      </c>
      <c r="G274">
        <v>-1</v>
      </c>
      <c r="H274">
        <v>9</v>
      </c>
      <c r="I274">
        <v>51</v>
      </c>
      <c r="K274">
        <v>2.2599999999999998</v>
      </c>
      <c r="L274">
        <v>-5.0000000000000001E-3</v>
      </c>
      <c r="N274">
        <v>-10</v>
      </c>
      <c r="O274">
        <v>180</v>
      </c>
      <c r="P274">
        <v>-0.5</v>
      </c>
      <c r="Q274">
        <v>-2</v>
      </c>
      <c r="R274">
        <v>0.1</v>
      </c>
      <c r="S274">
        <v>-0.5</v>
      </c>
      <c r="T274">
        <v>9</v>
      </c>
      <c r="U274">
        <v>24</v>
      </c>
      <c r="V274">
        <v>2.59</v>
      </c>
      <c r="W274">
        <v>10</v>
      </c>
      <c r="X274">
        <v>-1</v>
      </c>
      <c r="Y274">
        <v>0.05</v>
      </c>
      <c r="Z274">
        <v>10</v>
      </c>
      <c r="AA274">
        <v>0.25</v>
      </c>
      <c r="AB274">
        <v>230</v>
      </c>
      <c r="AC274">
        <v>0.01</v>
      </c>
      <c r="AD274">
        <v>21</v>
      </c>
      <c r="AE274">
        <v>580</v>
      </c>
      <c r="AF274">
        <v>-0.01</v>
      </c>
      <c r="AG274">
        <v>3</v>
      </c>
      <c r="AH274">
        <v>11</v>
      </c>
      <c r="AI274">
        <v>-20</v>
      </c>
      <c r="AJ274">
        <v>7.0000000000000007E-2</v>
      </c>
      <c r="AK274">
        <v>-10</v>
      </c>
      <c r="AL274">
        <v>-10</v>
      </c>
      <c r="AM274">
        <v>51</v>
      </c>
      <c r="AN274">
        <v>-10</v>
      </c>
      <c r="AO274">
        <v>510</v>
      </c>
    </row>
    <row r="275" spans="1:41">
      <c r="A275" t="s">
        <v>694</v>
      </c>
      <c r="B275">
        <v>-5</v>
      </c>
      <c r="C275">
        <v>-0.2</v>
      </c>
      <c r="D275">
        <v>3</v>
      </c>
      <c r="E275">
        <v>-2</v>
      </c>
      <c r="F275">
        <v>7</v>
      </c>
      <c r="G275">
        <v>1</v>
      </c>
      <c r="H275">
        <v>7</v>
      </c>
      <c r="I275">
        <v>23</v>
      </c>
      <c r="K275">
        <v>0.8</v>
      </c>
      <c r="L275">
        <v>-5.0000000000000001E-3</v>
      </c>
      <c r="N275">
        <v>-10</v>
      </c>
      <c r="O275">
        <v>140</v>
      </c>
      <c r="P275">
        <v>-0.5</v>
      </c>
      <c r="Q275">
        <v>-2</v>
      </c>
      <c r="R275">
        <v>0.15</v>
      </c>
      <c r="S275">
        <v>-0.5</v>
      </c>
      <c r="T275">
        <v>3</v>
      </c>
      <c r="U275">
        <v>20</v>
      </c>
      <c r="V275">
        <v>1.97</v>
      </c>
      <c r="W275">
        <v>10</v>
      </c>
      <c r="X275">
        <v>-1</v>
      </c>
      <c r="Y275">
        <v>0.03</v>
      </c>
      <c r="Z275">
        <v>-10</v>
      </c>
      <c r="AA275">
        <v>0.14000000000000001</v>
      </c>
      <c r="AB275">
        <v>112</v>
      </c>
      <c r="AC275">
        <v>0.01</v>
      </c>
      <c r="AD275">
        <v>14</v>
      </c>
      <c r="AE275">
        <v>340</v>
      </c>
      <c r="AF275">
        <v>0.01</v>
      </c>
      <c r="AG275">
        <v>1</v>
      </c>
      <c r="AH275">
        <v>15</v>
      </c>
      <c r="AI275">
        <v>-20</v>
      </c>
      <c r="AJ275">
        <v>0.09</v>
      </c>
      <c r="AK275">
        <v>-10</v>
      </c>
      <c r="AL275">
        <v>-10</v>
      </c>
      <c r="AM275">
        <v>54</v>
      </c>
      <c r="AN275">
        <v>-10</v>
      </c>
      <c r="AO275">
        <v>950</v>
      </c>
    </row>
    <row r="276" spans="1:41">
      <c r="A276" t="s">
        <v>820</v>
      </c>
      <c r="B276">
        <v>6</v>
      </c>
      <c r="C276">
        <v>0.2</v>
      </c>
      <c r="D276">
        <v>9</v>
      </c>
      <c r="E276">
        <v>2</v>
      </c>
      <c r="F276">
        <v>10</v>
      </c>
      <c r="G276">
        <v>-1</v>
      </c>
      <c r="H276">
        <v>11</v>
      </c>
      <c r="I276">
        <v>37</v>
      </c>
      <c r="K276">
        <v>1.1200000000000001</v>
      </c>
      <c r="L276">
        <v>6.0000000000000001E-3</v>
      </c>
      <c r="N276">
        <v>-10</v>
      </c>
      <c r="O276">
        <v>140</v>
      </c>
      <c r="P276">
        <v>-0.5</v>
      </c>
      <c r="Q276">
        <v>-2</v>
      </c>
      <c r="R276">
        <v>0.14000000000000001</v>
      </c>
      <c r="S276">
        <v>-0.5</v>
      </c>
      <c r="T276">
        <v>4</v>
      </c>
      <c r="U276">
        <v>15</v>
      </c>
      <c r="V276">
        <v>1.79</v>
      </c>
      <c r="W276">
        <v>-10</v>
      </c>
      <c r="X276">
        <v>-1</v>
      </c>
      <c r="Y276">
        <v>0.11</v>
      </c>
      <c r="Z276">
        <v>30</v>
      </c>
      <c r="AA276">
        <v>0.26</v>
      </c>
      <c r="AB276">
        <v>185</v>
      </c>
      <c r="AC276">
        <v>0.01</v>
      </c>
      <c r="AD276">
        <v>7</v>
      </c>
      <c r="AE276">
        <v>270</v>
      </c>
      <c r="AF276">
        <v>0.01</v>
      </c>
      <c r="AG276">
        <v>3</v>
      </c>
      <c r="AH276">
        <v>14</v>
      </c>
      <c r="AI276">
        <v>-20</v>
      </c>
      <c r="AJ276">
        <v>0.05</v>
      </c>
      <c r="AK276">
        <v>-10</v>
      </c>
      <c r="AL276">
        <v>-10</v>
      </c>
      <c r="AM276">
        <v>28</v>
      </c>
      <c r="AN276">
        <v>-10</v>
      </c>
      <c r="AO276">
        <v>236</v>
      </c>
    </row>
    <row r="277" spans="1:41">
      <c r="A277" t="s">
        <v>572</v>
      </c>
      <c r="B277">
        <v>-5</v>
      </c>
      <c r="C277">
        <v>-0.2</v>
      </c>
      <c r="D277">
        <v>6</v>
      </c>
      <c r="E277">
        <v>-2</v>
      </c>
      <c r="F277">
        <v>14</v>
      </c>
      <c r="G277">
        <v>1</v>
      </c>
      <c r="H277">
        <v>8</v>
      </c>
      <c r="I277">
        <v>47</v>
      </c>
      <c r="K277">
        <v>1.46</v>
      </c>
      <c r="L277">
        <v>-5.0000000000000001E-3</v>
      </c>
      <c r="N277">
        <v>-10</v>
      </c>
      <c r="O277">
        <v>110</v>
      </c>
      <c r="P277">
        <v>-0.5</v>
      </c>
      <c r="Q277">
        <v>-2</v>
      </c>
      <c r="R277">
        <v>0.09</v>
      </c>
      <c r="S277">
        <v>-0.5</v>
      </c>
      <c r="T277">
        <v>8</v>
      </c>
      <c r="U277">
        <v>31</v>
      </c>
      <c r="V277">
        <v>3.17</v>
      </c>
      <c r="W277">
        <v>10</v>
      </c>
      <c r="X277">
        <v>-1</v>
      </c>
      <c r="Y277">
        <v>0.04</v>
      </c>
      <c r="Z277">
        <v>10</v>
      </c>
      <c r="AA277">
        <v>0.41</v>
      </c>
      <c r="AB277">
        <v>204</v>
      </c>
      <c r="AC277">
        <v>0.01</v>
      </c>
      <c r="AD277">
        <v>19</v>
      </c>
      <c r="AE277">
        <v>270</v>
      </c>
      <c r="AF277">
        <v>0.03</v>
      </c>
      <c r="AG277">
        <v>2</v>
      </c>
      <c r="AH277">
        <v>9</v>
      </c>
      <c r="AI277">
        <v>-20</v>
      </c>
      <c r="AJ277">
        <v>0.12</v>
      </c>
      <c r="AK277">
        <v>-10</v>
      </c>
      <c r="AL277">
        <v>-10</v>
      </c>
      <c r="AM277">
        <v>72</v>
      </c>
      <c r="AN277">
        <v>-10</v>
      </c>
      <c r="AO277">
        <v>18</v>
      </c>
    </row>
    <row r="278" spans="1:41">
      <c r="A278" t="s">
        <v>1235</v>
      </c>
      <c r="B278">
        <v>-5</v>
      </c>
      <c r="C278">
        <v>0.5</v>
      </c>
      <c r="D278">
        <v>5</v>
      </c>
      <c r="E278">
        <v>-2</v>
      </c>
      <c r="F278">
        <v>16</v>
      </c>
      <c r="G278">
        <v>1</v>
      </c>
      <c r="H278">
        <v>7</v>
      </c>
      <c r="I278">
        <v>69</v>
      </c>
      <c r="K278">
        <v>1.57</v>
      </c>
      <c r="L278">
        <v>-5.0000000000000001E-3</v>
      </c>
      <c r="N278">
        <v>-10</v>
      </c>
      <c r="O278">
        <v>550</v>
      </c>
      <c r="P278">
        <v>0.5</v>
      </c>
      <c r="Q278">
        <v>-2</v>
      </c>
      <c r="R278">
        <v>0.35</v>
      </c>
      <c r="S278">
        <v>-0.5</v>
      </c>
      <c r="T278">
        <v>10</v>
      </c>
      <c r="U278">
        <v>52</v>
      </c>
      <c r="V278">
        <v>3.01</v>
      </c>
      <c r="W278">
        <v>10</v>
      </c>
      <c r="X278">
        <v>1</v>
      </c>
      <c r="Y278">
        <v>0.06</v>
      </c>
      <c r="Z278">
        <v>10</v>
      </c>
      <c r="AA278">
        <v>0.4</v>
      </c>
      <c r="AB278">
        <v>432</v>
      </c>
      <c r="AC278">
        <v>0.01</v>
      </c>
      <c r="AD278">
        <v>22</v>
      </c>
      <c r="AE278">
        <v>670</v>
      </c>
      <c r="AF278">
        <v>0.01</v>
      </c>
      <c r="AG278">
        <v>4</v>
      </c>
      <c r="AH278">
        <v>23</v>
      </c>
      <c r="AI278">
        <v>-20</v>
      </c>
      <c r="AJ278">
        <v>7.0000000000000007E-2</v>
      </c>
      <c r="AK278">
        <v>-10</v>
      </c>
      <c r="AL278">
        <v>-10</v>
      </c>
      <c r="AM278">
        <v>74</v>
      </c>
      <c r="AN278">
        <v>-10</v>
      </c>
      <c r="AO278">
        <v>190</v>
      </c>
    </row>
    <row r="279" spans="1:41">
      <c r="A279" t="s">
        <v>1028</v>
      </c>
      <c r="B279">
        <v>-5</v>
      </c>
      <c r="C279">
        <v>-0.2</v>
      </c>
      <c r="D279">
        <v>16</v>
      </c>
      <c r="E279">
        <v>-2</v>
      </c>
      <c r="F279">
        <v>14</v>
      </c>
      <c r="G279">
        <v>-1</v>
      </c>
      <c r="H279">
        <v>9</v>
      </c>
      <c r="I279">
        <v>36</v>
      </c>
      <c r="K279">
        <v>2.74</v>
      </c>
      <c r="L279">
        <v>-5.0000000000000001E-3</v>
      </c>
      <c r="N279">
        <v>-10</v>
      </c>
      <c r="O279">
        <v>130</v>
      </c>
      <c r="P279">
        <v>-0.5</v>
      </c>
      <c r="Q279">
        <v>-2</v>
      </c>
      <c r="R279">
        <v>0.13</v>
      </c>
      <c r="S279">
        <v>-0.5</v>
      </c>
      <c r="T279">
        <v>8</v>
      </c>
      <c r="U279">
        <v>33</v>
      </c>
      <c r="V279">
        <v>3.23</v>
      </c>
      <c r="W279">
        <v>-10</v>
      </c>
      <c r="X279">
        <v>-1</v>
      </c>
      <c r="Y279">
        <v>0.05</v>
      </c>
      <c r="Z279">
        <v>10</v>
      </c>
      <c r="AA279">
        <v>0.38</v>
      </c>
      <c r="AB279">
        <v>173</v>
      </c>
      <c r="AC279">
        <v>0.01</v>
      </c>
      <c r="AD279">
        <v>18</v>
      </c>
      <c r="AE279">
        <v>380</v>
      </c>
      <c r="AF279">
        <v>-0.01</v>
      </c>
      <c r="AG279">
        <v>4</v>
      </c>
      <c r="AH279">
        <v>11</v>
      </c>
      <c r="AI279">
        <v>-20</v>
      </c>
      <c r="AJ279">
        <v>0.06</v>
      </c>
      <c r="AK279">
        <v>-10</v>
      </c>
      <c r="AL279">
        <v>-10</v>
      </c>
      <c r="AM279">
        <v>54</v>
      </c>
      <c r="AN279">
        <v>-10</v>
      </c>
      <c r="AO279">
        <v>511</v>
      </c>
    </row>
    <row r="280" spans="1:41">
      <c r="A280" t="s">
        <v>695</v>
      </c>
      <c r="B280">
        <v>11</v>
      </c>
      <c r="C280">
        <v>-0.2</v>
      </c>
      <c r="D280">
        <v>10</v>
      </c>
      <c r="E280">
        <v>-2</v>
      </c>
      <c r="F280">
        <v>30</v>
      </c>
      <c r="G280">
        <v>-1</v>
      </c>
      <c r="H280">
        <v>6</v>
      </c>
      <c r="I280">
        <v>45</v>
      </c>
      <c r="K280">
        <v>2.7</v>
      </c>
      <c r="L280">
        <v>1.0999999999999999E-2</v>
      </c>
      <c r="N280">
        <v>-10</v>
      </c>
      <c r="O280">
        <v>150</v>
      </c>
      <c r="P280">
        <v>-0.5</v>
      </c>
      <c r="Q280">
        <v>-2</v>
      </c>
      <c r="R280">
        <v>0.18</v>
      </c>
      <c r="S280">
        <v>-0.5</v>
      </c>
      <c r="T280">
        <v>18</v>
      </c>
      <c r="U280">
        <v>62</v>
      </c>
      <c r="V280">
        <v>3.29</v>
      </c>
      <c r="W280">
        <v>-10</v>
      </c>
      <c r="X280">
        <v>-1</v>
      </c>
      <c r="Y280">
        <v>0.06</v>
      </c>
      <c r="Z280">
        <v>10</v>
      </c>
      <c r="AA280">
        <v>0.7</v>
      </c>
      <c r="AB280">
        <v>257</v>
      </c>
      <c r="AC280">
        <v>0.01</v>
      </c>
      <c r="AD280">
        <v>49</v>
      </c>
      <c r="AE280">
        <v>430</v>
      </c>
      <c r="AF280">
        <v>0.02</v>
      </c>
      <c r="AG280">
        <v>3</v>
      </c>
      <c r="AH280">
        <v>15</v>
      </c>
      <c r="AI280">
        <v>-20</v>
      </c>
      <c r="AJ280">
        <v>0.1</v>
      </c>
      <c r="AK280">
        <v>-10</v>
      </c>
      <c r="AL280">
        <v>-10</v>
      </c>
      <c r="AM280">
        <v>62</v>
      </c>
      <c r="AN280">
        <v>-10</v>
      </c>
      <c r="AO280">
        <v>951</v>
      </c>
    </row>
    <row r="281" spans="1:41">
      <c r="A281" t="s">
        <v>821</v>
      </c>
      <c r="B281">
        <v>-5</v>
      </c>
      <c r="C281">
        <v>-0.2</v>
      </c>
      <c r="D281">
        <v>5</v>
      </c>
      <c r="E281">
        <v>-2</v>
      </c>
      <c r="F281">
        <v>7</v>
      </c>
      <c r="G281">
        <v>1</v>
      </c>
      <c r="H281">
        <v>7</v>
      </c>
      <c r="I281">
        <v>30</v>
      </c>
      <c r="K281">
        <v>1.28</v>
      </c>
      <c r="L281">
        <v>-5.0000000000000001E-3</v>
      </c>
      <c r="N281">
        <v>-10</v>
      </c>
      <c r="O281">
        <v>80</v>
      </c>
      <c r="P281">
        <v>-0.5</v>
      </c>
      <c r="Q281">
        <v>-2</v>
      </c>
      <c r="R281">
        <v>0.09</v>
      </c>
      <c r="S281">
        <v>-0.5</v>
      </c>
      <c r="T281">
        <v>4</v>
      </c>
      <c r="U281">
        <v>17</v>
      </c>
      <c r="V281">
        <v>1.96</v>
      </c>
      <c r="W281">
        <v>10</v>
      </c>
      <c r="X281">
        <v>-1</v>
      </c>
      <c r="Y281">
        <v>7.0000000000000007E-2</v>
      </c>
      <c r="Z281">
        <v>10</v>
      </c>
      <c r="AA281">
        <v>0.22</v>
      </c>
      <c r="AB281">
        <v>124</v>
      </c>
      <c r="AC281">
        <v>0.01</v>
      </c>
      <c r="AD281">
        <v>7</v>
      </c>
      <c r="AE281">
        <v>250</v>
      </c>
      <c r="AF281">
        <v>0.01</v>
      </c>
      <c r="AG281">
        <v>2</v>
      </c>
      <c r="AH281">
        <v>11</v>
      </c>
      <c r="AI281">
        <v>-20</v>
      </c>
      <c r="AJ281">
        <v>0.09</v>
      </c>
      <c r="AK281">
        <v>-10</v>
      </c>
      <c r="AL281">
        <v>-10</v>
      </c>
      <c r="AM281">
        <v>51</v>
      </c>
      <c r="AN281">
        <v>-10</v>
      </c>
      <c r="AO281">
        <v>237</v>
      </c>
    </row>
    <row r="282" spans="1:41">
      <c r="A282" t="s">
        <v>573</v>
      </c>
      <c r="B282">
        <v>-5</v>
      </c>
      <c r="C282">
        <v>-0.2</v>
      </c>
      <c r="D282">
        <v>8</v>
      </c>
      <c r="E282">
        <v>-2</v>
      </c>
      <c r="F282">
        <v>19</v>
      </c>
      <c r="G282">
        <v>-1</v>
      </c>
      <c r="H282">
        <v>7</v>
      </c>
      <c r="I282">
        <v>39</v>
      </c>
      <c r="K282">
        <v>1.8</v>
      </c>
      <c r="L282">
        <v>-5.0000000000000001E-3</v>
      </c>
      <c r="N282">
        <v>-10</v>
      </c>
      <c r="O282">
        <v>160</v>
      </c>
      <c r="P282">
        <v>-0.5</v>
      </c>
      <c r="Q282">
        <v>-2</v>
      </c>
      <c r="R282">
        <v>0.42</v>
      </c>
      <c r="S282">
        <v>-0.5</v>
      </c>
      <c r="T282">
        <v>8</v>
      </c>
      <c r="U282">
        <v>32</v>
      </c>
      <c r="V282">
        <v>2.65</v>
      </c>
      <c r="W282">
        <v>-10</v>
      </c>
      <c r="X282">
        <v>-1</v>
      </c>
      <c r="Y282">
        <v>0.04</v>
      </c>
      <c r="Z282">
        <v>10</v>
      </c>
      <c r="AA282">
        <v>0.44</v>
      </c>
      <c r="AB282">
        <v>249</v>
      </c>
      <c r="AC282">
        <v>0.02</v>
      </c>
      <c r="AD282">
        <v>21</v>
      </c>
      <c r="AE282">
        <v>330</v>
      </c>
      <c r="AF282">
        <v>0.03</v>
      </c>
      <c r="AG282">
        <v>3</v>
      </c>
      <c r="AH282">
        <v>26</v>
      </c>
      <c r="AI282">
        <v>-20</v>
      </c>
      <c r="AJ282">
        <v>0.08</v>
      </c>
      <c r="AK282">
        <v>-10</v>
      </c>
      <c r="AL282">
        <v>-10</v>
      </c>
      <c r="AM282">
        <v>63</v>
      </c>
      <c r="AN282">
        <v>-10</v>
      </c>
      <c r="AO282">
        <v>19</v>
      </c>
    </row>
    <row r="283" spans="1:41">
      <c r="A283" t="s">
        <v>1234</v>
      </c>
      <c r="B283">
        <v>-5</v>
      </c>
      <c r="C283">
        <v>1.8</v>
      </c>
      <c r="D283">
        <v>16</v>
      </c>
      <c r="E283">
        <v>-2</v>
      </c>
      <c r="F283">
        <v>24</v>
      </c>
      <c r="G283">
        <v>2</v>
      </c>
      <c r="H283">
        <v>10</v>
      </c>
      <c r="I283">
        <v>87</v>
      </c>
      <c r="K283">
        <v>2.4</v>
      </c>
      <c r="L283">
        <v>-5.0000000000000001E-3</v>
      </c>
      <c r="N283">
        <v>-10</v>
      </c>
      <c r="O283">
        <v>360</v>
      </c>
      <c r="P283">
        <v>0.5</v>
      </c>
      <c r="Q283">
        <v>-2</v>
      </c>
      <c r="R283">
        <v>0.19</v>
      </c>
      <c r="S283">
        <v>-0.5</v>
      </c>
      <c r="T283">
        <v>10</v>
      </c>
      <c r="U283">
        <v>45</v>
      </c>
      <c r="V283">
        <v>3.63</v>
      </c>
      <c r="W283">
        <v>10</v>
      </c>
      <c r="X283">
        <v>1</v>
      </c>
      <c r="Y283">
        <v>0.06</v>
      </c>
      <c r="Z283">
        <v>10</v>
      </c>
      <c r="AA283">
        <v>0.5</v>
      </c>
      <c r="AB283">
        <v>338</v>
      </c>
      <c r="AC283">
        <v>0.01</v>
      </c>
      <c r="AD283">
        <v>33</v>
      </c>
      <c r="AE283">
        <v>440</v>
      </c>
      <c r="AF283">
        <v>0.01</v>
      </c>
      <c r="AG283">
        <v>4</v>
      </c>
      <c r="AH283">
        <v>19</v>
      </c>
      <c r="AI283">
        <v>-20</v>
      </c>
      <c r="AJ283">
        <v>0.09</v>
      </c>
      <c r="AK283">
        <v>-10</v>
      </c>
      <c r="AL283">
        <v>-10</v>
      </c>
      <c r="AM283">
        <v>91</v>
      </c>
      <c r="AN283">
        <v>-10</v>
      </c>
      <c r="AO283">
        <v>189</v>
      </c>
    </row>
    <row r="284" spans="1:41">
      <c r="A284" t="s">
        <v>1029</v>
      </c>
      <c r="B284">
        <v>-5</v>
      </c>
      <c r="C284">
        <v>-0.2</v>
      </c>
      <c r="D284">
        <v>8</v>
      </c>
      <c r="E284">
        <v>-2</v>
      </c>
      <c r="F284">
        <v>5</v>
      </c>
      <c r="G284">
        <v>1</v>
      </c>
      <c r="H284">
        <v>10</v>
      </c>
      <c r="I284">
        <v>21</v>
      </c>
      <c r="K284">
        <v>1.25</v>
      </c>
      <c r="L284">
        <v>-5.0000000000000001E-3</v>
      </c>
      <c r="N284">
        <v>-10</v>
      </c>
      <c r="O284">
        <v>70</v>
      </c>
      <c r="P284">
        <v>-0.5</v>
      </c>
      <c r="Q284">
        <v>-2</v>
      </c>
      <c r="R284">
        <v>0.08</v>
      </c>
      <c r="S284">
        <v>-0.5</v>
      </c>
      <c r="T284">
        <v>3</v>
      </c>
      <c r="U284">
        <v>13</v>
      </c>
      <c r="V284">
        <v>2.4</v>
      </c>
      <c r="W284">
        <v>-10</v>
      </c>
      <c r="X284">
        <v>1</v>
      </c>
      <c r="Y284">
        <v>0.06</v>
      </c>
      <c r="Z284">
        <v>10</v>
      </c>
      <c r="AA284">
        <v>0.15</v>
      </c>
      <c r="AB284">
        <v>104</v>
      </c>
      <c r="AC284">
        <v>0.01</v>
      </c>
      <c r="AD284">
        <v>4</v>
      </c>
      <c r="AE284">
        <v>350</v>
      </c>
      <c r="AF284">
        <v>-0.01</v>
      </c>
      <c r="AG284">
        <v>2</v>
      </c>
      <c r="AH284">
        <v>7</v>
      </c>
      <c r="AI284">
        <v>-20</v>
      </c>
      <c r="AJ284">
        <v>0.04</v>
      </c>
      <c r="AK284">
        <v>-10</v>
      </c>
      <c r="AL284">
        <v>-10</v>
      </c>
      <c r="AM284">
        <v>44</v>
      </c>
      <c r="AN284">
        <v>-10</v>
      </c>
      <c r="AO284">
        <v>512</v>
      </c>
    </row>
    <row r="285" spans="1:41">
      <c r="A285" t="s">
        <v>696</v>
      </c>
      <c r="B285">
        <v>-5</v>
      </c>
      <c r="C285">
        <v>-0.2</v>
      </c>
      <c r="D285">
        <v>6</v>
      </c>
      <c r="E285">
        <v>-2</v>
      </c>
      <c r="F285">
        <v>13</v>
      </c>
      <c r="G285">
        <v>-1</v>
      </c>
      <c r="H285">
        <v>5</v>
      </c>
      <c r="I285">
        <v>36</v>
      </c>
      <c r="K285">
        <v>1.65</v>
      </c>
      <c r="L285">
        <v>-5.0000000000000001E-3</v>
      </c>
      <c r="N285">
        <v>-10</v>
      </c>
      <c r="O285">
        <v>230</v>
      </c>
      <c r="P285">
        <v>-0.5</v>
      </c>
      <c r="Q285">
        <v>-2</v>
      </c>
      <c r="R285">
        <v>0.2</v>
      </c>
      <c r="S285">
        <v>-0.5</v>
      </c>
      <c r="T285">
        <v>6</v>
      </c>
      <c r="U285">
        <v>25</v>
      </c>
      <c r="V285">
        <v>2.2599999999999998</v>
      </c>
      <c r="W285">
        <v>-10</v>
      </c>
      <c r="X285">
        <v>-1</v>
      </c>
      <c r="Y285">
        <v>0.05</v>
      </c>
      <c r="Z285">
        <v>10</v>
      </c>
      <c r="AA285">
        <v>0.41</v>
      </c>
      <c r="AB285">
        <v>153</v>
      </c>
      <c r="AC285">
        <v>0.01</v>
      </c>
      <c r="AD285">
        <v>17</v>
      </c>
      <c r="AE285">
        <v>360</v>
      </c>
      <c r="AF285">
        <v>0.01</v>
      </c>
      <c r="AG285">
        <v>3</v>
      </c>
      <c r="AH285">
        <v>16</v>
      </c>
      <c r="AI285">
        <v>-20</v>
      </c>
      <c r="AJ285">
        <v>0.08</v>
      </c>
      <c r="AK285">
        <v>-10</v>
      </c>
      <c r="AL285">
        <v>-10</v>
      </c>
      <c r="AM285">
        <v>52</v>
      </c>
      <c r="AN285">
        <v>-10</v>
      </c>
      <c r="AO285">
        <v>952</v>
      </c>
    </row>
    <row r="286" spans="1:41">
      <c r="A286" t="s">
        <v>822</v>
      </c>
      <c r="B286">
        <v>-5</v>
      </c>
      <c r="C286">
        <v>-0.2</v>
      </c>
      <c r="D286">
        <v>7</v>
      </c>
      <c r="E286">
        <v>-2</v>
      </c>
      <c r="F286">
        <v>7</v>
      </c>
      <c r="G286">
        <v>1</v>
      </c>
      <c r="H286">
        <v>9</v>
      </c>
      <c r="I286">
        <v>42</v>
      </c>
      <c r="K286">
        <v>1.39</v>
      </c>
      <c r="L286">
        <v>-5.0000000000000001E-3</v>
      </c>
      <c r="N286">
        <v>-10</v>
      </c>
      <c r="O286">
        <v>100</v>
      </c>
      <c r="P286">
        <v>-0.5</v>
      </c>
      <c r="Q286">
        <v>-2</v>
      </c>
      <c r="R286">
        <v>0.09</v>
      </c>
      <c r="S286">
        <v>-0.5</v>
      </c>
      <c r="T286">
        <v>4</v>
      </c>
      <c r="U286">
        <v>20</v>
      </c>
      <c r="V286">
        <v>2.66</v>
      </c>
      <c r="W286">
        <v>10</v>
      </c>
      <c r="X286">
        <v>-1</v>
      </c>
      <c r="Y286">
        <v>7.0000000000000007E-2</v>
      </c>
      <c r="Z286">
        <v>10</v>
      </c>
      <c r="AA286">
        <v>0.27</v>
      </c>
      <c r="AB286">
        <v>174</v>
      </c>
      <c r="AC286">
        <v>0.01</v>
      </c>
      <c r="AD286">
        <v>7</v>
      </c>
      <c r="AE286">
        <v>420</v>
      </c>
      <c r="AF286">
        <v>0.01</v>
      </c>
      <c r="AG286">
        <v>2</v>
      </c>
      <c r="AH286">
        <v>12</v>
      </c>
      <c r="AI286">
        <v>-20</v>
      </c>
      <c r="AJ286">
        <v>7.0000000000000007E-2</v>
      </c>
      <c r="AK286">
        <v>-10</v>
      </c>
      <c r="AL286">
        <v>-10</v>
      </c>
      <c r="AM286">
        <v>59</v>
      </c>
      <c r="AN286">
        <v>-10</v>
      </c>
      <c r="AO286">
        <v>238</v>
      </c>
    </row>
    <row r="287" spans="1:41">
      <c r="A287" t="s">
        <v>574</v>
      </c>
      <c r="B287">
        <v>-5</v>
      </c>
      <c r="C287">
        <v>-0.2</v>
      </c>
      <c r="D287">
        <v>12</v>
      </c>
      <c r="E287">
        <v>-2</v>
      </c>
      <c r="F287">
        <v>16</v>
      </c>
      <c r="G287">
        <v>1</v>
      </c>
      <c r="H287">
        <v>10</v>
      </c>
      <c r="I287">
        <v>45</v>
      </c>
      <c r="K287">
        <v>2.33</v>
      </c>
      <c r="L287">
        <v>-5.0000000000000001E-3</v>
      </c>
      <c r="N287">
        <v>-10</v>
      </c>
      <c r="O287">
        <v>150</v>
      </c>
      <c r="P287">
        <v>-0.5</v>
      </c>
      <c r="Q287">
        <v>-2</v>
      </c>
      <c r="R287">
        <v>0.14000000000000001</v>
      </c>
      <c r="S287">
        <v>-0.5</v>
      </c>
      <c r="T287">
        <v>9</v>
      </c>
      <c r="U287">
        <v>37</v>
      </c>
      <c r="V287">
        <v>3.81</v>
      </c>
      <c r="W287">
        <v>10</v>
      </c>
      <c r="X287">
        <v>-1</v>
      </c>
      <c r="Y287">
        <v>0.04</v>
      </c>
      <c r="Z287">
        <v>10</v>
      </c>
      <c r="AA287">
        <v>0.47</v>
      </c>
      <c r="AB287">
        <v>223</v>
      </c>
      <c r="AC287">
        <v>0.01</v>
      </c>
      <c r="AD287">
        <v>21</v>
      </c>
      <c r="AE287">
        <v>430</v>
      </c>
      <c r="AF287">
        <v>0.03</v>
      </c>
      <c r="AG287">
        <v>3</v>
      </c>
      <c r="AH287">
        <v>14</v>
      </c>
      <c r="AI287">
        <v>-20</v>
      </c>
      <c r="AJ287">
        <v>0.09</v>
      </c>
      <c r="AK287">
        <v>-10</v>
      </c>
      <c r="AL287">
        <v>-10</v>
      </c>
      <c r="AM287">
        <v>81</v>
      </c>
      <c r="AN287">
        <v>-10</v>
      </c>
      <c r="AO287">
        <v>20</v>
      </c>
    </row>
    <row r="288" spans="1:41">
      <c r="A288" t="s">
        <v>1233</v>
      </c>
      <c r="B288">
        <v>-5</v>
      </c>
      <c r="C288">
        <v>1</v>
      </c>
      <c r="D288">
        <v>9</v>
      </c>
      <c r="E288">
        <v>-2</v>
      </c>
      <c r="F288">
        <v>15</v>
      </c>
      <c r="G288">
        <v>2</v>
      </c>
      <c r="H288">
        <v>8</v>
      </c>
      <c r="I288">
        <v>34</v>
      </c>
      <c r="K288">
        <v>1.76</v>
      </c>
      <c r="L288">
        <v>-5.0000000000000001E-3</v>
      </c>
      <c r="N288">
        <v>-10</v>
      </c>
      <c r="O288">
        <v>230</v>
      </c>
      <c r="P288">
        <v>-0.5</v>
      </c>
      <c r="Q288">
        <v>-2</v>
      </c>
      <c r="R288">
        <v>0.16</v>
      </c>
      <c r="S288">
        <v>-0.5</v>
      </c>
      <c r="T288">
        <v>5</v>
      </c>
      <c r="U288">
        <v>29</v>
      </c>
      <c r="V288">
        <v>2.84</v>
      </c>
      <c r="W288">
        <v>10</v>
      </c>
      <c r="X288">
        <v>1</v>
      </c>
      <c r="Y288">
        <v>0.03</v>
      </c>
      <c r="Z288">
        <v>10</v>
      </c>
      <c r="AA288">
        <v>0.31</v>
      </c>
      <c r="AB288">
        <v>205</v>
      </c>
      <c r="AC288">
        <v>0.02</v>
      </c>
      <c r="AD288">
        <v>12</v>
      </c>
      <c r="AE288">
        <v>230</v>
      </c>
      <c r="AF288">
        <v>0.01</v>
      </c>
      <c r="AG288">
        <v>3</v>
      </c>
      <c r="AH288">
        <v>15</v>
      </c>
      <c r="AI288">
        <v>-20</v>
      </c>
      <c r="AJ288">
        <v>0.08</v>
      </c>
      <c r="AK288">
        <v>-10</v>
      </c>
      <c r="AL288">
        <v>-10</v>
      </c>
      <c r="AM288">
        <v>75</v>
      </c>
      <c r="AN288">
        <v>-10</v>
      </c>
      <c r="AO288">
        <v>188</v>
      </c>
    </row>
    <row r="289" spans="1:41">
      <c r="A289" t="s">
        <v>1030</v>
      </c>
      <c r="B289">
        <v>-5</v>
      </c>
      <c r="C289">
        <v>-0.2</v>
      </c>
      <c r="D289">
        <v>10</v>
      </c>
      <c r="E289">
        <v>2</v>
      </c>
      <c r="F289">
        <v>11</v>
      </c>
      <c r="G289">
        <v>1</v>
      </c>
      <c r="H289">
        <v>9</v>
      </c>
      <c r="I289">
        <v>42</v>
      </c>
      <c r="K289">
        <v>2.0099999999999998</v>
      </c>
      <c r="L289">
        <v>-5.0000000000000001E-3</v>
      </c>
      <c r="N289">
        <v>-10</v>
      </c>
      <c r="O289">
        <v>260</v>
      </c>
      <c r="P289">
        <v>-0.5</v>
      </c>
      <c r="Q289">
        <v>-2</v>
      </c>
      <c r="R289">
        <v>0.17</v>
      </c>
      <c r="S289">
        <v>-0.5</v>
      </c>
      <c r="T289">
        <v>7</v>
      </c>
      <c r="U289">
        <v>32</v>
      </c>
      <c r="V289">
        <v>3.12</v>
      </c>
      <c r="W289">
        <v>10</v>
      </c>
      <c r="X289">
        <v>-1</v>
      </c>
      <c r="Y289">
        <v>0.04</v>
      </c>
      <c r="Z289">
        <v>10</v>
      </c>
      <c r="AA289">
        <v>0.41</v>
      </c>
      <c r="AB289">
        <v>271</v>
      </c>
      <c r="AC289">
        <v>0.02</v>
      </c>
      <c r="AD289">
        <v>16</v>
      </c>
      <c r="AE289">
        <v>250</v>
      </c>
      <c r="AF289">
        <v>-0.01</v>
      </c>
      <c r="AG289">
        <v>3</v>
      </c>
      <c r="AH289">
        <v>17</v>
      </c>
      <c r="AI289">
        <v>-20</v>
      </c>
      <c r="AJ289">
        <v>0.09</v>
      </c>
      <c r="AK289">
        <v>-10</v>
      </c>
      <c r="AL289">
        <v>-10</v>
      </c>
      <c r="AM289">
        <v>76</v>
      </c>
      <c r="AN289">
        <v>-10</v>
      </c>
      <c r="AO289">
        <v>513</v>
      </c>
    </row>
    <row r="290" spans="1:41">
      <c r="A290" t="s">
        <v>697</v>
      </c>
      <c r="B290">
        <v>7</v>
      </c>
      <c r="C290">
        <v>0.2</v>
      </c>
      <c r="D290">
        <v>8</v>
      </c>
      <c r="E290">
        <v>-2</v>
      </c>
      <c r="F290">
        <v>23</v>
      </c>
      <c r="G290">
        <v>1</v>
      </c>
      <c r="H290">
        <v>6</v>
      </c>
      <c r="I290">
        <v>36</v>
      </c>
      <c r="K290">
        <v>2.8</v>
      </c>
      <c r="L290">
        <v>7.0000000000000001E-3</v>
      </c>
      <c r="N290">
        <v>-10</v>
      </c>
      <c r="O290">
        <v>470</v>
      </c>
      <c r="P290">
        <v>0.6</v>
      </c>
      <c r="Q290">
        <v>-2</v>
      </c>
      <c r="R290">
        <v>0.39</v>
      </c>
      <c r="S290">
        <v>-0.5</v>
      </c>
      <c r="T290">
        <v>5</v>
      </c>
      <c r="U290">
        <v>35</v>
      </c>
      <c r="V290">
        <v>2.97</v>
      </c>
      <c r="W290">
        <v>10</v>
      </c>
      <c r="X290">
        <v>-1</v>
      </c>
      <c r="Y290">
        <v>0.06</v>
      </c>
      <c r="Z290">
        <v>40</v>
      </c>
      <c r="AA290">
        <v>0.25</v>
      </c>
      <c r="AB290">
        <v>114</v>
      </c>
      <c r="AC290">
        <v>0.02</v>
      </c>
      <c r="AD290">
        <v>18</v>
      </c>
      <c r="AE290">
        <v>760</v>
      </c>
      <c r="AF290">
        <v>0.08</v>
      </c>
      <c r="AG290">
        <v>6</v>
      </c>
      <c r="AH290">
        <v>38</v>
      </c>
      <c r="AI290">
        <v>-20</v>
      </c>
      <c r="AJ290">
        <v>0.06</v>
      </c>
      <c r="AK290">
        <v>-10</v>
      </c>
      <c r="AL290">
        <v>-10</v>
      </c>
      <c r="AM290">
        <v>52</v>
      </c>
      <c r="AN290">
        <v>-10</v>
      </c>
      <c r="AO290">
        <v>953</v>
      </c>
    </row>
    <row r="291" spans="1:41">
      <c r="A291" t="s">
        <v>698</v>
      </c>
      <c r="B291">
        <v>6</v>
      </c>
      <c r="C291">
        <v>0.2</v>
      </c>
      <c r="D291">
        <v>11</v>
      </c>
      <c r="E291">
        <v>-2</v>
      </c>
      <c r="F291">
        <v>29</v>
      </c>
      <c r="G291">
        <v>1</v>
      </c>
      <c r="H291">
        <v>9</v>
      </c>
      <c r="I291">
        <v>48</v>
      </c>
      <c r="K291">
        <v>3.87</v>
      </c>
      <c r="L291">
        <v>6.0000000000000001E-3</v>
      </c>
      <c r="N291">
        <v>-10</v>
      </c>
      <c r="O291">
        <v>570</v>
      </c>
      <c r="P291">
        <v>0.7</v>
      </c>
      <c r="Q291">
        <v>-2</v>
      </c>
      <c r="R291">
        <v>0.4</v>
      </c>
      <c r="S291">
        <v>-0.5</v>
      </c>
      <c r="T291">
        <v>6</v>
      </c>
      <c r="U291">
        <v>46</v>
      </c>
      <c r="V291">
        <v>3.67</v>
      </c>
      <c r="W291">
        <v>10</v>
      </c>
      <c r="X291">
        <v>1</v>
      </c>
      <c r="Y291">
        <v>0.08</v>
      </c>
      <c r="Z291">
        <v>30</v>
      </c>
      <c r="AA291">
        <v>0.39</v>
      </c>
      <c r="AB291">
        <v>167</v>
      </c>
      <c r="AC291">
        <v>0.01</v>
      </c>
      <c r="AD291">
        <v>24</v>
      </c>
      <c r="AE291">
        <v>680</v>
      </c>
      <c r="AF291">
        <v>0.06</v>
      </c>
      <c r="AG291">
        <v>8</v>
      </c>
      <c r="AH291">
        <v>38</v>
      </c>
      <c r="AI291">
        <v>-20</v>
      </c>
      <c r="AJ291">
        <v>7.0000000000000007E-2</v>
      </c>
      <c r="AK291">
        <v>-10</v>
      </c>
      <c r="AL291">
        <v>-10</v>
      </c>
      <c r="AM291">
        <v>66</v>
      </c>
      <c r="AN291">
        <v>-10</v>
      </c>
      <c r="AO291">
        <v>954</v>
      </c>
    </row>
    <row r="292" spans="1:41">
      <c r="A292" t="s">
        <v>1232</v>
      </c>
      <c r="B292">
        <v>-5</v>
      </c>
      <c r="C292">
        <v>0.4</v>
      </c>
      <c r="D292">
        <v>11</v>
      </c>
      <c r="E292">
        <v>-2</v>
      </c>
      <c r="F292">
        <v>18</v>
      </c>
      <c r="G292">
        <v>1</v>
      </c>
      <c r="H292">
        <v>8</v>
      </c>
      <c r="I292">
        <v>45</v>
      </c>
      <c r="K292">
        <v>1.85</v>
      </c>
      <c r="L292">
        <v>-5.0000000000000001E-3</v>
      </c>
      <c r="N292">
        <v>-10</v>
      </c>
      <c r="O292">
        <v>180</v>
      </c>
      <c r="P292">
        <v>-0.5</v>
      </c>
      <c r="Q292">
        <v>-2</v>
      </c>
      <c r="R292">
        <v>0.12</v>
      </c>
      <c r="S292">
        <v>-0.5</v>
      </c>
      <c r="T292">
        <v>7</v>
      </c>
      <c r="U292">
        <v>28</v>
      </c>
      <c r="V292">
        <v>2.66</v>
      </c>
      <c r="W292">
        <v>-10</v>
      </c>
      <c r="X292">
        <v>1</v>
      </c>
      <c r="Y292">
        <v>0.04</v>
      </c>
      <c r="Z292">
        <v>10</v>
      </c>
      <c r="AA292">
        <v>0.36</v>
      </c>
      <c r="AB292">
        <v>203</v>
      </c>
      <c r="AC292">
        <v>0.01</v>
      </c>
      <c r="AD292">
        <v>17</v>
      </c>
      <c r="AE292">
        <v>240</v>
      </c>
      <c r="AF292">
        <v>0.04</v>
      </c>
      <c r="AG292">
        <v>3</v>
      </c>
      <c r="AH292">
        <v>16</v>
      </c>
      <c r="AI292">
        <v>-20</v>
      </c>
      <c r="AJ292">
        <v>0.05</v>
      </c>
      <c r="AK292">
        <v>-10</v>
      </c>
      <c r="AL292">
        <v>-10</v>
      </c>
      <c r="AM292">
        <v>62</v>
      </c>
      <c r="AN292">
        <v>-10</v>
      </c>
      <c r="AO292">
        <v>187</v>
      </c>
    </row>
    <row r="293" spans="1:41">
      <c r="A293" t="s">
        <v>699</v>
      </c>
      <c r="B293">
        <v>-5</v>
      </c>
      <c r="C293">
        <v>-0.2</v>
      </c>
      <c r="D293">
        <v>14</v>
      </c>
      <c r="E293">
        <v>-2</v>
      </c>
      <c r="F293">
        <v>15</v>
      </c>
      <c r="G293">
        <v>-1</v>
      </c>
      <c r="H293">
        <v>10</v>
      </c>
      <c r="I293">
        <v>36</v>
      </c>
      <c r="K293">
        <v>1.41</v>
      </c>
      <c r="L293">
        <v>-5.0000000000000001E-3</v>
      </c>
      <c r="N293">
        <v>-10</v>
      </c>
      <c r="O293">
        <v>120</v>
      </c>
      <c r="P293">
        <v>-0.5</v>
      </c>
      <c r="Q293">
        <v>-2</v>
      </c>
      <c r="R293">
        <v>0.16</v>
      </c>
      <c r="S293">
        <v>-0.5</v>
      </c>
      <c r="T293">
        <v>6</v>
      </c>
      <c r="U293">
        <v>31</v>
      </c>
      <c r="V293">
        <v>2.8</v>
      </c>
      <c r="W293">
        <v>10</v>
      </c>
      <c r="X293">
        <v>-1</v>
      </c>
      <c r="Y293">
        <v>0.05</v>
      </c>
      <c r="Z293">
        <v>10</v>
      </c>
      <c r="AA293">
        <v>0.32</v>
      </c>
      <c r="AB293">
        <v>199</v>
      </c>
      <c r="AC293">
        <v>0.01</v>
      </c>
      <c r="AD293">
        <v>14</v>
      </c>
      <c r="AE293">
        <v>260</v>
      </c>
      <c r="AF293">
        <v>0.02</v>
      </c>
      <c r="AG293">
        <v>3</v>
      </c>
      <c r="AH293">
        <v>12</v>
      </c>
      <c r="AI293">
        <v>-20</v>
      </c>
      <c r="AJ293">
        <v>0.08</v>
      </c>
      <c r="AK293">
        <v>-10</v>
      </c>
      <c r="AL293">
        <v>-10</v>
      </c>
      <c r="AM293">
        <v>69</v>
      </c>
      <c r="AN293">
        <v>-10</v>
      </c>
      <c r="AO293">
        <v>955</v>
      </c>
    </row>
    <row r="294" spans="1:41">
      <c r="A294" t="s">
        <v>575</v>
      </c>
      <c r="B294">
        <v>-5</v>
      </c>
      <c r="C294">
        <v>-0.2</v>
      </c>
      <c r="D294">
        <v>11</v>
      </c>
      <c r="E294">
        <v>-2</v>
      </c>
      <c r="F294">
        <v>22</v>
      </c>
      <c r="G294">
        <v>1</v>
      </c>
      <c r="H294">
        <v>9</v>
      </c>
      <c r="I294">
        <v>44</v>
      </c>
      <c r="K294">
        <v>2.4700000000000002</v>
      </c>
      <c r="L294">
        <v>-5.0000000000000001E-3</v>
      </c>
      <c r="N294">
        <v>-10</v>
      </c>
      <c r="O294">
        <v>150</v>
      </c>
      <c r="P294">
        <v>-0.5</v>
      </c>
      <c r="Q294">
        <v>-2</v>
      </c>
      <c r="R294">
        <v>0.16</v>
      </c>
      <c r="S294">
        <v>-0.5</v>
      </c>
      <c r="T294">
        <v>10</v>
      </c>
      <c r="U294">
        <v>44</v>
      </c>
      <c r="V294">
        <v>3.46</v>
      </c>
      <c r="W294">
        <v>10</v>
      </c>
      <c r="X294">
        <v>-1</v>
      </c>
      <c r="Y294">
        <v>0.04</v>
      </c>
      <c r="Z294">
        <v>10</v>
      </c>
      <c r="AA294">
        <v>0.54</v>
      </c>
      <c r="AB294">
        <v>282</v>
      </c>
      <c r="AC294">
        <v>0.01</v>
      </c>
      <c r="AD294">
        <v>28</v>
      </c>
      <c r="AE294">
        <v>410</v>
      </c>
      <c r="AF294">
        <v>0.03</v>
      </c>
      <c r="AG294">
        <v>3</v>
      </c>
      <c r="AH294">
        <v>14</v>
      </c>
      <c r="AI294">
        <v>-20</v>
      </c>
      <c r="AJ294">
        <v>0.09</v>
      </c>
      <c r="AK294">
        <v>-10</v>
      </c>
      <c r="AL294">
        <v>-10</v>
      </c>
      <c r="AM294">
        <v>79</v>
      </c>
      <c r="AN294">
        <v>-10</v>
      </c>
      <c r="AO294">
        <v>21</v>
      </c>
    </row>
    <row r="295" spans="1:41">
      <c r="A295" t="s">
        <v>823</v>
      </c>
      <c r="B295">
        <v>-5</v>
      </c>
      <c r="C295">
        <v>-0.2</v>
      </c>
      <c r="D295">
        <v>4</v>
      </c>
      <c r="E295">
        <v>-2</v>
      </c>
      <c r="F295">
        <v>7</v>
      </c>
      <c r="G295">
        <v>1</v>
      </c>
      <c r="H295">
        <v>5</v>
      </c>
      <c r="I295">
        <v>18</v>
      </c>
      <c r="K295">
        <v>0.76</v>
      </c>
      <c r="L295">
        <v>-5.0000000000000001E-3</v>
      </c>
      <c r="N295">
        <v>-10</v>
      </c>
      <c r="O295">
        <v>80</v>
      </c>
      <c r="P295">
        <v>-0.5</v>
      </c>
      <c r="Q295">
        <v>-2</v>
      </c>
      <c r="R295">
        <v>0.05</v>
      </c>
      <c r="S295">
        <v>-0.5</v>
      </c>
      <c r="T295">
        <v>3</v>
      </c>
      <c r="U295">
        <v>12</v>
      </c>
      <c r="V295">
        <v>1.22</v>
      </c>
      <c r="W295">
        <v>-10</v>
      </c>
      <c r="X295">
        <v>-1</v>
      </c>
      <c r="Y295">
        <v>0.03</v>
      </c>
      <c r="Z295">
        <v>10</v>
      </c>
      <c r="AA295">
        <v>0.15</v>
      </c>
      <c r="AB295">
        <v>87</v>
      </c>
      <c r="AC295">
        <v>0.02</v>
      </c>
      <c r="AD295">
        <v>4</v>
      </c>
      <c r="AE295">
        <v>130</v>
      </c>
      <c r="AF295">
        <v>0.01</v>
      </c>
      <c r="AG295">
        <v>1</v>
      </c>
      <c r="AH295">
        <v>8</v>
      </c>
      <c r="AI295">
        <v>-20</v>
      </c>
      <c r="AJ295">
        <v>0.05</v>
      </c>
      <c r="AK295">
        <v>-10</v>
      </c>
      <c r="AL295">
        <v>-10</v>
      </c>
      <c r="AM295">
        <v>32</v>
      </c>
      <c r="AN295">
        <v>-10</v>
      </c>
      <c r="AO295">
        <v>239</v>
      </c>
    </row>
    <row r="296" spans="1:41">
      <c r="A296" t="s">
        <v>1031</v>
      </c>
      <c r="B296">
        <v>-5</v>
      </c>
      <c r="C296">
        <v>-0.2</v>
      </c>
      <c r="D296">
        <v>10</v>
      </c>
      <c r="E296">
        <v>-2</v>
      </c>
      <c r="F296">
        <v>14</v>
      </c>
      <c r="G296">
        <v>1</v>
      </c>
      <c r="H296">
        <v>10</v>
      </c>
      <c r="I296">
        <v>61</v>
      </c>
      <c r="K296">
        <v>2.42</v>
      </c>
      <c r="L296">
        <v>-5.0000000000000001E-3</v>
      </c>
      <c r="N296">
        <v>-10</v>
      </c>
      <c r="O296">
        <v>250</v>
      </c>
      <c r="P296">
        <v>0.5</v>
      </c>
      <c r="Q296">
        <v>-2</v>
      </c>
      <c r="R296">
        <v>0.12</v>
      </c>
      <c r="S296">
        <v>-0.5</v>
      </c>
      <c r="T296">
        <v>11</v>
      </c>
      <c r="U296">
        <v>38</v>
      </c>
      <c r="V296">
        <v>3.33</v>
      </c>
      <c r="W296">
        <v>10</v>
      </c>
      <c r="X296">
        <v>1</v>
      </c>
      <c r="Y296">
        <v>0.04</v>
      </c>
      <c r="Z296">
        <v>10</v>
      </c>
      <c r="AA296">
        <v>0.45</v>
      </c>
      <c r="AB296">
        <v>437</v>
      </c>
      <c r="AC296">
        <v>0.02</v>
      </c>
      <c r="AD296">
        <v>19</v>
      </c>
      <c r="AE296">
        <v>250</v>
      </c>
      <c r="AF296">
        <v>-0.01</v>
      </c>
      <c r="AG296">
        <v>4</v>
      </c>
      <c r="AH296">
        <v>13</v>
      </c>
      <c r="AI296">
        <v>-20</v>
      </c>
      <c r="AJ296">
        <v>0.09</v>
      </c>
      <c r="AK296">
        <v>-10</v>
      </c>
      <c r="AL296">
        <v>-10</v>
      </c>
      <c r="AM296">
        <v>77</v>
      </c>
      <c r="AN296">
        <v>-10</v>
      </c>
      <c r="AO296">
        <v>514</v>
      </c>
    </row>
    <row r="297" spans="1:41">
      <c r="A297" t="s">
        <v>700</v>
      </c>
      <c r="B297">
        <v>-5</v>
      </c>
      <c r="C297">
        <v>-0.2</v>
      </c>
      <c r="D297">
        <v>2</v>
      </c>
      <c r="E297">
        <v>-2</v>
      </c>
      <c r="F297">
        <v>13</v>
      </c>
      <c r="G297">
        <v>-1</v>
      </c>
      <c r="H297">
        <v>5</v>
      </c>
      <c r="I297">
        <v>15</v>
      </c>
      <c r="K297">
        <v>0.86</v>
      </c>
      <c r="L297">
        <v>-5.0000000000000001E-3</v>
      </c>
      <c r="N297">
        <v>-10</v>
      </c>
      <c r="O297">
        <v>60</v>
      </c>
      <c r="P297">
        <v>-0.5</v>
      </c>
      <c r="Q297">
        <v>-2</v>
      </c>
      <c r="R297">
        <v>7.0000000000000007E-2</v>
      </c>
      <c r="S297">
        <v>-0.5</v>
      </c>
      <c r="T297">
        <v>2</v>
      </c>
      <c r="U297">
        <v>19</v>
      </c>
      <c r="V297">
        <v>1.39</v>
      </c>
      <c r="W297">
        <v>-10</v>
      </c>
      <c r="X297">
        <v>-1</v>
      </c>
      <c r="Y297">
        <v>0.02</v>
      </c>
      <c r="Z297">
        <v>-10</v>
      </c>
      <c r="AA297">
        <v>0.11</v>
      </c>
      <c r="AB297">
        <v>71</v>
      </c>
      <c r="AC297">
        <v>0.02</v>
      </c>
      <c r="AD297">
        <v>7</v>
      </c>
      <c r="AE297">
        <v>330</v>
      </c>
      <c r="AF297">
        <v>0.02</v>
      </c>
      <c r="AG297">
        <v>1</v>
      </c>
      <c r="AH297">
        <v>8</v>
      </c>
      <c r="AI297">
        <v>-20</v>
      </c>
      <c r="AJ297">
        <v>0.06</v>
      </c>
      <c r="AK297">
        <v>-10</v>
      </c>
      <c r="AL297">
        <v>-10</v>
      </c>
      <c r="AM297">
        <v>38</v>
      </c>
      <c r="AN297">
        <v>-10</v>
      </c>
      <c r="AO297">
        <v>956</v>
      </c>
    </row>
    <row r="298" spans="1:41">
      <c r="A298" t="s">
        <v>1231</v>
      </c>
      <c r="B298">
        <v>-5</v>
      </c>
      <c r="C298">
        <v>0.6</v>
      </c>
      <c r="D298">
        <v>8</v>
      </c>
      <c r="E298">
        <v>-2</v>
      </c>
      <c r="F298">
        <v>10</v>
      </c>
      <c r="G298">
        <v>1</v>
      </c>
      <c r="H298">
        <v>8</v>
      </c>
      <c r="I298">
        <v>30</v>
      </c>
      <c r="K298">
        <v>1.23</v>
      </c>
      <c r="L298">
        <v>-5.0000000000000001E-3</v>
      </c>
      <c r="N298">
        <v>-10</v>
      </c>
      <c r="O298">
        <v>200</v>
      </c>
      <c r="P298">
        <v>-0.5</v>
      </c>
      <c r="Q298">
        <v>-2</v>
      </c>
      <c r="R298">
        <v>0.1</v>
      </c>
      <c r="S298">
        <v>-0.5</v>
      </c>
      <c r="T298">
        <v>4</v>
      </c>
      <c r="U298">
        <v>22</v>
      </c>
      <c r="V298">
        <v>2.3199999999999998</v>
      </c>
      <c r="W298">
        <v>10</v>
      </c>
      <c r="X298">
        <v>-1</v>
      </c>
      <c r="Y298">
        <v>0.03</v>
      </c>
      <c r="Z298">
        <v>10</v>
      </c>
      <c r="AA298">
        <v>0.23</v>
      </c>
      <c r="AB298">
        <v>132</v>
      </c>
      <c r="AC298">
        <v>0.01</v>
      </c>
      <c r="AD298">
        <v>10</v>
      </c>
      <c r="AE298">
        <v>150</v>
      </c>
      <c r="AF298">
        <v>0.03</v>
      </c>
      <c r="AG298">
        <v>2</v>
      </c>
      <c r="AH298">
        <v>12</v>
      </c>
      <c r="AI298">
        <v>-20</v>
      </c>
      <c r="AJ298">
        <v>0.08</v>
      </c>
      <c r="AK298">
        <v>-10</v>
      </c>
      <c r="AL298">
        <v>-10</v>
      </c>
      <c r="AM298">
        <v>67</v>
      </c>
      <c r="AN298">
        <v>-10</v>
      </c>
      <c r="AO298">
        <v>186</v>
      </c>
    </row>
    <row r="299" spans="1:41">
      <c r="A299" t="s">
        <v>1230</v>
      </c>
      <c r="B299">
        <v>-5</v>
      </c>
      <c r="C299">
        <v>0.4</v>
      </c>
      <c r="D299">
        <v>6</v>
      </c>
      <c r="E299">
        <v>-2</v>
      </c>
      <c r="F299">
        <v>11</v>
      </c>
      <c r="G299">
        <v>1</v>
      </c>
      <c r="H299">
        <v>6</v>
      </c>
      <c r="I299">
        <v>38</v>
      </c>
      <c r="K299">
        <v>1.23</v>
      </c>
      <c r="L299">
        <v>-5.0000000000000001E-3</v>
      </c>
      <c r="N299">
        <v>-10</v>
      </c>
      <c r="O299">
        <v>160</v>
      </c>
      <c r="P299">
        <v>-0.5</v>
      </c>
      <c r="Q299">
        <v>-2</v>
      </c>
      <c r="R299">
        <v>0.11</v>
      </c>
      <c r="S299">
        <v>-0.5</v>
      </c>
      <c r="T299">
        <v>4</v>
      </c>
      <c r="U299">
        <v>22</v>
      </c>
      <c r="V299">
        <v>2.14</v>
      </c>
      <c r="W299">
        <v>10</v>
      </c>
      <c r="X299">
        <v>-1</v>
      </c>
      <c r="Y299">
        <v>0.05</v>
      </c>
      <c r="Z299">
        <v>10</v>
      </c>
      <c r="AA299">
        <v>0.34</v>
      </c>
      <c r="AB299">
        <v>114</v>
      </c>
      <c r="AC299">
        <v>0.01</v>
      </c>
      <c r="AD299">
        <v>9</v>
      </c>
      <c r="AE299">
        <v>250</v>
      </c>
      <c r="AF299">
        <v>0.05</v>
      </c>
      <c r="AG299">
        <v>2</v>
      </c>
      <c r="AH299">
        <v>12</v>
      </c>
      <c r="AI299">
        <v>-20</v>
      </c>
      <c r="AJ299">
        <v>7.0000000000000007E-2</v>
      </c>
      <c r="AK299">
        <v>-10</v>
      </c>
      <c r="AL299">
        <v>-10</v>
      </c>
      <c r="AM299">
        <v>46</v>
      </c>
      <c r="AN299">
        <v>-10</v>
      </c>
      <c r="AO299">
        <v>185</v>
      </c>
    </row>
    <row r="300" spans="1:41">
      <c r="A300" t="s">
        <v>576</v>
      </c>
      <c r="B300">
        <v>-5</v>
      </c>
      <c r="C300">
        <v>-0.2</v>
      </c>
      <c r="D300">
        <v>6</v>
      </c>
      <c r="E300">
        <v>-2</v>
      </c>
      <c r="F300">
        <v>9</v>
      </c>
      <c r="G300">
        <v>-1</v>
      </c>
      <c r="H300">
        <v>8</v>
      </c>
      <c r="I300">
        <v>24</v>
      </c>
      <c r="K300">
        <v>1.05</v>
      </c>
      <c r="L300">
        <v>-5.0000000000000001E-3</v>
      </c>
      <c r="N300">
        <v>-10</v>
      </c>
      <c r="O300">
        <v>80</v>
      </c>
      <c r="P300">
        <v>-0.5</v>
      </c>
      <c r="Q300">
        <v>-2</v>
      </c>
      <c r="R300">
        <v>0.11</v>
      </c>
      <c r="S300">
        <v>-0.5</v>
      </c>
      <c r="T300">
        <v>3</v>
      </c>
      <c r="U300">
        <v>24</v>
      </c>
      <c r="V300">
        <v>1.84</v>
      </c>
      <c r="W300">
        <v>10</v>
      </c>
      <c r="X300">
        <v>-1</v>
      </c>
      <c r="Y300">
        <v>0.03</v>
      </c>
      <c r="Z300">
        <v>10</v>
      </c>
      <c r="AA300">
        <v>0.26</v>
      </c>
      <c r="AB300">
        <v>111</v>
      </c>
      <c r="AC300">
        <v>0.01</v>
      </c>
      <c r="AD300">
        <v>11</v>
      </c>
      <c r="AE300">
        <v>180</v>
      </c>
      <c r="AF300">
        <v>0.02</v>
      </c>
      <c r="AG300">
        <v>2</v>
      </c>
      <c r="AH300">
        <v>11</v>
      </c>
      <c r="AI300">
        <v>-20</v>
      </c>
      <c r="AJ300">
        <v>0.09</v>
      </c>
      <c r="AK300">
        <v>-10</v>
      </c>
      <c r="AL300">
        <v>-10</v>
      </c>
      <c r="AM300">
        <v>61</v>
      </c>
      <c r="AN300">
        <v>-10</v>
      </c>
      <c r="AO300">
        <v>22</v>
      </c>
    </row>
    <row r="301" spans="1:41">
      <c r="A301" t="s">
        <v>701</v>
      </c>
      <c r="B301">
        <v>-5</v>
      </c>
      <c r="C301">
        <v>-0.2</v>
      </c>
      <c r="D301">
        <v>5</v>
      </c>
      <c r="E301">
        <v>-2</v>
      </c>
      <c r="F301">
        <v>33</v>
      </c>
      <c r="G301">
        <v>-1</v>
      </c>
      <c r="H301">
        <v>5</v>
      </c>
      <c r="I301">
        <v>55</v>
      </c>
      <c r="K301">
        <v>2.2200000000000002</v>
      </c>
      <c r="L301">
        <v>-5.0000000000000001E-3</v>
      </c>
      <c r="N301">
        <v>-10</v>
      </c>
      <c r="O301">
        <v>140</v>
      </c>
      <c r="P301">
        <v>-0.5</v>
      </c>
      <c r="Q301">
        <v>-2</v>
      </c>
      <c r="R301">
        <v>0.15</v>
      </c>
      <c r="S301">
        <v>-0.5</v>
      </c>
      <c r="T301">
        <v>15</v>
      </c>
      <c r="U301">
        <v>45</v>
      </c>
      <c r="V301">
        <v>3.11</v>
      </c>
      <c r="W301">
        <v>-10</v>
      </c>
      <c r="X301">
        <v>-1</v>
      </c>
      <c r="Y301">
        <v>0.12</v>
      </c>
      <c r="Z301">
        <v>10</v>
      </c>
      <c r="AA301">
        <v>0.91</v>
      </c>
      <c r="AB301">
        <v>241</v>
      </c>
      <c r="AC301">
        <v>0.01</v>
      </c>
      <c r="AD301">
        <v>23</v>
      </c>
      <c r="AE301">
        <v>200</v>
      </c>
      <c r="AF301">
        <v>0.05</v>
      </c>
      <c r="AG301">
        <v>4</v>
      </c>
      <c r="AH301">
        <v>13</v>
      </c>
      <c r="AI301">
        <v>-20</v>
      </c>
      <c r="AJ301">
        <v>0.14000000000000001</v>
      </c>
      <c r="AK301">
        <v>-10</v>
      </c>
      <c r="AL301">
        <v>-10</v>
      </c>
      <c r="AM301">
        <v>65</v>
      </c>
      <c r="AN301">
        <v>-10</v>
      </c>
      <c r="AO301">
        <v>957</v>
      </c>
    </row>
    <row r="302" spans="1:41">
      <c r="A302" t="s">
        <v>1032</v>
      </c>
      <c r="B302">
        <v>-5</v>
      </c>
      <c r="C302">
        <v>-0.2</v>
      </c>
      <c r="D302">
        <v>7</v>
      </c>
      <c r="E302">
        <v>2</v>
      </c>
      <c r="F302">
        <v>13</v>
      </c>
      <c r="G302">
        <v>1</v>
      </c>
      <c r="H302">
        <v>11</v>
      </c>
      <c r="I302">
        <v>47</v>
      </c>
      <c r="K302">
        <v>2.0499999999999998</v>
      </c>
      <c r="L302">
        <v>-5.0000000000000001E-3</v>
      </c>
      <c r="N302">
        <v>-10</v>
      </c>
      <c r="O302">
        <v>250</v>
      </c>
      <c r="P302">
        <v>-0.5</v>
      </c>
      <c r="Q302">
        <v>-2</v>
      </c>
      <c r="R302">
        <v>0.17</v>
      </c>
      <c r="S302">
        <v>-0.5</v>
      </c>
      <c r="T302">
        <v>13</v>
      </c>
      <c r="U302">
        <v>33</v>
      </c>
      <c r="V302">
        <v>3.09</v>
      </c>
      <c r="W302">
        <v>10</v>
      </c>
      <c r="X302">
        <v>1</v>
      </c>
      <c r="Y302">
        <v>0.03</v>
      </c>
      <c r="Z302">
        <v>10</v>
      </c>
      <c r="AA302">
        <v>0.41</v>
      </c>
      <c r="AB302">
        <v>799</v>
      </c>
      <c r="AC302">
        <v>0.02</v>
      </c>
      <c r="AD302">
        <v>18</v>
      </c>
      <c r="AE302">
        <v>240</v>
      </c>
      <c r="AF302">
        <v>-0.01</v>
      </c>
      <c r="AG302">
        <v>3</v>
      </c>
      <c r="AH302">
        <v>17</v>
      </c>
      <c r="AI302">
        <v>-20</v>
      </c>
      <c r="AJ302">
        <v>0.08</v>
      </c>
      <c r="AK302">
        <v>-10</v>
      </c>
      <c r="AL302">
        <v>-10</v>
      </c>
      <c r="AM302">
        <v>73</v>
      </c>
      <c r="AN302">
        <v>-10</v>
      </c>
      <c r="AO302">
        <v>515</v>
      </c>
    </row>
    <row r="303" spans="1:41">
      <c r="A303" t="s">
        <v>824</v>
      </c>
      <c r="B303">
        <v>-5</v>
      </c>
      <c r="C303">
        <v>-0.2</v>
      </c>
      <c r="D303">
        <v>31</v>
      </c>
      <c r="E303">
        <v>-2</v>
      </c>
      <c r="F303">
        <v>11</v>
      </c>
      <c r="G303">
        <v>2</v>
      </c>
      <c r="H303">
        <v>15</v>
      </c>
      <c r="I303">
        <v>42</v>
      </c>
      <c r="K303">
        <v>1.54</v>
      </c>
      <c r="L303">
        <v>-5.0000000000000001E-3</v>
      </c>
      <c r="N303">
        <v>-10</v>
      </c>
      <c r="O303">
        <v>170</v>
      </c>
      <c r="P303">
        <v>-0.5</v>
      </c>
      <c r="Q303">
        <v>2</v>
      </c>
      <c r="R303">
        <v>0.17</v>
      </c>
      <c r="S303">
        <v>-0.5</v>
      </c>
      <c r="T303">
        <v>4</v>
      </c>
      <c r="U303">
        <v>17</v>
      </c>
      <c r="V303">
        <v>2.4300000000000002</v>
      </c>
      <c r="W303">
        <v>10</v>
      </c>
      <c r="X303">
        <v>-1</v>
      </c>
      <c r="Y303">
        <v>0.11</v>
      </c>
      <c r="Z303">
        <v>10</v>
      </c>
      <c r="AA303">
        <v>0.31</v>
      </c>
      <c r="AB303">
        <v>296</v>
      </c>
      <c r="AC303">
        <v>0.01</v>
      </c>
      <c r="AD303">
        <v>7</v>
      </c>
      <c r="AE303">
        <v>270</v>
      </c>
      <c r="AF303">
        <v>0.01</v>
      </c>
      <c r="AG303">
        <v>4</v>
      </c>
      <c r="AH303">
        <v>16</v>
      </c>
      <c r="AI303">
        <v>-20</v>
      </c>
      <c r="AJ303">
        <v>0.06</v>
      </c>
      <c r="AK303">
        <v>-10</v>
      </c>
      <c r="AL303">
        <v>-10</v>
      </c>
      <c r="AM303">
        <v>60</v>
      </c>
      <c r="AN303">
        <v>-10</v>
      </c>
      <c r="AO303">
        <v>240</v>
      </c>
    </row>
    <row r="304" spans="1:41">
      <c r="A304" t="s">
        <v>1229</v>
      </c>
      <c r="B304">
        <v>-5</v>
      </c>
      <c r="C304">
        <v>0.5</v>
      </c>
      <c r="D304">
        <v>5</v>
      </c>
      <c r="E304">
        <v>-2</v>
      </c>
      <c r="F304">
        <v>11</v>
      </c>
      <c r="G304">
        <v>1</v>
      </c>
      <c r="H304">
        <v>5</v>
      </c>
      <c r="I304">
        <v>27</v>
      </c>
      <c r="K304">
        <v>0.95</v>
      </c>
      <c r="L304">
        <v>-5.0000000000000001E-3</v>
      </c>
      <c r="N304">
        <v>-10</v>
      </c>
      <c r="O304">
        <v>160</v>
      </c>
      <c r="P304">
        <v>-0.5</v>
      </c>
      <c r="Q304">
        <v>-2</v>
      </c>
      <c r="R304">
        <v>0.16</v>
      </c>
      <c r="S304">
        <v>-0.5</v>
      </c>
      <c r="T304">
        <v>4</v>
      </c>
      <c r="U304">
        <v>16</v>
      </c>
      <c r="V304">
        <v>1.77</v>
      </c>
      <c r="W304">
        <v>-10</v>
      </c>
      <c r="X304">
        <v>-1</v>
      </c>
      <c r="Y304">
        <v>0.06</v>
      </c>
      <c r="Z304">
        <v>10</v>
      </c>
      <c r="AA304">
        <v>0.21</v>
      </c>
      <c r="AB304">
        <v>101</v>
      </c>
      <c r="AC304">
        <v>0.01</v>
      </c>
      <c r="AD304">
        <v>9</v>
      </c>
      <c r="AE304">
        <v>200</v>
      </c>
      <c r="AF304">
        <v>0.03</v>
      </c>
      <c r="AG304">
        <v>2</v>
      </c>
      <c r="AH304">
        <v>17</v>
      </c>
      <c r="AI304">
        <v>-20</v>
      </c>
      <c r="AJ304">
        <v>0.08</v>
      </c>
      <c r="AK304">
        <v>-10</v>
      </c>
      <c r="AL304">
        <v>-10</v>
      </c>
      <c r="AM304">
        <v>46</v>
      </c>
      <c r="AN304">
        <v>-10</v>
      </c>
      <c r="AO304">
        <v>184</v>
      </c>
    </row>
    <row r="305" spans="1:41">
      <c r="A305" t="s">
        <v>702</v>
      </c>
      <c r="B305">
        <v>-5</v>
      </c>
      <c r="C305">
        <v>-0.2</v>
      </c>
      <c r="D305">
        <v>6</v>
      </c>
      <c r="E305">
        <v>-2</v>
      </c>
      <c r="F305">
        <v>12</v>
      </c>
      <c r="G305">
        <v>1</v>
      </c>
      <c r="H305">
        <v>7</v>
      </c>
      <c r="I305">
        <v>27</v>
      </c>
      <c r="K305">
        <v>1.29</v>
      </c>
      <c r="L305">
        <v>-5.0000000000000001E-3</v>
      </c>
      <c r="N305">
        <v>-10</v>
      </c>
      <c r="O305">
        <v>120</v>
      </c>
      <c r="P305">
        <v>-0.5</v>
      </c>
      <c r="Q305">
        <v>-2</v>
      </c>
      <c r="R305">
        <v>0.13</v>
      </c>
      <c r="S305">
        <v>-0.5</v>
      </c>
      <c r="T305">
        <v>4</v>
      </c>
      <c r="U305">
        <v>23</v>
      </c>
      <c r="V305">
        <v>2.29</v>
      </c>
      <c r="W305">
        <v>-10</v>
      </c>
      <c r="X305">
        <v>-1</v>
      </c>
      <c r="Y305">
        <v>0.04</v>
      </c>
      <c r="Z305">
        <v>10</v>
      </c>
      <c r="AA305">
        <v>0.28000000000000003</v>
      </c>
      <c r="AB305">
        <v>161</v>
      </c>
      <c r="AC305">
        <v>0.01</v>
      </c>
      <c r="AD305">
        <v>12</v>
      </c>
      <c r="AE305">
        <v>140</v>
      </c>
      <c r="AF305">
        <v>0.02</v>
      </c>
      <c r="AG305">
        <v>2</v>
      </c>
      <c r="AH305">
        <v>13</v>
      </c>
      <c r="AI305">
        <v>-20</v>
      </c>
      <c r="AJ305">
        <v>0.09</v>
      </c>
      <c r="AK305">
        <v>-10</v>
      </c>
      <c r="AL305">
        <v>-10</v>
      </c>
      <c r="AM305">
        <v>62</v>
      </c>
      <c r="AN305">
        <v>-10</v>
      </c>
      <c r="AO305">
        <v>958</v>
      </c>
    </row>
    <row r="306" spans="1:41">
      <c r="A306" t="s">
        <v>1033</v>
      </c>
      <c r="B306">
        <v>-5</v>
      </c>
      <c r="C306">
        <v>-0.2</v>
      </c>
      <c r="D306">
        <v>8</v>
      </c>
      <c r="E306">
        <v>-2</v>
      </c>
      <c r="F306">
        <v>10</v>
      </c>
      <c r="G306">
        <v>1</v>
      </c>
      <c r="H306">
        <v>9</v>
      </c>
      <c r="I306">
        <v>43</v>
      </c>
      <c r="K306">
        <v>1.76</v>
      </c>
      <c r="L306">
        <v>-5.0000000000000001E-3</v>
      </c>
      <c r="N306">
        <v>-10</v>
      </c>
      <c r="O306">
        <v>320</v>
      </c>
      <c r="P306">
        <v>-0.5</v>
      </c>
      <c r="Q306">
        <v>-2</v>
      </c>
      <c r="R306">
        <v>0.17</v>
      </c>
      <c r="S306">
        <v>-0.5</v>
      </c>
      <c r="T306">
        <v>9</v>
      </c>
      <c r="U306">
        <v>28</v>
      </c>
      <c r="V306">
        <v>2.68</v>
      </c>
      <c r="W306">
        <v>-10</v>
      </c>
      <c r="X306">
        <v>1</v>
      </c>
      <c r="Y306">
        <v>7.0000000000000007E-2</v>
      </c>
      <c r="Z306">
        <v>10</v>
      </c>
      <c r="AA306">
        <v>0.4</v>
      </c>
      <c r="AB306">
        <v>945</v>
      </c>
      <c r="AC306">
        <v>0.02</v>
      </c>
      <c r="AD306">
        <v>15</v>
      </c>
      <c r="AE306">
        <v>260</v>
      </c>
      <c r="AF306">
        <v>-0.01</v>
      </c>
      <c r="AG306">
        <v>3</v>
      </c>
      <c r="AH306">
        <v>15</v>
      </c>
      <c r="AI306">
        <v>-20</v>
      </c>
      <c r="AJ306">
        <v>0.06</v>
      </c>
      <c r="AK306">
        <v>-10</v>
      </c>
      <c r="AL306">
        <v>-10</v>
      </c>
      <c r="AM306">
        <v>64</v>
      </c>
      <c r="AN306">
        <v>-10</v>
      </c>
      <c r="AO306">
        <v>516</v>
      </c>
    </row>
    <row r="307" spans="1:41">
      <c r="A307" t="s">
        <v>577</v>
      </c>
      <c r="B307">
        <v>-5</v>
      </c>
      <c r="C307">
        <v>-0.2</v>
      </c>
      <c r="D307">
        <v>4</v>
      </c>
      <c r="E307">
        <v>-2</v>
      </c>
      <c r="F307">
        <v>7</v>
      </c>
      <c r="G307">
        <v>-1</v>
      </c>
      <c r="H307">
        <v>7</v>
      </c>
      <c r="I307">
        <v>20</v>
      </c>
      <c r="K307">
        <v>1.21</v>
      </c>
      <c r="L307">
        <v>-5.0000000000000001E-3</v>
      </c>
      <c r="N307">
        <v>-10</v>
      </c>
      <c r="O307">
        <v>70</v>
      </c>
      <c r="P307">
        <v>-0.5</v>
      </c>
      <c r="Q307">
        <v>-2</v>
      </c>
      <c r="R307">
        <v>0.06</v>
      </c>
      <c r="S307">
        <v>-0.5</v>
      </c>
      <c r="T307">
        <v>3</v>
      </c>
      <c r="U307">
        <v>19</v>
      </c>
      <c r="V307">
        <v>1.73</v>
      </c>
      <c r="W307">
        <v>-10</v>
      </c>
      <c r="X307">
        <v>-1</v>
      </c>
      <c r="Y307">
        <v>0.04</v>
      </c>
      <c r="Z307">
        <v>10</v>
      </c>
      <c r="AA307">
        <v>0.26</v>
      </c>
      <c r="AB307">
        <v>117</v>
      </c>
      <c r="AC307">
        <v>0.01</v>
      </c>
      <c r="AD307">
        <v>9</v>
      </c>
      <c r="AE307">
        <v>150</v>
      </c>
      <c r="AF307">
        <v>0.02</v>
      </c>
      <c r="AG307">
        <v>2</v>
      </c>
      <c r="AH307">
        <v>6</v>
      </c>
      <c r="AI307">
        <v>-20</v>
      </c>
      <c r="AJ307">
        <v>0.06</v>
      </c>
      <c r="AK307">
        <v>-10</v>
      </c>
      <c r="AL307">
        <v>-10</v>
      </c>
      <c r="AM307">
        <v>38</v>
      </c>
      <c r="AN307">
        <v>-10</v>
      </c>
      <c r="AO307">
        <v>23</v>
      </c>
    </row>
    <row r="308" spans="1:41">
      <c r="A308" t="s">
        <v>1228</v>
      </c>
      <c r="B308">
        <v>-5</v>
      </c>
      <c r="C308">
        <v>0.5</v>
      </c>
      <c r="D308">
        <v>7</v>
      </c>
      <c r="E308">
        <v>-2</v>
      </c>
      <c r="F308">
        <v>34</v>
      </c>
      <c r="G308">
        <v>1</v>
      </c>
      <c r="H308">
        <v>5</v>
      </c>
      <c r="I308">
        <v>42</v>
      </c>
      <c r="K308">
        <v>1.38</v>
      </c>
      <c r="L308">
        <v>-5.0000000000000001E-3</v>
      </c>
      <c r="N308">
        <v>-10</v>
      </c>
      <c r="O308">
        <v>250</v>
      </c>
      <c r="P308">
        <v>-0.5</v>
      </c>
      <c r="Q308">
        <v>-2</v>
      </c>
      <c r="R308">
        <v>0.06</v>
      </c>
      <c r="S308">
        <v>-0.5</v>
      </c>
      <c r="T308">
        <v>6</v>
      </c>
      <c r="U308">
        <v>21</v>
      </c>
      <c r="V308">
        <v>2.12</v>
      </c>
      <c r="W308">
        <v>-10</v>
      </c>
      <c r="X308">
        <v>1</v>
      </c>
      <c r="Y308">
        <v>0.03</v>
      </c>
      <c r="Z308">
        <v>10</v>
      </c>
      <c r="AA308">
        <v>0.2</v>
      </c>
      <c r="AB308">
        <v>145</v>
      </c>
      <c r="AC308">
        <v>0.01</v>
      </c>
      <c r="AD308">
        <v>18</v>
      </c>
      <c r="AE308">
        <v>160</v>
      </c>
      <c r="AF308">
        <v>0.01</v>
      </c>
      <c r="AG308">
        <v>2</v>
      </c>
      <c r="AH308">
        <v>11</v>
      </c>
      <c r="AI308">
        <v>-20</v>
      </c>
      <c r="AJ308">
        <v>0.03</v>
      </c>
      <c r="AK308">
        <v>-10</v>
      </c>
      <c r="AL308">
        <v>-10</v>
      </c>
      <c r="AM308">
        <v>42</v>
      </c>
      <c r="AN308">
        <v>-10</v>
      </c>
      <c r="AO308">
        <v>183</v>
      </c>
    </row>
    <row r="309" spans="1:41">
      <c r="A309" t="s">
        <v>825</v>
      </c>
      <c r="B309">
        <v>-5</v>
      </c>
      <c r="C309">
        <v>-0.2</v>
      </c>
      <c r="D309">
        <v>6</v>
      </c>
      <c r="E309">
        <v>-2</v>
      </c>
      <c r="F309">
        <v>10</v>
      </c>
      <c r="G309">
        <v>-1</v>
      </c>
      <c r="H309">
        <v>10</v>
      </c>
      <c r="I309">
        <v>60</v>
      </c>
      <c r="K309">
        <v>3.39</v>
      </c>
      <c r="L309">
        <v>-5.0000000000000001E-3</v>
      </c>
      <c r="N309">
        <v>-10</v>
      </c>
      <c r="O309">
        <v>130</v>
      </c>
      <c r="P309">
        <v>-0.5</v>
      </c>
      <c r="Q309">
        <v>2</v>
      </c>
      <c r="R309">
        <v>0.16</v>
      </c>
      <c r="S309">
        <v>-0.5</v>
      </c>
      <c r="T309">
        <v>14</v>
      </c>
      <c r="U309">
        <v>133</v>
      </c>
      <c r="V309">
        <v>3.67</v>
      </c>
      <c r="W309">
        <v>10</v>
      </c>
      <c r="X309">
        <v>1</v>
      </c>
      <c r="Y309">
        <v>0.05</v>
      </c>
      <c r="Z309">
        <v>10</v>
      </c>
      <c r="AA309">
        <v>1.45</v>
      </c>
      <c r="AB309">
        <v>304</v>
      </c>
      <c r="AC309">
        <v>0.02</v>
      </c>
      <c r="AD309">
        <v>73</v>
      </c>
      <c r="AE309">
        <v>170</v>
      </c>
      <c r="AF309">
        <v>0.01</v>
      </c>
      <c r="AG309">
        <v>5</v>
      </c>
      <c r="AH309">
        <v>13</v>
      </c>
      <c r="AI309">
        <v>-20</v>
      </c>
      <c r="AJ309">
        <v>0.12</v>
      </c>
      <c r="AK309">
        <v>-10</v>
      </c>
      <c r="AL309">
        <v>-10</v>
      </c>
      <c r="AM309">
        <v>75</v>
      </c>
      <c r="AN309">
        <v>-10</v>
      </c>
      <c r="AO309">
        <v>241</v>
      </c>
    </row>
    <row r="310" spans="1:41">
      <c r="A310" t="s">
        <v>1227</v>
      </c>
      <c r="B310">
        <v>-5</v>
      </c>
      <c r="C310">
        <v>0.2</v>
      </c>
      <c r="D310">
        <v>7</v>
      </c>
      <c r="E310">
        <v>-2</v>
      </c>
      <c r="F310">
        <v>7</v>
      </c>
      <c r="G310">
        <v>1</v>
      </c>
      <c r="H310">
        <v>7</v>
      </c>
      <c r="I310">
        <v>31</v>
      </c>
      <c r="K310">
        <v>1.07</v>
      </c>
      <c r="L310">
        <v>-5.0000000000000001E-3</v>
      </c>
      <c r="N310">
        <v>-10</v>
      </c>
      <c r="O310">
        <v>150</v>
      </c>
      <c r="P310">
        <v>-0.5</v>
      </c>
      <c r="Q310">
        <v>-2</v>
      </c>
      <c r="R310">
        <v>0.2</v>
      </c>
      <c r="S310">
        <v>-0.5</v>
      </c>
      <c r="T310">
        <v>4</v>
      </c>
      <c r="U310">
        <v>20</v>
      </c>
      <c r="V310">
        <v>2.13</v>
      </c>
      <c r="W310">
        <v>10</v>
      </c>
      <c r="X310">
        <v>-1</v>
      </c>
      <c r="Y310">
        <v>0.09</v>
      </c>
      <c r="Z310">
        <v>10</v>
      </c>
      <c r="AA310">
        <v>0.31</v>
      </c>
      <c r="AB310">
        <v>189</v>
      </c>
      <c r="AC310">
        <v>0.01</v>
      </c>
      <c r="AD310">
        <v>9</v>
      </c>
      <c r="AE310">
        <v>200</v>
      </c>
      <c r="AF310">
        <v>0.01</v>
      </c>
      <c r="AG310">
        <v>2</v>
      </c>
      <c r="AH310">
        <v>15</v>
      </c>
      <c r="AI310">
        <v>-20</v>
      </c>
      <c r="AJ310">
        <v>0.09</v>
      </c>
      <c r="AK310">
        <v>-10</v>
      </c>
      <c r="AL310">
        <v>-10</v>
      </c>
      <c r="AM310">
        <v>56</v>
      </c>
      <c r="AN310">
        <v>-10</v>
      </c>
      <c r="AO310">
        <v>182</v>
      </c>
    </row>
    <row r="311" spans="1:41">
      <c r="A311" t="s">
        <v>703</v>
      </c>
      <c r="B311">
        <v>-5</v>
      </c>
      <c r="C311">
        <v>-0.2</v>
      </c>
      <c r="D311">
        <v>9</v>
      </c>
      <c r="E311">
        <v>2</v>
      </c>
      <c r="F311">
        <v>14</v>
      </c>
      <c r="G311">
        <v>1</v>
      </c>
      <c r="H311">
        <v>8</v>
      </c>
      <c r="I311">
        <v>45</v>
      </c>
      <c r="K311">
        <v>2.73</v>
      </c>
      <c r="L311">
        <v>-5.0000000000000001E-3</v>
      </c>
      <c r="N311">
        <v>-10</v>
      </c>
      <c r="O311">
        <v>100</v>
      </c>
      <c r="P311">
        <v>-0.5</v>
      </c>
      <c r="Q311">
        <v>-2</v>
      </c>
      <c r="R311">
        <v>0.14000000000000001</v>
      </c>
      <c r="S311">
        <v>-0.5</v>
      </c>
      <c r="T311">
        <v>13</v>
      </c>
      <c r="U311">
        <v>99</v>
      </c>
      <c r="V311">
        <v>3.3</v>
      </c>
      <c r="W311">
        <v>10</v>
      </c>
      <c r="X311">
        <v>-1</v>
      </c>
      <c r="Y311">
        <v>0.03</v>
      </c>
      <c r="Z311">
        <v>-10</v>
      </c>
      <c r="AA311">
        <v>1.51</v>
      </c>
      <c r="AB311">
        <v>293</v>
      </c>
      <c r="AC311">
        <v>0.01</v>
      </c>
      <c r="AD311">
        <v>48</v>
      </c>
      <c r="AE311">
        <v>240</v>
      </c>
      <c r="AF311">
        <v>0.02</v>
      </c>
      <c r="AG311">
        <v>2</v>
      </c>
      <c r="AH311">
        <v>10</v>
      </c>
      <c r="AI311">
        <v>-20</v>
      </c>
      <c r="AJ311">
        <v>0.14000000000000001</v>
      </c>
      <c r="AK311">
        <v>-10</v>
      </c>
      <c r="AL311">
        <v>-10</v>
      </c>
      <c r="AM311">
        <v>76</v>
      </c>
      <c r="AN311">
        <v>-10</v>
      </c>
      <c r="AO311">
        <v>959</v>
      </c>
    </row>
    <row r="312" spans="1:41">
      <c r="A312" t="s">
        <v>1034</v>
      </c>
      <c r="B312">
        <v>-5</v>
      </c>
      <c r="C312">
        <v>-0.2</v>
      </c>
      <c r="D312">
        <v>3</v>
      </c>
      <c r="E312">
        <v>-2</v>
      </c>
      <c r="F312">
        <v>9</v>
      </c>
      <c r="G312">
        <v>-1</v>
      </c>
      <c r="H312">
        <v>6</v>
      </c>
      <c r="I312">
        <v>57</v>
      </c>
      <c r="K312">
        <v>1.43</v>
      </c>
      <c r="L312">
        <v>-5.0000000000000001E-3</v>
      </c>
      <c r="N312">
        <v>-10</v>
      </c>
      <c r="O312">
        <v>190</v>
      </c>
      <c r="P312">
        <v>-0.5</v>
      </c>
      <c r="Q312">
        <v>-2</v>
      </c>
      <c r="R312">
        <v>0.22</v>
      </c>
      <c r="S312">
        <v>-0.5</v>
      </c>
      <c r="T312">
        <v>9</v>
      </c>
      <c r="U312">
        <v>56</v>
      </c>
      <c r="V312">
        <v>1.97</v>
      </c>
      <c r="W312">
        <v>-10</v>
      </c>
      <c r="X312">
        <v>1</v>
      </c>
      <c r="Y312">
        <v>0.05</v>
      </c>
      <c r="Z312">
        <v>-10</v>
      </c>
      <c r="AA312">
        <v>0.51</v>
      </c>
      <c r="AB312">
        <v>853</v>
      </c>
      <c r="AC312">
        <v>0.02</v>
      </c>
      <c r="AD312">
        <v>25</v>
      </c>
      <c r="AE312">
        <v>490</v>
      </c>
      <c r="AF312">
        <v>-0.01</v>
      </c>
      <c r="AG312">
        <v>3</v>
      </c>
      <c r="AH312">
        <v>13</v>
      </c>
      <c r="AI312">
        <v>-20</v>
      </c>
      <c r="AJ312">
        <v>7.0000000000000007E-2</v>
      </c>
      <c r="AK312">
        <v>-10</v>
      </c>
      <c r="AL312">
        <v>-10</v>
      </c>
      <c r="AM312">
        <v>45</v>
      </c>
      <c r="AN312">
        <v>-10</v>
      </c>
      <c r="AO312">
        <v>517</v>
      </c>
    </row>
    <row r="313" spans="1:41">
      <c r="A313" t="s">
        <v>578</v>
      </c>
      <c r="B313">
        <v>-5</v>
      </c>
      <c r="C313">
        <v>0.2</v>
      </c>
      <c r="D313">
        <v>10</v>
      </c>
      <c r="E313">
        <v>-2</v>
      </c>
      <c r="F313">
        <v>19</v>
      </c>
      <c r="G313">
        <v>1</v>
      </c>
      <c r="H313">
        <v>10</v>
      </c>
      <c r="I313">
        <v>34</v>
      </c>
      <c r="K313">
        <v>2.16</v>
      </c>
      <c r="L313">
        <v>-5.0000000000000001E-3</v>
      </c>
      <c r="N313">
        <v>-10</v>
      </c>
      <c r="O313">
        <v>120</v>
      </c>
      <c r="P313">
        <v>-0.5</v>
      </c>
      <c r="Q313">
        <v>-2</v>
      </c>
      <c r="R313">
        <v>0.09</v>
      </c>
      <c r="S313">
        <v>-0.5</v>
      </c>
      <c r="T313">
        <v>9</v>
      </c>
      <c r="U313">
        <v>69</v>
      </c>
      <c r="V313">
        <v>3.5</v>
      </c>
      <c r="W313">
        <v>10</v>
      </c>
      <c r="X313">
        <v>-1</v>
      </c>
      <c r="Y313">
        <v>0.04</v>
      </c>
      <c r="Z313">
        <v>10</v>
      </c>
      <c r="AA313">
        <v>0.56000000000000005</v>
      </c>
      <c r="AB313">
        <v>290</v>
      </c>
      <c r="AC313">
        <v>0.01</v>
      </c>
      <c r="AD313">
        <v>33</v>
      </c>
      <c r="AE313">
        <v>200</v>
      </c>
      <c r="AF313">
        <v>0.03</v>
      </c>
      <c r="AG313">
        <v>3</v>
      </c>
      <c r="AH313">
        <v>9</v>
      </c>
      <c r="AI313">
        <v>-20</v>
      </c>
      <c r="AJ313">
        <v>0.11</v>
      </c>
      <c r="AK313">
        <v>-10</v>
      </c>
      <c r="AL313">
        <v>-10</v>
      </c>
      <c r="AM313">
        <v>83</v>
      </c>
      <c r="AN313">
        <v>-10</v>
      </c>
      <c r="AO313">
        <v>24</v>
      </c>
    </row>
    <row r="314" spans="1:41">
      <c r="A314" t="s">
        <v>1226</v>
      </c>
      <c r="B314">
        <v>-5</v>
      </c>
      <c r="C314">
        <v>-0.2</v>
      </c>
      <c r="D314">
        <v>6</v>
      </c>
      <c r="E314">
        <v>-2</v>
      </c>
      <c r="F314">
        <v>13</v>
      </c>
      <c r="G314">
        <v>1</v>
      </c>
      <c r="H314">
        <v>7</v>
      </c>
      <c r="I314">
        <v>64</v>
      </c>
      <c r="K314">
        <v>1.92</v>
      </c>
      <c r="L314">
        <v>-5.0000000000000001E-3</v>
      </c>
      <c r="N314">
        <v>-10</v>
      </c>
      <c r="O314">
        <v>200</v>
      </c>
      <c r="P314">
        <v>0.5</v>
      </c>
      <c r="Q314">
        <v>-2</v>
      </c>
      <c r="R314">
        <v>0.27</v>
      </c>
      <c r="S314">
        <v>-0.5</v>
      </c>
      <c r="T314">
        <v>13</v>
      </c>
      <c r="U314">
        <v>32</v>
      </c>
      <c r="V314">
        <v>3.38</v>
      </c>
      <c r="W314">
        <v>10</v>
      </c>
      <c r="X314">
        <v>-1</v>
      </c>
      <c r="Y314">
        <v>0.43</v>
      </c>
      <c r="Z314">
        <v>10</v>
      </c>
      <c r="AA314">
        <v>0.67</v>
      </c>
      <c r="AB314">
        <v>564</v>
      </c>
      <c r="AC314">
        <v>0.01</v>
      </c>
      <c r="AD314">
        <v>20</v>
      </c>
      <c r="AE314">
        <v>270</v>
      </c>
      <c r="AF314">
        <v>0.01</v>
      </c>
      <c r="AG314">
        <v>3</v>
      </c>
      <c r="AH314">
        <v>21</v>
      </c>
      <c r="AI314">
        <v>-20</v>
      </c>
      <c r="AJ314">
        <v>0.14000000000000001</v>
      </c>
      <c r="AK314">
        <v>-10</v>
      </c>
      <c r="AL314">
        <v>-10</v>
      </c>
      <c r="AM314">
        <v>58</v>
      </c>
      <c r="AN314">
        <v>-10</v>
      </c>
      <c r="AO314">
        <v>181</v>
      </c>
    </row>
    <row r="315" spans="1:41">
      <c r="A315" t="s">
        <v>826</v>
      </c>
      <c r="B315">
        <v>-5</v>
      </c>
      <c r="C315">
        <v>-0.2</v>
      </c>
      <c r="D315">
        <v>9</v>
      </c>
      <c r="E315">
        <v>2</v>
      </c>
      <c r="F315">
        <v>14</v>
      </c>
      <c r="G315">
        <v>1</v>
      </c>
      <c r="H315">
        <v>9</v>
      </c>
      <c r="I315">
        <v>43</v>
      </c>
      <c r="K315">
        <v>2.23</v>
      </c>
      <c r="L315">
        <v>-5.0000000000000001E-3</v>
      </c>
      <c r="N315">
        <v>-10</v>
      </c>
      <c r="O315">
        <v>160</v>
      </c>
      <c r="P315">
        <v>-0.5</v>
      </c>
      <c r="Q315">
        <v>-2</v>
      </c>
      <c r="R315">
        <v>0.12</v>
      </c>
      <c r="S315">
        <v>-0.5</v>
      </c>
      <c r="T315">
        <v>9</v>
      </c>
      <c r="U315">
        <v>33</v>
      </c>
      <c r="V315">
        <v>3.16</v>
      </c>
      <c r="W315">
        <v>-10</v>
      </c>
      <c r="X315">
        <v>-1</v>
      </c>
      <c r="Y315">
        <v>0.04</v>
      </c>
      <c r="Z315">
        <v>10</v>
      </c>
      <c r="AA315">
        <v>0.44</v>
      </c>
      <c r="AB315">
        <v>231</v>
      </c>
      <c r="AC315">
        <v>0.02</v>
      </c>
      <c r="AD315">
        <v>19</v>
      </c>
      <c r="AE315">
        <v>200</v>
      </c>
      <c r="AF315">
        <v>0.01</v>
      </c>
      <c r="AG315">
        <v>3</v>
      </c>
      <c r="AH315">
        <v>15</v>
      </c>
      <c r="AI315">
        <v>-20</v>
      </c>
      <c r="AJ315">
        <v>0.09</v>
      </c>
      <c r="AK315">
        <v>-10</v>
      </c>
      <c r="AL315">
        <v>-10</v>
      </c>
      <c r="AM315">
        <v>72</v>
      </c>
      <c r="AN315">
        <v>-10</v>
      </c>
      <c r="AO315">
        <v>242</v>
      </c>
    </row>
    <row r="316" spans="1:41">
      <c r="A316" t="s">
        <v>704</v>
      </c>
      <c r="B316">
        <v>-5</v>
      </c>
      <c r="C316">
        <v>-0.2</v>
      </c>
      <c r="D316">
        <v>11</v>
      </c>
      <c r="E316">
        <v>-2</v>
      </c>
      <c r="F316">
        <v>15</v>
      </c>
      <c r="G316">
        <v>1</v>
      </c>
      <c r="H316">
        <v>9</v>
      </c>
      <c r="I316">
        <v>41</v>
      </c>
      <c r="K316">
        <v>2.23</v>
      </c>
      <c r="L316">
        <v>-5.0000000000000001E-3</v>
      </c>
      <c r="N316">
        <v>-10</v>
      </c>
      <c r="O316">
        <v>140</v>
      </c>
      <c r="P316">
        <v>-0.5</v>
      </c>
      <c r="Q316">
        <v>-2</v>
      </c>
      <c r="R316">
        <v>0.13</v>
      </c>
      <c r="S316">
        <v>-0.5</v>
      </c>
      <c r="T316">
        <v>9</v>
      </c>
      <c r="U316">
        <v>35</v>
      </c>
      <c r="V316">
        <v>3.49</v>
      </c>
      <c r="W316">
        <v>10</v>
      </c>
      <c r="X316">
        <v>-1</v>
      </c>
      <c r="Y316">
        <v>0.03</v>
      </c>
      <c r="Z316">
        <v>10</v>
      </c>
      <c r="AA316">
        <v>0.39</v>
      </c>
      <c r="AB316">
        <v>177</v>
      </c>
      <c r="AC316">
        <v>0.01</v>
      </c>
      <c r="AD316">
        <v>20</v>
      </c>
      <c r="AE316">
        <v>260</v>
      </c>
      <c r="AF316">
        <v>0.01</v>
      </c>
      <c r="AG316">
        <v>3</v>
      </c>
      <c r="AH316">
        <v>12</v>
      </c>
      <c r="AI316">
        <v>-20</v>
      </c>
      <c r="AJ316">
        <v>0.09</v>
      </c>
      <c r="AK316">
        <v>-10</v>
      </c>
      <c r="AL316">
        <v>-10</v>
      </c>
      <c r="AM316">
        <v>82</v>
      </c>
      <c r="AN316">
        <v>-10</v>
      </c>
      <c r="AO316">
        <v>960</v>
      </c>
    </row>
    <row r="317" spans="1:41">
      <c r="A317" t="s">
        <v>1035</v>
      </c>
      <c r="B317">
        <v>-5</v>
      </c>
      <c r="C317">
        <v>-0.2</v>
      </c>
      <c r="D317">
        <v>6</v>
      </c>
      <c r="E317">
        <v>-2</v>
      </c>
      <c r="F317">
        <v>11</v>
      </c>
      <c r="G317">
        <v>1</v>
      </c>
      <c r="H317">
        <v>8</v>
      </c>
      <c r="I317">
        <v>36</v>
      </c>
      <c r="K317">
        <v>1.57</v>
      </c>
      <c r="L317">
        <v>-5.0000000000000001E-3</v>
      </c>
      <c r="N317">
        <v>-10</v>
      </c>
      <c r="O317">
        <v>200</v>
      </c>
      <c r="P317">
        <v>-0.5</v>
      </c>
      <c r="Q317">
        <v>-2</v>
      </c>
      <c r="R317">
        <v>0.28000000000000003</v>
      </c>
      <c r="S317">
        <v>-0.5</v>
      </c>
      <c r="T317">
        <v>8</v>
      </c>
      <c r="U317">
        <v>33</v>
      </c>
      <c r="V317">
        <v>2.68</v>
      </c>
      <c r="W317">
        <v>10</v>
      </c>
      <c r="X317">
        <v>-1</v>
      </c>
      <c r="Y317">
        <v>0.08</v>
      </c>
      <c r="Z317">
        <v>10</v>
      </c>
      <c r="AA317">
        <v>0.43</v>
      </c>
      <c r="AB317">
        <v>426</v>
      </c>
      <c r="AC317">
        <v>0.02</v>
      </c>
      <c r="AD317">
        <v>17</v>
      </c>
      <c r="AE317">
        <v>280</v>
      </c>
      <c r="AF317">
        <v>-0.01</v>
      </c>
      <c r="AG317">
        <v>3</v>
      </c>
      <c r="AH317">
        <v>20</v>
      </c>
      <c r="AI317">
        <v>-20</v>
      </c>
      <c r="AJ317">
        <v>0.08</v>
      </c>
      <c r="AK317">
        <v>-10</v>
      </c>
      <c r="AL317">
        <v>-10</v>
      </c>
      <c r="AM317">
        <v>66</v>
      </c>
      <c r="AN317">
        <v>-10</v>
      </c>
      <c r="AO317">
        <v>518</v>
      </c>
    </row>
    <row r="318" spans="1:41">
      <c r="A318" t="s">
        <v>659</v>
      </c>
      <c r="B318">
        <v>-5</v>
      </c>
      <c r="C318">
        <v>-0.2</v>
      </c>
      <c r="D318">
        <v>3</v>
      </c>
      <c r="E318">
        <v>-2</v>
      </c>
      <c r="F318">
        <v>11</v>
      </c>
      <c r="G318">
        <v>-1</v>
      </c>
      <c r="H318">
        <v>6</v>
      </c>
      <c r="I318">
        <v>53</v>
      </c>
      <c r="K318">
        <v>1.87</v>
      </c>
      <c r="L318">
        <v>-5.0000000000000001E-3</v>
      </c>
      <c r="N318">
        <v>-10</v>
      </c>
      <c r="O318">
        <v>240</v>
      </c>
      <c r="P318">
        <v>0.5</v>
      </c>
      <c r="Q318">
        <v>-2</v>
      </c>
      <c r="R318">
        <v>0.2</v>
      </c>
      <c r="S318">
        <v>-0.5</v>
      </c>
      <c r="T318">
        <v>10</v>
      </c>
      <c r="U318">
        <v>26</v>
      </c>
      <c r="V318">
        <v>3.02</v>
      </c>
      <c r="W318">
        <v>10</v>
      </c>
      <c r="X318">
        <v>-1</v>
      </c>
      <c r="Y318">
        <v>0.24</v>
      </c>
      <c r="Z318">
        <v>10</v>
      </c>
      <c r="AA318">
        <v>0.64</v>
      </c>
      <c r="AB318">
        <v>347</v>
      </c>
      <c r="AC318">
        <v>0.02</v>
      </c>
      <c r="AD318">
        <v>16</v>
      </c>
      <c r="AE318">
        <v>390</v>
      </c>
      <c r="AF318">
        <v>-0.01</v>
      </c>
      <c r="AG318">
        <v>2</v>
      </c>
      <c r="AH318">
        <v>15</v>
      </c>
      <c r="AI318">
        <v>-20</v>
      </c>
      <c r="AJ318">
        <v>0.1</v>
      </c>
      <c r="AK318">
        <v>-10</v>
      </c>
      <c r="AL318">
        <v>-10</v>
      </c>
      <c r="AM318">
        <v>49</v>
      </c>
      <c r="AN318">
        <v>-10</v>
      </c>
      <c r="AO318">
        <v>180</v>
      </c>
    </row>
    <row r="319" spans="1:41">
      <c r="A319" t="s">
        <v>579</v>
      </c>
      <c r="B319">
        <v>10</v>
      </c>
      <c r="C319">
        <v>-0.2</v>
      </c>
      <c r="D319">
        <v>-2</v>
      </c>
      <c r="E319">
        <v>-2</v>
      </c>
      <c r="F319">
        <v>2</v>
      </c>
      <c r="G319">
        <v>-1</v>
      </c>
      <c r="H319">
        <v>2</v>
      </c>
      <c r="I319">
        <v>4</v>
      </c>
      <c r="K319">
        <v>0.18</v>
      </c>
      <c r="L319">
        <v>0.01</v>
      </c>
      <c r="N319">
        <v>-10</v>
      </c>
      <c r="O319">
        <v>20</v>
      </c>
      <c r="P319">
        <v>-0.5</v>
      </c>
      <c r="Q319">
        <v>-2</v>
      </c>
      <c r="R319">
        <v>0.03</v>
      </c>
      <c r="S319">
        <v>-0.5</v>
      </c>
      <c r="T319">
        <v>-1</v>
      </c>
      <c r="U319">
        <v>4</v>
      </c>
      <c r="V319">
        <v>0.32</v>
      </c>
      <c r="W319">
        <v>-10</v>
      </c>
      <c r="X319">
        <v>-1</v>
      </c>
      <c r="Y319">
        <v>0.02</v>
      </c>
      <c r="Z319">
        <v>-10</v>
      </c>
      <c r="AA319">
        <v>0.02</v>
      </c>
      <c r="AB319">
        <v>18</v>
      </c>
      <c r="AC319">
        <v>0.02</v>
      </c>
      <c r="AD319">
        <v>1</v>
      </c>
      <c r="AE319">
        <v>100</v>
      </c>
      <c r="AF319">
        <v>0.02</v>
      </c>
      <c r="AG319">
        <v>-1</v>
      </c>
      <c r="AH319">
        <v>4</v>
      </c>
      <c r="AI319">
        <v>-20</v>
      </c>
      <c r="AJ319">
        <v>0.02</v>
      </c>
      <c r="AK319">
        <v>-10</v>
      </c>
      <c r="AL319">
        <v>-10</v>
      </c>
      <c r="AM319">
        <v>9</v>
      </c>
      <c r="AN319">
        <v>-10</v>
      </c>
      <c r="AO319">
        <v>25</v>
      </c>
    </row>
    <row r="320" spans="1:41">
      <c r="A320" t="s">
        <v>705</v>
      </c>
      <c r="B320">
        <v>-5</v>
      </c>
      <c r="C320">
        <v>-0.2</v>
      </c>
      <c r="D320">
        <v>12</v>
      </c>
      <c r="E320">
        <v>-2</v>
      </c>
      <c r="F320">
        <v>16</v>
      </c>
      <c r="G320">
        <v>-1</v>
      </c>
      <c r="H320">
        <v>9</v>
      </c>
      <c r="I320">
        <v>42</v>
      </c>
      <c r="K320">
        <v>2.5</v>
      </c>
      <c r="L320">
        <v>-5.0000000000000001E-3</v>
      </c>
      <c r="N320">
        <v>-10</v>
      </c>
      <c r="O320">
        <v>140</v>
      </c>
      <c r="P320">
        <v>-0.5</v>
      </c>
      <c r="Q320">
        <v>-2</v>
      </c>
      <c r="R320">
        <v>0.14000000000000001</v>
      </c>
      <c r="S320">
        <v>-0.5</v>
      </c>
      <c r="T320">
        <v>11</v>
      </c>
      <c r="U320">
        <v>39</v>
      </c>
      <c r="V320">
        <v>3.45</v>
      </c>
      <c r="W320">
        <v>10</v>
      </c>
      <c r="X320">
        <v>-1</v>
      </c>
      <c r="Y320">
        <v>0.04</v>
      </c>
      <c r="Z320">
        <v>10</v>
      </c>
      <c r="AA320">
        <v>0.5</v>
      </c>
      <c r="AB320">
        <v>214</v>
      </c>
      <c r="AC320">
        <v>0.02</v>
      </c>
      <c r="AD320">
        <v>24</v>
      </c>
      <c r="AE320">
        <v>340</v>
      </c>
      <c r="AF320">
        <v>0.01</v>
      </c>
      <c r="AG320">
        <v>4</v>
      </c>
      <c r="AH320">
        <v>13</v>
      </c>
      <c r="AI320">
        <v>-20</v>
      </c>
      <c r="AJ320">
        <v>0.1</v>
      </c>
      <c r="AK320">
        <v>-10</v>
      </c>
      <c r="AL320">
        <v>-10</v>
      </c>
      <c r="AM320">
        <v>77</v>
      </c>
      <c r="AN320">
        <v>-10</v>
      </c>
      <c r="AO320">
        <v>961</v>
      </c>
    </row>
    <row r="321" spans="1:41">
      <c r="A321" t="s">
        <v>1036</v>
      </c>
      <c r="B321">
        <v>-5</v>
      </c>
      <c r="C321">
        <v>-0.2</v>
      </c>
      <c r="D321">
        <v>10</v>
      </c>
      <c r="E321">
        <v>3</v>
      </c>
      <c r="F321">
        <v>14</v>
      </c>
      <c r="G321">
        <v>2</v>
      </c>
      <c r="H321">
        <v>7</v>
      </c>
      <c r="I321">
        <v>69</v>
      </c>
      <c r="K321">
        <v>2.52</v>
      </c>
      <c r="L321">
        <v>-5.0000000000000001E-3</v>
      </c>
      <c r="N321">
        <v>-10</v>
      </c>
      <c r="O321">
        <v>190</v>
      </c>
      <c r="P321">
        <v>0.9</v>
      </c>
      <c r="Q321">
        <v>-2</v>
      </c>
      <c r="R321">
        <v>0.2</v>
      </c>
      <c r="S321">
        <v>-0.5</v>
      </c>
      <c r="T321">
        <v>11</v>
      </c>
      <c r="U321">
        <v>33</v>
      </c>
      <c r="V321">
        <v>4.07</v>
      </c>
      <c r="W321">
        <v>10</v>
      </c>
      <c r="X321">
        <v>1</v>
      </c>
      <c r="Y321">
        <v>0.05</v>
      </c>
      <c r="Z321">
        <v>10</v>
      </c>
      <c r="AA321">
        <v>0.52</v>
      </c>
      <c r="AB321">
        <v>455</v>
      </c>
      <c r="AC321">
        <v>0.02</v>
      </c>
      <c r="AD321">
        <v>23</v>
      </c>
      <c r="AE321">
        <v>460</v>
      </c>
      <c r="AF321">
        <v>-0.01</v>
      </c>
      <c r="AG321">
        <v>3</v>
      </c>
      <c r="AH321">
        <v>17</v>
      </c>
      <c r="AI321">
        <v>-20</v>
      </c>
      <c r="AJ321">
        <v>0.19</v>
      </c>
      <c r="AK321">
        <v>-10</v>
      </c>
      <c r="AL321">
        <v>-10</v>
      </c>
      <c r="AM321">
        <v>95</v>
      </c>
      <c r="AN321">
        <v>-10</v>
      </c>
      <c r="AO321">
        <v>519</v>
      </c>
    </row>
    <row r="322" spans="1:41">
      <c r="A322" t="s">
        <v>1037</v>
      </c>
      <c r="B322">
        <v>-5</v>
      </c>
      <c r="C322">
        <v>-0.2</v>
      </c>
      <c r="D322">
        <v>9</v>
      </c>
      <c r="E322">
        <v>-2</v>
      </c>
      <c r="F322">
        <v>14</v>
      </c>
      <c r="G322">
        <v>1</v>
      </c>
      <c r="H322">
        <v>9</v>
      </c>
      <c r="I322">
        <v>73</v>
      </c>
      <c r="K322">
        <v>2.63</v>
      </c>
      <c r="L322">
        <v>-5.0000000000000001E-3</v>
      </c>
      <c r="N322">
        <v>-10</v>
      </c>
      <c r="O322">
        <v>190</v>
      </c>
      <c r="P322">
        <v>0.9</v>
      </c>
      <c r="Q322">
        <v>-2</v>
      </c>
      <c r="R322">
        <v>0.21</v>
      </c>
      <c r="S322">
        <v>-0.5</v>
      </c>
      <c r="T322">
        <v>12</v>
      </c>
      <c r="U322">
        <v>35</v>
      </c>
      <c r="V322">
        <v>4.25</v>
      </c>
      <c r="W322">
        <v>10</v>
      </c>
      <c r="X322">
        <v>-1</v>
      </c>
      <c r="Y322">
        <v>0.06</v>
      </c>
      <c r="Z322">
        <v>10</v>
      </c>
      <c r="AA322">
        <v>0.54</v>
      </c>
      <c r="AB322">
        <v>472</v>
      </c>
      <c r="AC322">
        <v>0.02</v>
      </c>
      <c r="AD322">
        <v>25</v>
      </c>
      <c r="AE322">
        <v>490</v>
      </c>
      <c r="AF322">
        <v>-0.01</v>
      </c>
      <c r="AG322">
        <v>3</v>
      </c>
      <c r="AH322">
        <v>19</v>
      </c>
      <c r="AI322">
        <v>-20</v>
      </c>
      <c r="AJ322">
        <v>0.21</v>
      </c>
      <c r="AK322">
        <v>-10</v>
      </c>
      <c r="AL322">
        <v>-10</v>
      </c>
      <c r="AM322">
        <v>99</v>
      </c>
      <c r="AN322">
        <v>-10</v>
      </c>
      <c r="AO322">
        <v>520</v>
      </c>
    </row>
    <row r="323" spans="1:41">
      <c r="A323" t="s">
        <v>658</v>
      </c>
      <c r="B323">
        <v>-5</v>
      </c>
      <c r="C323">
        <v>-0.2</v>
      </c>
      <c r="D323">
        <v>5</v>
      </c>
      <c r="E323">
        <v>-2</v>
      </c>
      <c r="F323">
        <v>12</v>
      </c>
      <c r="G323">
        <v>-1</v>
      </c>
      <c r="H323">
        <v>8</v>
      </c>
      <c r="I323">
        <v>47</v>
      </c>
      <c r="K323">
        <v>1.63</v>
      </c>
      <c r="L323">
        <v>-5.0000000000000001E-3</v>
      </c>
      <c r="N323">
        <v>-10</v>
      </c>
      <c r="O323">
        <v>360</v>
      </c>
      <c r="P323">
        <v>0.5</v>
      </c>
      <c r="Q323">
        <v>-2</v>
      </c>
      <c r="R323">
        <v>0.28999999999999998</v>
      </c>
      <c r="S323">
        <v>-0.5</v>
      </c>
      <c r="T323">
        <v>11</v>
      </c>
      <c r="U323">
        <v>31</v>
      </c>
      <c r="V323">
        <v>2.99</v>
      </c>
      <c r="W323">
        <v>-10</v>
      </c>
      <c r="X323">
        <v>-1</v>
      </c>
      <c r="Y323">
        <v>0.31</v>
      </c>
      <c r="Z323">
        <v>10</v>
      </c>
      <c r="AA323">
        <v>0.57999999999999996</v>
      </c>
      <c r="AB323">
        <v>399</v>
      </c>
      <c r="AC323">
        <v>0.02</v>
      </c>
      <c r="AD323">
        <v>20</v>
      </c>
      <c r="AE323">
        <v>270</v>
      </c>
      <c r="AF323">
        <v>-0.01</v>
      </c>
      <c r="AG323">
        <v>4</v>
      </c>
      <c r="AH323">
        <v>21</v>
      </c>
      <c r="AI323">
        <v>-20</v>
      </c>
      <c r="AJ323">
        <v>0.1</v>
      </c>
      <c r="AK323">
        <v>-10</v>
      </c>
      <c r="AL323">
        <v>-10</v>
      </c>
      <c r="AM323">
        <v>51</v>
      </c>
      <c r="AN323">
        <v>-10</v>
      </c>
      <c r="AO323">
        <v>179</v>
      </c>
    </row>
    <row r="324" spans="1:41">
      <c r="A324" t="s">
        <v>827</v>
      </c>
      <c r="B324">
        <v>-5</v>
      </c>
      <c r="C324">
        <v>-0.2</v>
      </c>
      <c r="D324">
        <v>8</v>
      </c>
      <c r="E324">
        <v>2</v>
      </c>
      <c r="F324">
        <v>14</v>
      </c>
      <c r="G324">
        <v>1</v>
      </c>
      <c r="H324">
        <v>10</v>
      </c>
      <c r="I324">
        <v>49</v>
      </c>
      <c r="K324">
        <v>2.41</v>
      </c>
      <c r="L324">
        <v>-5.0000000000000001E-3</v>
      </c>
      <c r="N324">
        <v>-10</v>
      </c>
      <c r="O324">
        <v>190</v>
      </c>
      <c r="P324">
        <v>0.5</v>
      </c>
      <c r="Q324">
        <v>2</v>
      </c>
      <c r="R324">
        <v>0.1</v>
      </c>
      <c r="S324">
        <v>-0.5</v>
      </c>
      <c r="T324">
        <v>11</v>
      </c>
      <c r="U324">
        <v>37</v>
      </c>
      <c r="V324">
        <v>3.27</v>
      </c>
      <c r="W324">
        <v>-10</v>
      </c>
      <c r="X324">
        <v>-1</v>
      </c>
      <c r="Y324">
        <v>0.04</v>
      </c>
      <c r="Z324">
        <v>10</v>
      </c>
      <c r="AA324">
        <v>0.48</v>
      </c>
      <c r="AB324">
        <v>317</v>
      </c>
      <c r="AC324">
        <v>0.02</v>
      </c>
      <c r="AD324">
        <v>17</v>
      </c>
      <c r="AE324">
        <v>160</v>
      </c>
      <c r="AF324">
        <v>0.01</v>
      </c>
      <c r="AG324">
        <v>4</v>
      </c>
      <c r="AH324">
        <v>14</v>
      </c>
      <c r="AI324">
        <v>-20</v>
      </c>
      <c r="AJ324">
        <v>0.09</v>
      </c>
      <c r="AK324">
        <v>-10</v>
      </c>
      <c r="AL324">
        <v>-10</v>
      </c>
      <c r="AM324">
        <v>76</v>
      </c>
      <c r="AN324">
        <v>-10</v>
      </c>
      <c r="AO324">
        <v>243</v>
      </c>
    </row>
    <row r="325" spans="1:41">
      <c r="A325" t="s">
        <v>1038</v>
      </c>
      <c r="B325">
        <v>-5</v>
      </c>
      <c r="C325">
        <v>-0.2</v>
      </c>
      <c r="D325">
        <v>10</v>
      </c>
      <c r="E325">
        <v>3</v>
      </c>
      <c r="F325">
        <v>12</v>
      </c>
      <c r="G325">
        <v>1</v>
      </c>
      <c r="H325">
        <v>9</v>
      </c>
      <c r="I325">
        <v>42</v>
      </c>
      <c r="K325">
        <v>1.64</v>
      </c>
      <c r="L325">
        <v>-5.0000000000000001E-3</v>
      </c>
      <c r="N325">
        <v>-10</v>
      </c>
      <c r="O325">
        <v>160</v>
      </c>
      <c r="P325">
        <v>-0.5</v>
      </c>
      <c r="Q325">
        <v>-2</v>
      </c>
      <c r="R325">
        <v>0.21</v>
      </c>
      <c r="S325">
        <v>-0.5</v>
      </c>
      <c r="T325">
        <v>6</v>
      </c>
      <c r="U325">
        <v>27</v>
      </c>
      <c r="V325">
        <v>2.81</v>
      </c>
      <c r="W325">
        <v>10</v>
      </c>
      <c r="X325">
        <v>-1</v>
      </c>
      <c r="Y325">
        <v>0.03</v>
      </c>
      <c r="Z325">
        <v>10</v>
      </c>
      <c r="AA325">
        <v>0.31</v>
      </c>
      <c r="AB325">
        <v>192</v>
      </c>
      <c r="AC325">
        <v>0.02</v>
      </c>
      <c r="AD325">
        <v>14</v>
      </c>
      <c r="AE325">
        <v>270</v>
      </c>
      <c r="AF325">
        <v>-0.01</v>
      </c>
      <c r="AG325">
        <v>3</v>
      </c>
      <c r="AH325">
        <v>14</v>
      </c>
      <c r="AI325">
        <v>-20</v>
      </c>
      <c r="AJ325">
        <v>0.08</v>
      </c>
      <c r="AK325">
        <v>-10</v>
      </c>
      <c r="AL325">
        <v>-10</v>
      </c>
      <c r="AM325">
        <v>71</v>
      </c>
      <c r="AN325">
        <v>-10</v>
      </c>
      <c r="AO325">
        <v>521</v>
      </c>
    </row>
    <row r="326" spans="1:41">
      <c r="A326" t="s">
        <v>657</v>
      </c>
      <c r="B326">
        <v>5</v>
      </c>
      <c r="C326">
        <v>-0.2</v>
      </c>
      <c r="D326">
        <v>5</v>
      </c>
      <c r="E326">
        <v>-2</v>
      </c>
      <c r="F326">
        <v>12</v>
      </c>
      <c r="G326">
        <v>1</v>
      </c>
      <c r="H326">
        <v>14</v>
      </c>
      <c r="I326">
        <v>49</v>
      </c>
      <c r="K326">
        <v>1.41</v>
      </c>
      <c r="L326">
        <v>5.0000000000000001E-3</v>
      </c>
      <c r="N326">
        <v>-10</v>
      </c>
      <c r="O326">
        <v>270</v>
      </c>
      <c r="P326">
        <v>-0.5</v>
      </c>
      <c r="Q326">
        <v>-2</v>
      </c>
      <c r="R326">
        <v>0.28000000000000003</v>
      </c>
      <c r="S326">
        <v>-0.5</v>
      </c>
      <c r="T326">
        <v>14</v>
      </c>
      <c r="U326">
        <v>22</v>
      </c>
      <c r="V326">
        <v>2.64</v>
      </c>
      <c r="W326">
        <v>10</v>
      </c>
      <c r="X326">
        <v>-1</v>
      </c>
      <c r="Y326">
        <v>0.11</v>
      </c>
      <c r="Z326">
        <v>10</v>
      </c>
      <c r="AA326">
        <v>0.37</v>
      </c>
      <c r="AB326">
        <v>739</v>
      </c>
      <c r="AC326">
        <v>0.02</v>
      </c>
      <c r="AD326">
        <v>16</v>
      </c>
      <c r="AE326">
        <v>600</v>
      </c>
      <c r="AF326">
        <v>0.01</v>
      </c>
      <c r="AG326">
        <v>2</v>
      </c>
      <c r="AH326">
        <v>21</v>
      </c>
      <c r="AI326">
        <v>-20</v>
      </c>
      <c r="AJ326">
        <v>0.04</v>
      </c>
      <c r="AK326">
        <v>-10</v>
      </c>
      <c r="AL326">
        <v>-10</v>
      </c>
      <c r="AM326">
        <v>47</v>
      </c>
      <c r="AN326">
        <v>-10</v>
      </c>
      <c r="AO326">
        <v>178</v>
      </c>
    </row>
    <row r="327" spans="1:41">
      <c r="A327" t="s">
        <v>580</v>
      </c>
      <c r="B327">
        <v>-5</v>
      </c>
      <c r="C327">
        <v>0.2</v>
      </c>
      <c r="D327">
        <v>6</v>
      </c>
      <c r="E327">
        <v>-2</v>
      </c>
      <c r="F327">
        <v>19</v>
      </c>
      <c r="G327">
        <v>-1</v>
      </c>
      <c r="H327">
        <v>9</v>
      </c>
      <c r="I327">
        <v>35</v>
      </c>
      <c r="K327">
        <v>1.9</v>
      </c>
      <c r="L327">
        <v>-5.0000000000000001E-3</v>
      </c>
      <c r="N327">
        <v>-10</v>
      </c>
      <c r="O327">
        <v>90</v>
      </c>
      <c r="P327">
        <v>-0.5</v>
      </c>
      <c r="Q327">
        <v>-2</v>
      </c>
      <c r="R327">
        <v>0.1</v>
      </c>
      <c r="S327">
        <v>-0.5</v>
      </c>
      <c r="T327">
        <v>7</v>
      </c>
      <c r="U327">
        <v>30</v>
      </c>
      <c r="V327">
        <v>3.26</v>
      </c>
      <c r="W327">
        <v>10</v>
      </c>
      <c r="X327">
        <v>-1</v>
      </c>
      <c r="Y327">
        <v>0.04</v>
      </c>
      <c r="Z327">
        <v>10</v>
      </c>
      <c r="AA327">
        <v>0.42</v>
      </c>
      <c r="AB327">
        <v>167</v>
      </c>
      <c r="AC327">
        <v>0.01</v>
      </c>
      <c r="AD327">
        <v>20</v>
      </c>
      <c r="AE327">
        <v>190</v>
      </c>
      <c r="AF327">
        <v>0.02</v>
      </c>
      <c r="AG327">
        <v>4</v>
      </c>
      <c r="AH327">
        <v>10</v>
      </c>
      <c r="AI327">
        <v>-20</v>
      </c>
      <c r="AJ327">
        <v>0.08</v>
      </c>
      <c r="AK327">
        <v>-10</v>
      </c>
      <c r="AL327">
        <v>-10</v>
      </c>
      <c r="AM327">
        <v>78</v>
      </c>
      <c r="AN327">
        <v>-10</v>
      </c>
      <c r="AO327">
        <v>26</v>
      </c>
    </row>
    <row r="328" spans="1:41">
      <c r="A328" t="s">
        <v>706</v>
      </c>
      <c r="B328">
        <v>-5</v>
      </c>
      <c r="C328">
        <v>-0.2</v>
      </c>
      <c r="D328">
        <v>7</v>
      </c>
      <c r="E328">
        <v>-2</v>
      </c>
      <c r="F328">
        <v>13</v>
      </c>
      <c r="G328">
        <v>1</v>
      </c>
      <c r="H328">
        <v>7</v>
      </c>
      <c r="I328">
        <v>33</v>
      </c>
      <c r="K328">
        <v>1.48</v>
      </c>
      <c r="L328">
        <v>-5.0000000000000001E-3</v>
      </c>
      <c r="N328">
        <v>-10</v>
      </c>
      <c r="O328">
        <v>80</v>
      </c>
      <c r="P328">
        <v>-0.5</v>
      </c>
      <c r="Q328">
        <v>-2</v>
      </c>
      <c r="R328">
        <v>0.12</v>
      </c>
      <c r="S328">
        <v>-0.5</v>
      </c>
      <c r="T328">
        <v>6</v>
      </c>
      <c r="U328">
        <v>38</v>
      </c>
      <c r="V328">
        <v>2.76</v>
      </c>
      <c r="W328">
        <v>10</v>
      </c>
      <c r="X328">
        <v>-1</v>
      </c>
      <c r="Y328">
        <v>0.04</v>
      </c>
      <c r="Z328">
        <v>10</v>
      </c>
      <c r="AA328">
        <v>0.35</v>
      </c>
      <c r="AB328">
        <v>154</v>
      </c>
      <c r="AC328">
        <v>0.02</v>
      </c>
      <c r="AD328">
        <v>18</v>
      </c>
      <c r="AE328">
        <v>200</v>
      </c>
      <c r="AF328">
        <v>0.01</v>
      </c>
      <c r="AG328">
        <v>2</v>
      </c>
      <c r="AH328">
        <v>11</v>
      </c>
      <c r="AI328">
        <v>-20</v>
      </c>
      <c r="AJ328">
        <v>0.11</v>
      </c>
      <c r="AK328">
        <v>-10</v>
      </c>
      <c r="AL328">
        <v>-10</v>
      </c>
      <c r="AM328">
        <v>74</v>
      </c>
      <c r="AN328">
        <v>-10</v>
      </c>
      <c r="AO328">
        <v>962</v>
      </c>
    </row>
    <row r="329" spans="1:41">
      <c r="A329" t="s">
        <v>656</v>
      </c>
      <c r="B329">
        <v>-5</v>
      </c>
      <c r="C329">
        <v>-0.2</v>
      </c>
      <c r="D329">
        <v>5</v>
      </c>
      <c r="E329">
        <v>2</v>
      </c>
      <c r="F329">
        <v>11</v>
      </c>
      <c r="G329">
        <v>1</v>
      </c>
      <c r="H329">
        <v>6</v>
      </c>
      <c r="I329">
        <v>44</v>
      </c>
      <c r="K329">
        <v>1.45</v>
      </c>
      <c r="L329">
        <v>-5.0000000000000001E-3</v>
      </c>
      <c r="N329">
        <v>-10</v>
      </c>
      <c r="O329">
        <v>190</v>
      </c>
      <c r="P329">
        <v>-0.5</v>
      </c>
      <c r="Q329">
        <v>-2</v>
      </c>
      <c r="R329">
        <v>0.15</v>
      </c>
      <c r="S329">
        <v>-0.5</v>
      </c>
      <c r="T329">
        <v>9</v>
      </c>
      <c r="U329">
        <v>22</v>
      </c>
      <c r="V329">
        <v>2.76</v>
      </c>
      <c r="W329">
        <v>-10</v>
      </c>
      <c r="X329">
        <v>1</v>
      </c>
      <c r="Y329">
        <v>0.06</v>
      </c>
      <c r="Z329">
        <v>10</v>
      </c>
      <c r="AA329">
        <v>0.31</v>
      </c>
      <c r="AB329">
        <v>465</v>
      </c>
      <c r="AC329">
        <v>0.01</v>
      </c>
      <c r="AD329">
        <v>14</v>
      </c>
      <c r="AE329">
        <v>360</v>
      </c>
      <c r="AF329">
        <v>0.01</v>
      </c>
      <c r="AG329">
        <v>2</v>
      </c>
      <c r="AH329">
        <v>13</v>
      </c>
      <c r="AI329">
        <v>-20</v>
      </c>
      <c r="AJ329">
        <v>0.05</v>
      </c>
      <c r="AK329">
        <v>-10</v>
      </c>
      <c r="AL329">
        <v>-10</v>
      </c>
      <c r="AM329">
        <v>55</v>
      </c>
      <c r="AN329">
        <v>-10</v>
      </c>
      <c r="AO329">
        <v>177</v>
      </c>
    </row>
    <row r="330" spans="1:41">
      <c r="A330" t="s">
        <v>1039</v>
      </c>
      <c r="B330">
        <v>-5</v>
      </c>
      <c r="C330">
        <v>0.2</v>
      </c>
      <c r="D330">
        <v>8</v>
      </c>
      <c r="E330">
        <v>-2</v>
      </c>
      <c r="F330">
        <v>28</v>
      </c>
      <c r="G330">
        <v>1</v>
      </c>
      <c r="H330">
        <v>7</v>
      </c>
      <c r="I330">
        <v>54</v>
      </c>
      <c r="K330">
        <v>1.71</v>
      </c>
      <c r="L330">
        <v>-5.0000000000000001E-3</v>
      </c>
      <c r="N330">
        <v>-10</v>
      </c>
      <c r="O330">
        <v>560</v>
      </c>
      <c r="P330">
        <v>-0.5</v>
      </c>
      <c r="Q330">
        <v>-2</v>
      </c>
      <c r="R330">
        <v>0.36</v>
      </c>
      <c r="S330">
        <v>-0.5</v>
      </c>
      <c r="T330">
        <v>7</v>
      </c>
      <c r="U330">
        <v>29</v>
      </c>
      <c r="V330">
        <v>2.37</v>
      </c>
      <c r="W330">
        <v>10</v>
      </c>
      <c r="X330">
        <v>1</v>
      </c>
      <c r="Y330">
        <v>0.04</v>
      </c>
      <c r="Z330">
        <v>10</v>
      </c>
      <c r="AA330">
        <v>0.56000000000000005</v>
      </c>
      <c r="AB330">
        <v>221</v>
      </c>
      <c r="AC330">
        <v>0.03</v>
      </c>
      <c r="AD330">
        <v>24</v>
      </c>
      <c r="AE330">
        <v>580</v>
      </c>
      <c r="AF330">
        <v>-0.01</v>
      </c>
      <c r="AG330">
        <v>3</v>
      </c>
      <c r="AH330">
        <v>22</v>
      </c>
      <c r="AI330">
        <v>-20</v>
      </c>
      <c r="AJ330">
        <v>7.0000000000000007E-2</v>
      </c>
      <c r="AK330">
        <v>-10</v>
      </c>
      <c r="AL330">
        <v>-10</v>
      </c>
      <c r="AM330">
        <v>60</v>
      </c>
      <c r="AN330">
        <v>-10</v>
      </c>
      <c r="AO330">
        <v>522</v>
      </c>
    </row>
    <row r="331" spans="1:41">
      <c r="A331" t="s">
        <v>828</v>
      </c>
      <c r="B331">
        <v>-5</v>
      </c>
      <c r="C331">
        <v>0.2</v>
      </c>
      <c r="D331">
        <v>8</v>
      </c>
      <c r="E331">
        <v>2</v>
      </c>
      <c r="F331">
        <v>10</v>
      </c>
      <c r="G331">
        <v>1</v>
      </c>
      <c r="H331">
        <v>10</v>
      </c>
      <c r="I331">
        <v>40</v>
      </c>
      <c r="K331">
        <v>2.0099999999999998</v>
      </c>
      <c r="L331">
        <v>-5.0000000000000001E-3</v>
      </c>
      <c r="N331">
        <v>-10</v>
      </c>
      <c r="O331">
        <v>150</v>
      </c>
      <c r="P331">
        <v>-0.5</v>
      </c>
      <c r="Q331">
        <v>2</v>
      </c>
      <c r="R331">
        <v>0.11</v>
      </c>
      <c r="S331">
        <v>-0.5</v>
      </c>
      <c r="T331">
        <v>6</v>
      </c>
      <c r="U331">
        <v>33</v>
      </c>
      <c r="V331">
        <v>3.61</v>
      </c>
      <c r="W331">
        <v>10</v>
      </c>
      <c r="X331">
        <v>-1</v>
      </c>
      <c r="Y331">
        <v>0.03</v>
      </c>
      <c r="Z331">
        <v>10</v>
      </c>
      <c r="AA331">
        <v>0.42</v>
      </c>
      <c r="AB331">
        <v>181</v>
      </c>
      <c r="AC331">
        <v>0.02</v>
      </c>
      <c r="AD331">
        <v>13</v>
      </c>
      <c r="AE331">
        <v>230</v>
      </c>
      <c r="AF331">
        <v>0.01</v>
      </c>
      <c r="AG331">
        <v>3</v>
      </c>
      <c r="AH331">
        <v>14</v>
      </c>
      <c r="AI331">
        <v>-20</v>
      </c>
      <c r="AJ331">
        <v>0.1</v>
      </c>
      <c r="AK331">
        <v>-10</v>
      </c>
      <c r="AL331">
        <v>-10</v>
      </c>
      <c r="AM331">
        <v>84</v>
      </c>
      <c r="AN331">
        <v>-10</v>
      </c>
      <c r="AO331">
        <v>244</v>
      </c>
    </row>
    <row r="332" spans="1:41">
      <c r="A332" t="s">
        <v>655</v>
      </c>
      <c r="B332">
        <v>8</v>
      </c>
      <c r="C332">
        <v>-0.2</v>
      </c>
      <c r="D332">
        <v>5</v>
      </c>
      <c r="E332">
        <v>-2</v>
      </c>
      <c r="F332">
        <v>9</v>
      </c>
      <c r="G332">
        <v>1</v>
      </c>
      <c r="H332">
        <v>8</v>
      </c>
      <c r="I332">
        <v>37</v>
      </c>
      <c r="K332">
        <v>1.54</v>
      </c>
      <c r="L332">
        <v>8.0000000000000002E-3</v>
      </c>
      <c r="N332">
        <v>-10</v>
      </c>
      <c r="O332">
        <v>150</v>
      </c>
      <c r="P332">
        <v>-0.5</v>
      </c>
      <c r="Q332">
        <v>-2</v>
      </c>
      <c r="R332">
        <v>0.11</v>
      </c>
      <c r="S332">
        <v>-0.5</v>
      </c>
      <c r="T332">
        <v>7</v>
      </c>
      <c r="U332">
        <v>26</v>
      </c>
      <c r="V332">
        <v>2.48</v>
      </c>
      <c r="W332">
        <v>-10</v>
      </c>
      <c r="X332">
        <v>1</v>
      </c>
      <c r="Y332">
        <v>0.04</v>
      </c>
      <c r="Z332">
        <v>-10</v>
      </c>
      <c r="AA332">
        <v>0.31</v>
      </c>
      <c r="AB332">
        <v>191</v>
      </c>
      <c r="AC332">
        <v>0.01</v>
      </c>
      <c r="AD332">
        <v>15</v>
      </c>
      <c r="AE332">
        <v>190</v>
      </c>
      <c r="AF332">
        <v>-0.01</v>
      </c>
      <c r="AG332">
        <v>2</v>
      </c>
      <c r="AH332">
        <v>10</v>
      </c>
      <c r="AI332">
        <v>-20</v>
      </c>
      <c r="AJ332">
        <v>0.08</v>
      </c>
      <c r="AK332">
        <v>-10</v>
      </c>
      <c r="AL332">
        <v>-10</v>
      </c>
      <c r="AM332">
        <v>60</v>
      </c>
      <c r="AN332">
        <v>-10</v>
      </c>
      <c r="AO332">
        <v>176</v>
      </c>
    </row>
    <row r="333" spans="1:41">
      <c r="A333" t="s">
        <v>581</v>
      </c>
      <c r="B333">
        <v>9</v>
      </c>
      <c r="C333">
        <v>-0.2</v>
      </c>
      <c r="D333">
        <v>10</v>
      </c>
      <c r="E333">
        <v>-2</v>
      </c>
      <c r="F333">
        <v>53</v>
      </c>
      <c r="G333">
        <v>1</v>
      </c>
      <c r="H333">
        <v>4</v>
      </c>
      <c r="I333">
        <v>50</v>
      </c>
      <c r="K333">
        <v>2.15</v>
      </c>
      <c r="L333">
        <v>8.9999999999999993E-3</v>
      </c>
      <c r="N333">
        <v>-10</v>
      </c>
      <c r="O333">
        <v>140</v>
      </c>
      <c r="P333">
        <v>-0.5</v>
      </c>
      <c r="Q333">
        <v>2</v>
      </c>
      <c r="R333">
        <v>0.24</v>
      </c>
      <c r="S333">
        <v>-0.5</v>
      </c>
      <c r="T333">
        <v>14</v>
      </c>
      <c r="U333">
        <v>151</v>
      </c>
      <c r="V333">
        <v>3.57</v>
      </c>
      <c r="W333">
        <v>10</v>
      </c>
      <c r="X333">
        <v>-1</v>
      </c>
      <c r="Y333">
        <v>0.08</v>
      </c>
      <c r="Z333">
        <v>10</v>
      </c>
      <c r="AA333">
        <v>1.45</v>
      </c>
      <c r="AB333">
        <v>194</v>
      </c>
      <c r="AC333">
        <v>0.01</v>
      </c>
      <c r="AD333">
        <v>118</v>
      </c>
      <c r="AE333">
        <v>270</v>
      </c>
      <c r="AF333">
        <v>0.04</v>
      </c>
      <c r="AG333">
        <v>4</v>
      </c>
      <c r="AH333">
        <v>16</v>
      </c>
      <c r="AI333">
        <v>-20</v>
      </c>
      <c r="AJ333">
        <v>0.15</v>
      </c>
      <c r="AK333">
        <v>-10</v>
      </c>
      <c r="AL333">
        <v>-10</v>
      </c>
      <c r="AM333">
        <v>77</v>
      </c>
      <c r="AN333">
        <v>-10</v>
      </c>
      <c r="AO333">
        <v>27</v>
      </c>
    </row>
    <row r="334" spans="1:41">
      <c r="A334" t="s">
        <v>707</v>
      </c>
      <c r="B334">
        <v>-5</v>
      </c>
      <c r="C334">
        <v>-0.2</v>
      </c>
      <c r="D334">
        <v>8</v>
      </c>
      <c r="E334">
        <v>-2</v>
      </c>
      <c r="F334">
        <v>44</v>
      </c>
      <c r="G334">
        <v>1</v>
      </c>
      <c r="H334">
        <v>5</v>
      </c>
      <c r="I334">
        <v>41</v>
      </c>
      <c r="K334">
        <v>1.56</v>
      </c>
      <c r="L334">
        <v>-5.0000000000000001E-3</v>
      </c>
      <c r="N334">
        <v>-10</v>
      </c>
      <c r="O334">
        <v>90</v>
      </c>
      <c r="P334">
        <v>-0.5</v>
      </c>
      <c r="Q334">
        <v>-2</v>
      </c>
      <c r="R334">
        <v>0.14000000000000001</v>
      </c>
      <c r="S334">
        <v>-0.5</v>
      </c>
      <c r="T334">
        <v>10</v>
      </c>
      <c r="U334">
        <v>48</v>
      </c>
      <c r="V334">
        <v>3.01</v>
      </c>
      <c r="W334">
        <v>-10</v>
      </c>
      <c r="X334">
        <v>-1</v>
      </c>
      <c r="Y334">
        <v>0.04</v>
      </c>
      <c r="Z334">
        <v>10</v>
      </c>
      <c r="AA334">
        <v>0.51</v>
      </c>
      <c r="AB334">
        <v>181</v>
      </c>
      <c r="AC334">
        <v>0.01</v>
      </c>
      <c r="AD334">
        <v>45</v>
      </c>
      <c r="AE334">
        <v>290</v>
      </c>
      <c r="AF334">
        <v>0.01</v>
      </c>
      <c r="AG334">
        <v>2</v>
      </c>
      <c r="AH334">
        <v>12</v>
      </c>
      <c r="AI334">
        <v>-20</v>
      </c>
      <c r="AJ334">
        <v>0.1</v>
      </c>
      <c r="AK334">
        <v>-10</v>
      </c>
      <c r="AL334">
        <v>-10</v>
      </c>
      <c r="AM334">
        <v>61</v>
      </c>
      <c r="AN334">
        <v>-10</v>
      </c>
      <c r="AO334">
        <v>963</v>
      </c>
    </row>
    <row r="335" spans="1:41">
      <c r="A335" t="s">
        <v>1040</v>
      </c>
      <c r="B335">
        <v>-5</v>
      </c>
      <c r="C335">
        <v>-0.2</v>
      </c>
      <c r="D335">
        <v>15</v>
      </c>
      <c r="E335">
        <v>3</v>
      </c>
      <c r="F335">
        <v>10</v>
      </c>
      <c r="G335">
        <v>-1</v>
      </c>
      <c r="H335">
        <v>13</v>
      </c>
      <c r="I335">
        <v>42</v>
      </c>
      <c r="K335">
        <v>1.92</v>
      </c>
      <c r="L335">
        <v>-5.0000000000000001E-3</v>
      </c>
      <c r="N335">
        <v>-10</v>
      </c>
      <c r="O335">
        <v>210</v>
      </c>
      <c r="P335">
        <v>-0.5</v>
      </c>
      <c r="Q335">
        <v>-2</v>
      </c>
      <c r="R335">
        <v>0.16</v>
      </c>
      <c r="S335">
        <v>-0.5</v>
      </c>
      <c r="T335">
        <v>6</v>
      </c>
      <c r="U335">
        <v>31</v>
      </c>
      <c r="V335">
        <v>2.83</v>
      </c>
      <c r="W335">
        <v>10</v>
      </c>
      <c r="X335">
        <v>-1</v>
      </c>
      <c r="Y335">
        <v>0.02</v>
      </c>
      <c r="Z335">
        <v>10</v>
      </c>
      <c r="AA335">
        <v>0.37</v>
      </c>
      <c r="AB335">
        <v>138</v>
      </c>
      <c r="AC335">
        <v>0.01</v>
      </c>
      <c r="AD335">
        <v>14</v>
      </c>
      <c r="AE335">
        <v>260</v>
      </c>
      <c r="AF335">
        <v>-0.01</v>
      </c>
      <c r="AG335">
        <v>3</v>
      </c>
      <c r="AH335">
        <v>14</v>
      </c>
      <c r="AI335">
        <v>-20</v>
      </c>
      <c r="AJ335">
        <v>0.09</v>
      </c>
      <c r="AK335">
        <v>-10</v>
      </c>
      <c r="AL335">
        <v>-10</v>
      </c>
      <c r="AM335">
        <v>80</v>
      </c>
      <c r="AN335">
        <v>-10</v>
      </c>
      <c r="AO335">
        <v>523</v>
      </c>
    </row>
    <row r="336" spans="1:41">
      <c r="A336" t="s">
        <v>829</v>
      </c>
      <c r="B336">
        <v>-5</v>
      </c>
      <c r="C336">
        <v>-0.2</v>
      </c>
      <c r="D336">
        <v>8</v>
      </c>
      <c r="E336">
        <v>-2</v>
      </c>
      <c r="F336">
        <v>9</v>
      </c>
      <c r="G336">
        <v>1</v>
      </c>
      <c r="H336">
        <v>9</v>
      </c>
      <c r="I336">
        <v>33</v>
      </c>
      <c r="K336">
        <v>1.32</v>
      </c>
      <c r="L336">
        <v>-5.0000000000000001E-3</v>
      </c>
      <c r="N336">
        <v>-10</v>
      </c>
      <c r="O336">
        <v>110</v>
      </c>
      <c r="P336">
        <v>-0.5</v>
      </c>
      <c r="Q336">
        <v>2</v>
      </c>
      <c r="R336">
        <v>7.0000000000000007E-2</v>
      </c>
      <c r="S336">
        <v>-0.5</v>
      </c>
      <c r="T336">
        <v>4</v>
      </c>
      <c r="U336">
        <v>17</v>
      </c>
      <c r="V336">
        <v>2.31</v>
      </c>
      <c r="W336">
        <v>-10</v>
      </c>
      <c r="X336">
        <v>-1</v>
      </c>
      <c r="Y336">
        <v>0.08</v>
      </c>
      <c r="Z336">
        <v>10</v>
      </c>
      <c r="AA336">
        <v>0.22</v>
      </c>
      <c r="AB336">
        <v>143</v>
      </c>
      <c r="AC336">
        <v>0.02</v>
      </c>
      <c r="AD336">
        <v>6</v>
      </c>
      <c r="AE336">
        <v>410</v>
      </c>
      <c r="AF336">
        <v>0.01</v>
      </c>
      <c r="AG336">
        <v>2</v>
      </c>
      <c r="AH336">
        <v>12</v>
      </c>
      <c r="AI336">
        <v>-20</v>
      </c>
      <c r="AJ336">
        <v>0.05</v>
      </c>
      <c r="AK336">
        <v>-10</v>
      </c>
      <c r="AL336">
        <v>-10</v>
      </c>
      <c r="AM336">
        <v>51</v>
      </c>
      <c r="AN336">
        <v>-10</v>
      </c>
      <c r="AO336">
        <v>245</v>
      </c>
    </row>
    <row r="337" spans="1:41">
      <c r="A337" t="s">
        <v>582</v>
      </c>
      <c r="B337">
        <v>-5</v>
      </c>
      <c r="C337">
        <v>-0.2</v>
      </c>
      <c r="D337">
        <v>9</v>
      </c>
      <c r="E337">
        <v>-2</v>
      </c>
      <c r="F337">
        <v>22</v>
      </c>
      <c r="G337">
        <v>-1</v>
      </c>
      <c r="H337">
        <v>6</v>
      </c>
      <c r="I337">
        <v>51</v>
      </c>
      <c r="K337">
        <v>2.08</v>
      </c>
      <c r="L337">
        <v>-5.0000000000000001E-3</v>
      </c>
      <c r="N337">
        <v>-10</v>
      </c>
      <c r="O337">
        <v>90</v>
      </c>
      <c r="P337">
        <v>-0.5</v>
      </c>
      <c r="Q337">
        <v>-2</v>
      </c>
      <c r="R337">
        <v>0.15</v>
      </c>
      <c r="S337">
        <v>-0.5</v>
      </c>
      <c r="T337">
        <v>8</v>
      </c>
      <c r="U337">
        <v>57</v>
      </c>
      <c r="V337">
        <v>3.15</v>
      </c>
      <c r="W337">
        <v>-10</v>
      </c>
      <c r="X337">
        <v>-1</v>
      </c>
      <c r="Y337">
        <v>0.05</v>
      </c>
      <c r="Z337">
        <v>10</v>
      </c>
      <c r="AA337">
        <v>0.65</v>
      </c>
      <c r="AB337">
        <v>214</v>
      </c>
      <c r="AC337">
        <v>0.01</v>
      </c>
      <c r="AD337">
        <v>28</v>
      </c>
      <c r="AE337">
        <v>270</v>
      </c>
      <c r="AF337">
        <v>0.03</v>
      </c>
      <c r="AG337">
        <v>3</v>
      </c>
      <c r="AH337">
        <v>12</v>
      </c>
      <c r="AI337">
        <v>-20</v>
      </c>
      <c r="AJ337">
        <v>0.1</v>
      </c>
      <c r="AK337">
        <v>-10</v>
      </c>
      <c r="AL337">
        <v>-10</v>
      </c>
      <c r="AM337">
        <v>63</v>
      </c>
      <c r="AN337">
        <v>-10</v>
      </c>
      <c r="AO337">
        <v>28</v>
      </c>
    </row>
    <row r="338" spans="1:41">
      <c r="A338" t="s">
        <v>654</v>
      </c>
      <c r="B338">
        <v>11</v>
      </c>
      <c r="C338">
        <v>-0.2</v>
      </c>
      <c r="D338">
        <v>5</v>
      </c>
      <c r="E338">
        <v>-2</v>
      </c>
      <c r="F338">
        <v>9</v>
      </c>
      <c r="G338">
        <v>1</v>
      </c>
      <c r="H338">
        <v>7</v>
      </c>
      <c r="I338">
        <v>44</v>
      </c>
      <c r="K338">
        <v>1.48</v>
      </c>
      <c r="L338">
        <v>1.0999999999999999E-2</v>
      </c>
      <c r="N338">
        <v>-10</v>
      </c>
      <c r="O338">
        <v>170</v>
      </c>
      <c r="P338">
        <v>-0.5</v>
      </c>
      <c r="Q338">
        <v>-2</v>
      </c>
      <c r="R338">
        <v>0.18</v>
      </c>
      <c r="S338">
        <v>-0.5</v>
      </c>
      <c r="T338">
        <v>11</v>
      </c>
      <c r="U338">
        <v>21</v>
      </c>
      <c r="V338">
        <v>2.86</v>
      </c>
      <c r="W338">
        <v>-10</v>
      </c>
      <c r="X338">
        <v>-1</v>
      </c>
      <c r="Y338">
        <v>0.14000000000000001</v>
      </c>
      <c r="Z338">
        <v>-10</v>
      </c>
      <c r="AA338">
        <v>0.5</v>
      </c>
      <c r="AB338">
        <v>377</v>
      </c>
      <c r="AC338">
        <v>0.01</v>
      </c>
      <c r="AD338">
        <v>11</v>
      </c>
      <c r="AE338">
        <v>380</v>
      </c>
      <c r="AF338">
        <v>-0.01</v>
      </c>
      <c r="AG338">
        <v>2</v>
      </c>
      <c r="AH338">
        <v>14</v>
      </c>
      <c r="AI338">
        <v>-20</v>
      </c>
      <c r="AJ338">
        <v>0.13</v>
      </c>
      <c r="AK338">
        <v>-10</v>
      </c>
      <c r="AL338">
        <v>-10</v>
      </c>
      <c r="AM338">
        <v>59</v>
      </c>
      <c r="AN338">
        <v>-10</v>
      </c>
      <c r="AO338">
        <v>175</v>
      </c>
    </row>
    <row r="339" spans="1:41">
      <c r="A339" t="s">
        <v>708</v>
      </c>
      <c r="B339">
        <v>-5</v>
      </c>
      <c r="C339">
        <v>-0.2</v>
      </c>
      <c r="D339">
        <v>3</v>
      </c>
      <c r="E339">
        <v>-2</v>
      </c>
      <c r="F339">
        <v>20</v>
      </c>
      <c r="G339">
        <v>-1</v>
      </c>
      <c r="H339">
        <v>3</v>
      </c>
      <c r="I339">
        <v>15</v>
      </c>
      <c r="K339">
        <v>0.81</v>
      </c>
      <c r="L339">
        <v>-5.0000000000000001E-3</v>
      </c>
      <c r="N339">
        <v>-10</v>
      </c>
      <c r="O339">
        <v>120</v>
      </c>
      <c r="P339">
        <v>-0.5</v>
      </c>
      <c r="Q339">
        <v>-2</v>
      </c>
      <c r="R339">
        <v>3.03</v>
      </c>
      <c r="S339">
        <v>-0.5</v>
      </c>
      <c r="T339">
        <v>4</v>
      </c>
      <c r="U339">
        <v>20</v>
      </c>
      <c r="V339">
        <v>1.02</v>
      </c>
      <c r="W339">
        <v>-10</v>
      </c>
      <c r="X339">
        <v>1</v>
      </c>
      <c r="Y339">
        <v>0.02</v>
      </c>
      <c r="Z339">
        <v>-10</v>
      </c>
      <c r="AA339">
        <v>0.28000000000000003</v>
      </c>
      <c r="AB339">
        <v>222</v>
      </c>
      <c r="AC339">
        <v>0.03</v>
      </c>
      <c r="AD339">
        <v>13</v>
      </c>
      <c r="AE339">
        <v>730</v>
      </c>
      <c r="AF339">
        <v>0.12</v>
      </c>
      <c r="AG339">
        <v>1</v>
      </c>
      <c r="AH339">
        <v>61</v>
      </c>
      <c r="AI339">
        <v>-20</v>
      </c>
      <c r="AJ339">
        <v>0.03</v>
      </c>
      <c r="AK339">
        <v>-10</v>
      </c>
      <c r="AL339">
        <v>-10</v>
      </c>
      <c r="AM339">
        <v>23</v>
      </c>
      <c r="AN339">
        <v>-10</v>
      </c>
      <c r="AO339">
        <v>964</v>
      </c>
    </row>
    <row r="340" spans="1:41">
      <c r="A340" t="s">
        <v>1041</v>
      </c>
      <c r="B340">
        <v>-5</v>
      </c>
      <c r="C340">
        <v>0.3</v>
      </c>
      <c r="D340">
        <v>12</v>
      </c>
      <c r="E340">
        <v>2</v>
      </c>
      <c r="F340">
        <v>16</v>
      </c>
      <c r="G340">
        <v>1</v>
      </c>
      <c r="H340">
        <v>10</v>
      </c>
      <c r="I340">
        <v>54</v>
      </c>
      <c r="K340">
        <v>1.84</v>
      </c>
      <c r="L340">
        <v>-5.0000000000000001E-3</v>
      </c>
      <c r="N340">
        <v>-10</v>
      </c>
      <c r="O340">
        <v>350</v>
      </c>
      <c r="P340">
        <v>-0.5</v>
      </c>
      <c r="Q340">
        <v>-2</v>
      </c>
      <c r="R340">
        <v>0.12</v>
      </c>
      <c r="S340">
        <v>0.5</v>
      </c>
      <c r="T340">
        <v>6</v>
      </c>
      <c r="U340">
        <v>33</v>
      </c>
      <c r="V340">
        <v>3.65</v>
      </c>
      <c r="W340">
        <v>10</v>
      </c>
      <c r="X340">
        <v>-1</v>
      </c>
      <c r="Y340">
        <v>0.02</v>
      </c>
      <c r="Z340">
        <v>10</v>
      </c>
      <c r="AA340">
        <v>0.36</v>
      </c>
      <c r="AB340">
        <v>175</v>
      </c>
      <c r="AC340">
        <v>0.02</v>
      </c>
      <c r="AD340">
        <v>17</v>
      </c>
      <c r="AE340">
        <v>240</v>
      </c>
      <c r="AF340">
        <v>-0.01</v>
      </c>
      <c r="AG340">
        <v>3</v>
      </c>
      <c r="AH340">
        <v>12</v>
      </c>
      <c r="AI340">
        <v>-20</v>
      </c>
      <c r="AJ340">
        <v>0.1</v>
      </c>
      <c r="AK340">
        <v>-10</v>
      </c>
      <c r="AL340">
        <v>-10</v>
      </c>
      <c r="AM340">
        <v>98</v>
      </c>
      <c r="AN340">
        <v>-10</v>
      </c>
      <c r="AO340">
        <v>524</v>
      </c>
    </row>
    <row r="341" spans="1:41">
      <c r="A341" t="s">
        <v>830</v>
      </c>
      <c r="B341">
        <v>-5</v>
      </c>
      <c r="C341">
        <v>-0.2</v>
      </c>
      <c r="D341">
        <v>3</v>
      </c>
      <c r="E341">
        <v>-2</v>
      </c>
      <c r="F341">
        <v>7</v>
      </c>
      <c r="G341">
        <v>1</v>
      </c>
      <c r="H341">
        <v>9</v>
      </c>
      <c r="I341">
        <v>16</v>
      </c>
      <c r="K341">
        <v>1.05</v>
      </c>
      <c r="L341">
        <v>-5.0000000000000001E-3</v>
      </c>
      <c r="N341">
        <v>-10</v>
      </c>
      <c r="O341">
        <v>120</v>
      </c>
      <c r="P341">
        <v>-0.5</v>
      </c>
      <c r="Q341">
        <v>-2</v>
      </c>
      <c r="R341">
        <v>7.0000000000000007E-2</v>
      </c>
      <c r="S341">
        <v>-0.5</v>
      </c>
      <c r="T341">
        <v>2</v>
      </c>
      <c r="U341">
        <v>13</v>
      </c>
      <c r="V341">
        <v>1.49</v>
      </c>
      <c r="W341">
        <v>10</v>
      </c>
      <c r="X341">
        <v>-1</v>
      </c>
      <c r="Y341">
        <v>0.03</v>
      </c>
      <c r="Z341">
        <v>10</v>
      </c>
      <c r="AA341">
        <v>0.09</v>
      </c>
      <c r="AB341">
        <v>68</v>
      </c>
      <c r="AC341">
        <v>0.01</v>
      </c>
      <c r="AD341">
        <v>3</v>
      </c>
      <c r="AE341">
        <v>270</v>
      </c>
      <c r="AF341">
        <v>0.01</v>
      </c>
      <c r="AG341">
        <v>2</v>
      </c>
      <c r="AH341">
        <v>13</v>
      </c>
      <c r="AI341">
        <v>-20</v>
      </c>
      <c r="AJ341">
        <v>7.0000000000000007E-2</v>
      </c>
      <c r="AK341">
        <v>-10</v>
      </c>
      <c r="AL341">
        <v>-10</v>
      </c>
      <c r="AM341">
        <v>48</v>
      </c>
      <c r="AN341">
        <v>-10</v>
      </c>
      <c r="AO341">
        <v>246</v>
      </c>
    </row>
    <row r="342" spans="1:41">
      <c r="A342" t="s">
        <v>583</v>
      </c>
      <c r="B342">
        <v>-5</v>
      </c>
      <c r="C342">
        <v>-0.2</v>
      </c>
      <c r="D342">
        <v>4</v>
      </c>
      <c r="E342">
        <v>-2</v>
      </c>
      <c r="F342">
        <v>11</v>
      </c>
      <c r="G342">
        <v>-1</v>
      </c>
      <c r="H342">
        <v>7</v>
      </c>
      <c r="I342">
        <v>36</v>
      </c>
      <c r="K342">
        <v>1.35</v>
      </c>
      <c r="L342">
        <v>-5.0000000000000001E-3</v>
      </c>
      <c r="N342">
        <v>-10</v>
      </c>
      <c r="O342">
        <v>40</v>
      </c>
      <c r="P342">
        <v>-0.5</v>
      </c>
      <c r="Q342">
        <v>-2</v>
      </c>
      <c r="R342">
        <v>0.11</v>
      </c>
      <c r="S342">
        <v>-0.5</v>
      </c>
      <c r="T342">
        <v>5</v>
      </c>
      <c r="U342">
        <v>25</v>
      </c>
      <c r="V342">
        <v>2.83</v>
      </c>
      <c r="W342">
        <v>10</v>
      </c>
      <c r="X342">
        <v>-1</v>
      </c>
      <c r="Y342">
        <v>0.04</v>
      </c>
      <c r="Z342">
        <v>10</v>
      </c>
      <c r="AA342">
        <v>0.49</v>
      </c>
      <c r="AB342">
        <v>156</v>
      </c>
      <c r="AC342">
        <v>0.01</v>
      </c>
      <c r="AD342">
        <v>15</v>
      </c>
      <c r="AE342">
        <v>230</v>
      </c>
      <c r="AF342">
        <v>0.03</v>
      </c>
      <c r="AG342">
        <v>2</v>
      </c>
      <c r="AH342">
        <v>9</v>
      </c>
      <c r="AI342">
        <v>-20</v>
      </c>
      <c r="AJ342">
        <v>0.15</v>
      </c>
      <c r="AK342">
        <v>-10</v>
      </c>
      <c r="AL342">
        <v>-10</v>
      </c>
      <c r="AM342">
        <v>76</v>
      </c>
      <c r="AN342">
        <v>-10</v>
      </c>
      <c r="AO342">
        <v>29</v>
      </c>
    </row>
    <row r="343" spans="1:41">
      <c r="A343" t="s">
        <v>653</v>
      </c>
      <c r="B343">
        <v>-5</v>
      </c>
      <c r="C343">
        <v>-0.2</v>
      </c>
      <c r="D343">
        <v>4</v>
      </c>
      <c r="E343">
        <v>-2</v>
      </c>
      <c r="F343">
        <v>11</v>
      </c>
      <c r="G343">
        <v>1</v>
      </c>
      <c r="H343">
        <v>9</v>
      </c>
      <c r="I343">
        <v>50</v>
      </c>
      <c r="K343">
        <v>1.42</v>
      </c>
      <c r="L343">
        <v>-5.0000000000000001E-3</v>
      </c>
      <c r="N343">
        <v>-10</v>
      </c>
      <c r="O343">
        <v>200</v>
      </c>
      <c r="P343">
        <v>-0.5</v>
      </c>
      <c r="Q343">
        <v>-2</v>
      </c>
      <c r="R343">
        <v>0.23</v>
      </c>
      <c r="S343">
        <v>-0.5</v>
      </c>
      <c r="T343">
        <v>13</v>
      </c>
      <c r="U343">
        <v>33</v>
      </c>
      <c r="V343">
        <v>3.08</v>
      </c>
      <c r="W343">
        <v>10</v>
      </c>
      <c r="X343">
        <v>1</v>
      </c>
      <c r="Y343">
        <v>0.16</v>
      </c>
      <c r="Z343">
        <v>10</v>
      </c>
      <c r="AA343">
        <v>0.51</v>
      </c>
      <c r="AB343">
        <v>782</v>
      </c>
      <c r="AC343">
        <v>0.02</v>
      </c>
      <c r="AD343">
        <v>20</v>
      </c>
      <c r="AE343">
        <v>250</v>
      </c>
      <c r="AF343">
        <v>-0.01</v>
      </c>
      <c r="AG343">
        <v>2</v>
      </c>
      <c r="AH343">
        <v>19</v>
      </c>
      <c r="AI343">
        <v>-20</v>
      </c>
      <c r="AJ343">
        <v>0.12</v>
      </c>
      <c r="AK343">
        <v>-10</v>
      </c>
      <c r="AL343">
        <v>-10</v>
      </c>
      <c r="AM343">
        <v>62</v>
      </c>
      <c r="AN343">
        <v>-10</v>
      </c>
      <c r="AO343">
        <v>174</v>
      </c>
    </row>
    <row r="344" spans="1:41">
      <c r="A344" t="s">
        <v>831</v>
      </c>
      <c r="B344">
        <v>-5</v>
      </c>
      <c r="C344">
        <v>-0.2</v>
      </c>
      <c r="D344">
        <v>7</v>
      </c>
      <c r="E344">
        <v>-2</v>
      </c>
      <c r="F344">
        <v>7</v>
      </c>
      <c r="G344">
        <v>1</v>
      </c>
      <c r="H344">
        <v>8</v>
      </c>
      <c r="I344">
        <v>26</v>
      </c>
      <c r="K344">
        <v>1.18</v>
      </c>
      <c r="L344">
        <v>-5.0000000000000001E-3</v>
      </c>
      <c r="N344">
        <v>-10</v>
      </c>
      <c r="O344">
        <v>70</v>
      </c>
      <c r="P344">
        <v>-0.5</v>
      </c>
      <c r="Q344">
        <v>2</v>
      </c>
      <c r="R344">
        <v>0.06</v>
      </c>
      <c r="S344">
        <v>-0.5</v>
      </c>
      <c r="T344">
        <v>4</v>
      </c>
      <c r="U344">
        <v>18</v>
      </c>
      <c r="V344">
        <v>1.89</v>
      </c>
      <c r="W344">
        <v>10</v>
      </c>
      <c r="X344">
        <v>-1</v>
      </c>
      <c r="Y344">
        <v>0.06</v>
      </c>
      <c r="Z344">
        <v>10</v>
      </c>
      <c r="AA344">
        <v>0.21</v>
      </c>
      <c r="AB344">
        <v>150</v>
      </c>
      <c r="AC344">
        <v>0.01</v>
      </c>
      <c r="AD344">
        <v>7</v>
      </c>
      <c r="AE344">
        <v>290</v>
      </c>
      <c r="AF344">
        <v>0.01</v>
      </c>
      <c r="AG344">
        <v>2</v>
      </c>
      <c r="AH344">
        <v>9</v>
      </c>
      <c r="AI344">
        <v>-20</v>
      </c>
      <c r="AJ344">
        <v>0.05</v>
      </c>
      <c r="AK344">
        <v>-10</v>
      </c>
      <c r="AL344">
        <v>-10</v>
      </c>
      <c r="AM344">
        <v>43</v>
      </c>
      <c r="AN344">
        <v>-10</v>
      </c>
      <c r="AO344">
        <v>247</v>
      </c>
    </row>
    <row r="345" spans="1:41">
      <c r="A345" t="s">
        <v>709</v>
      </c>
      <c r="B345">
        <v>-5</v>
      </c>
      <c r="C345">
        <v>-0.2</v>
      </c>
      <c r="D345">
        <v>10</v>
      </c>
      <c r="E345">
        <v>-2</v>
      </c>
      <c r="F345">
        <v>24</v>
      </c>
      <c r="G345">
        <v>1</v>
      </c>
      <c r="H345">
        <v>10</v>
      </c>
      <c r="I345">
        <v>42</v>
      </c>
      <c r="K345">
        <v>2.0299999999999998</v>
      </c>
      <c r="L345">
        <v>-5.0000000000000001E-3</v>
      </c>
      <c r="N345">
        <v>-10</v>
      </c>
      <c r="O345">
        <v>140</v>
      </c>
      <c r="P345">
        <v>-0.5</v>
      </c>
      <c r="Q345">
        <v>-2</v>
      </c>
      <c r="R345">
        <v>0.24</v>
      </c>
      <c r="S345">
        <v>-0.5</v>
      </c>
      <c r="T345">
        <v>9</v>
      </c>
      <c r="U345">
        <v>34</v>
      </c>
      <c r="V345">
        <v>3.07</v>
      </c>
      <c r="W345">
        <v>10</v>
      </c>
      <c r="X345">
        <v>-1</v>
      </c>
      <c r="Y345">
        <v>0.03</v>
      </c>
      <c r="Z345">
        <v>10</v>
      </c>
      <c r="AA345">
        <v>0.44</v>
      </c>
      <c r="AB345">
        <v>257</v>
      </c>
      <c r="AC345">
        <v>0.02</v>
      </c>
      <c r="AD345">
        <v>22</v>
      </c>
      <c r="AE345">
        <v>250</v>
      </c>
      <c r="AF345">
        <v>0.01</v>
      </c>
      <c r="AG345">
        <v>3</v>
      </c>
      <c r="AH345">
        <v>16</v>
      </c>
      <c r="AI345">
        <v>-20</v>
      </c>
      <c r="AJ345">
        <v>0.08</v>
      </c>
      <c r="AK345">
        <v>-10</v>
      </c>
      <c r="AL345">
        <v>-10</v>
      </c>
      <c r="AM345">
        <v>67</v>
      </c>
      <c r="AN345">
        <v>-10</v>
      </c>
      <c r="AO345">
        <v>965</v>
      </c>
    </row>
    <row r="346" spans="1:41">
      <c r="A346" t="s">
        <v>1042</v>
      </c>
      <c r="B346">
        <v>-5</v>
      </c>
      <c r="C346">
        <v>0.3</v>
      </c>
      <c r="D346">
        <v>11</v>
      </c>
      <c r="E346">
        <v>3</v>
      </c>
      <c r="F346">
        <v>19</v>
      </c>
      <c r="G346">
        <v>1</v>
      </c>
      <c r="H346">
        <v>10</v>
      </c>
      <c r="I346">
        <v>60</v>
      </c>
      <c r="K346">
        <v>2.87</v>
      </c>
      <c r="L346">
        <v>-5.0000000000000001E-3</v>
      </c>
      <c r="N346">
        <v>-10</v>
      </c>
      <c r="O346">
        <v>300</v>
      </c>
      <c r="P346">
        <v>0.5</v>
      </c>
      <c r="Q346">
        <v>-2</v>
      </c>
      <c r="R346">
        <v>0.12</v>
      </c>
      <c r="S346">
        <v>-0.5</v>
      </c>
      <c r="T346">
        <v>12</v>
      </c>
      <c r="U346">
        <v>40</v>
      </c>
      <c r="V346">
        <v>3.81</v>
      </c>
      <c r="W346">
        <v>10</v>
      </c>
      <c r="X346">
        <v>-1</v>
      </c>
      <c r="Y346">
        <v>0.03</v>
      </c>
      <c r="Z346">
        <v>10</v>
      </c>
      <c r="AA346">
        <v>0.45</v>
      </c>
      <c r="AB346">
        <v>230</v>
      </c>
      <c r="AC346">
        <v>-0.01</v>
      </c>
      <c r="AD346">
        <v>27</v>
      </c>
      <c r="AE346">
        <v>300</v>
      </c>
      <c r="AF346">
        <v>-0.01</v>
      </c>
      <c r="AG346">
        <v>3</v>
      </c>
      <c r="AH346">
        <v>13</v>
      </c>
      <c r="AI346">
        <v>-20</v>
      </c>
      <c r="AJ346">
        <v>7.0000000000000007E-2</v>
      </c>
      <c r="AK346">
        <v>-10</v>
      </c>
      <c r="AL346">
        <v>-10</v>
      </c>
      <c r="AM346">
        <v>77</v>
      </c>
      <c r="AN346">
        <v>-10</v>
      </c>
      <c r="AO346">
        <v>525</v>
      </c>
    </row>
    <row r="347" spans="1:41">
      <c r="A347" t="s">
        <v>652</v>
      </c>
      <c r="B347">
        <v>-5</v>
      </c>
      <c r="C347">
        <v>-0.2</v>
      </c>
      <c r="D347">
        <v>2</v>
      </c>
      <c r="E347">
        <v>2</v>
      </c>
      <c r="F347">
        <v>12</v>
      </c>
      <c r="G347">
        <v>-1</v>
      </c>
      <c r="H347">
        <v>5</v>
      </c>
      <c r="I347">
        <v>48</v>
      </c>
      <c r="K347">
        <v>0.74</v>
      </c>
      <c r="L347">
        <v>-5.0000000000000001E-3</v>
      </c>
      <c r="N347">
        <v>-10</v>
      </c>
      <c r="O347">
        <v>550</v>
      </c>
      <c r="P347">
        <v>-0.5</v>
      </c>
      <c r="Q347">
        <v>2</v>
      </c>
      <c r="R347">
        <v>0.37</v>
      </c>
      <c r="S347">
        <v>-0.5</v>
      </c>
      <c r="T347">
        <v>8</v>
      </c>
      <c r="U347">
        <v>13</v>
      </c>
      <c r="V347">
        <v>1.96</v>
      </c>
      <c r="W347">
        <v>-10</v>
      </c>
      <c r="X347">
        <v>-1</v>
      </c>
      <c r="Y347">
        <v>0.06</v>
      </c>
      <c r="Z347">
        <v>-10</v>
      </c>
      <c r="AA347">
        <v>0.2</v>
      </c>
      <c r="AB347">
        <v>1325</v>
      </c>
      <c r="AC347">
        <v>0.02</v>
      </c>
      <c r="AD347">
        <v>11</v>
      </c>
      <c r="AE347">
        <v>350</v>
      </c>
      <c r="AF347">
        <v>0.01</v>
      </c>
      <c r="AG347">
        <v>2</v>
      </c>
      <c r="AH347">
        <v>30</v>
      </c>
      <c r="AI347">
        <v>-20</v>
      </c>
      <c r="AJ347">
        <v>0.05</v>
      </c>
      <c r="AK347">
        <v>-10</v>
      </c>
      <c r="AL347">
        <v>-10</v>
      </c>
      <c r="AM347">
        <v>38</v>
      </c>
      <c r="AN347">
        <v>-10</v>
      </c>
      <c r="AO347">
        <v>173</v>
      </c>
    </row>
    <row r="348" spans="1:41">
      <c r="A348" t="s">
        <v>584</v>
      </c>
      <c r="B348">
        <v>-5</v>
      </c>
      <c r="C348">
        <v>0.4</v>
      </c>
      <c r="D348">
        <v>4</v>
      </c>
      <c r="E348">
        <v>-2</v>
      </c>
      <c r="F348">
        <v>27</v>
      </c>
      <c r="G348">
        <v>-1</v>
      </c>
      <c r="H348">
        <v>3</v>
      </c>
      <c r="I348">
        <v>28</v>
      </c>
      <c r="K348">
        <v>0.97</v>
      </c>
      <c r="L348">
        <v>-5.0000000000000001E-3</v>
      </c>
      <c r="N348">
        <v>-10</v>
      </c>
      <c r="O348">
        <v>100</v>
      </c>
      <c r="P348">
        <v>-0.5</v>
      </c>
      <c r="Q348">
        <v>-2</v>
      </c>
      <c r="R348">
        <v>0.18</v>
      </c>
      <c r="S348">
        <v>-0.5</v>
      </c>
      <c r="T348">
        <v>7</v>
      </c>
      <c r="U348">
        <v>29</v>
      </c>
      <c r="V348">
        <v>2.25</v>
      </c>
      <c r="W348">
        <v>-10</v>
      </c>
      <c r="X348">
        <v>-1</v>
      </c>
      <c r="Y348">
        <v>0.02</v>
      </c>
      <c r="Z348">
        <v>-10</v>
      </c>
      <c r="AA348">
        <v>0.26</v>
      </c>
      <c r="AB348">
        <v>238</v>
      </c>
      <c r="AC348">
        <v>0.02</v>
      </c>
      <c r="AD348">
        <v>20</v>
      </c>
      <c r="AE348">
        <v>250</v>
      </c>
      <c r="AF348">
        <v>0.03</v>
      </c>
      <c r="AG348">
        <v>2</v>
      </c>
      <c r="AH348">
        <v>12</v>
      </c>
      <c r="AI348">
        <v>-20</v>
      </c>
      <c r="AJ348">
        <v>0.11</v>
      </c>
      <c r="AK348">
        <v>-10</v>
      </c>
      <c r="AL348">
        <v>-10</v>
      </c>
      <c r="AM348">
        <v>55</v>
      </c>
      <c r="AN348">
        <v>-10</v>
      </c>
      <c r="AO348">
        <v>30</v>
      </c>
    </row>
    <row r="349" spans="1:41">
      <c r="A349" t="s">
        <v>1043</v>
      </c>
      <c r="B349">
        <v>-5</v>
      </c>
      <c r="C349">
        <v>0.7</v>
      </c>
      <c r="D349">
        <v>6</v>
      </c>
      <c r="E349">
        <v>-2</v>
      </c>
      <c r="F349">
        <v>13</v>
      </c>
      <c r="G349">
        <v>1</v>
      </c>
      <c r="H349">
        <v>7</v>
      </c>
      <c r="I349">
        <v>47</v>
      </c>
      <c r="K349">
        <v>1.54</v>
      </c>
      <c r="L349">
        <v>-5.0000000000000001E-3</v>
      </c>
      <c r="N349">
        <v>-10</v>
      </c>
      <c r="O349">
        <v>310</v>
      </c>
      <c r="P349">
        <v>-0.5</v>
      </c>
      <c r="Q349">
        <v>-2</v>
      </c>
      <c r="R349">
        <v>0.17</v>
      </c>
      <c r="S349">
        <v>-0.5</v>
      </c>
      <c r="T349">
        <v>7</v>
      </c>
      <c r="U349">
        <v>25</v>
      </c>
      <c r="V349">
        <v>2.78</v>
      </c>
      <c r="W349">
        <v>10</v>
      </c>
      <c r="X349">
        <v>1</v>
      </c>
      <c r="Y349">
        <v>0.02</v>
      </c>
      <c r="Z349">
        <v>10</v>
      </c>
      <c r="AA349">
        <v>0.3</v>
      </c>
      <c r="AB349">
        <v>353</v>
      </c>
      <c r="AC349">
        <v>0.01</v>
      </c>
      <c r="AD349">
        <v>12</v>
      </c>
      <c r="AE349">
        <v>320</v>
      </c>
      <c r="AF349">
        <v>-0.01</v>
      </c>
      <c r="AG349">
        <v>2</v>
      </c>
      <c r="AH349">
        <v>14</v>
      </c>
      <c r="AI349">
        <v>-20</v>
      </c>
      <c r="AJ349">
        <v>7.0000000000000007E-2</v>
      </c>
      <c r="AK349">
        <v>-10</v>
      </c>
      <c r="AL349">
        <v>-10</v>
      </c>
      <c r="AM349">
        <v>73</v>
      </c>
      <c r="AN349">
        <v>-10</v>
      </c>
      <c r="AO349">
        <v>526</v>
      </c>
    </row>
    <row r="350" spans="1:41">
      <c r="A350" t="s">
        <v>832</v>
      </c>
      <c r="B350">
        <v>-5</v>
      </c>
      <c r="C350">
        <v>-0.2</v>
      </c>
      <c r="D350">
        <v>4</v>
      </c>
      <c r="E350">
        <v>-2</v>
      </c>
      <c r="F350">
        <v>7</v>
      </c>
      <c r="G350">
        <v>1</v>
      </c>
      <c r="H350">
        <v>11</v>
      </c>
      <c r="I350">
        <v>21</v>
      </c>
      <c r="K350">
        <v>1.01</v>
      </c>
      <c r="L350">
        <v>-5.0000000000000001E-3</v>
      </c>
      <c r="N350">
        <v>-10</v>
      </c>
      <c r="O350">
        <v>150</v>
      </c>
      <c r="P350">
        <v>-0.5</v>
      </c>
      <c r="Q350">
        <v>-2</v>
      </c>
      <c r="R350">
        <v>0.08</v>
      </c>
      <c r="S350">
        <v>-0.5</v>
      </c>
      <c r="T350">
        <v>2</v>
      </c>
      <c r="U350">
        <v>16</v>
      </c>
      <c r="V350">
        <v>1.42</v>
      </c>
      <c r="W350">
        <v>10</v>
      </c>
      <c r="X350">
        <v>1</v>
      </c>
      <c r="Y350">
        <v>0.04</v>
      </c>
      <c r="Z350">
        <v>10</v>
      </c>
      <c r="AA350">
        <v>0.21</v>
      </c>
      <c r="AB350">
        <v>78</v>
      </c>
      <c r="AC350">
        <v>0.01</v>
      </c>
      <c r="AD350">
        <v>6</v>
      </c>
      <c r="AE350">
        <v>150</v>
      </c>
      <c r="AF350">
        <v>0.01</v>
      </c>
      <c r="AG350">
        <v>3</v>
      </c>
      <c r="AH350">
        <v>12</v>
      </c>
      <c r="AI350">
        <v>-20</v>
      </c>
      <c r="AJ350">
        <v>0.06</v>
      </c>
      <c r="AK350">
        <v>-10</v>
      </c>
      <c r="AL350">
        <v>-10</v>
      </c>
      <c r="AM350">
        <v>43</v>
      </c>
      <c r="AN350">
        <v>-10</v>
      </c>
      <c r="AO350">
        <v>248</v>
      </c>
    </row>
    <row r="351" spans="1:41">
      <c r="A351" t="s">
        <v>710</v>
      </c>
      <c r="B351">
        <v>-5</v>
      </c>
      <c r="C351">
        <v>-0.2</v>
      </c>
      <c r="D351">
        <v>8</v>
      </c>
      <c r="E351">
        <v>-2</v>
      </c>
      <c r="F351">
        <v>13</v>
      </c>
      <c r="G351">
        <v>1</v>
      </c>
      <c r="H351">
        <v>11</v>
      </c>
      <c r="I351">
        <v>23</v>
      </c>
      <c r="K351">
        <v>1.7</v>
      </c>
      <c r="L351">
        <v>-5.0000000000000001E-3</v>
      </c>
      <c r="N351">
        <v>-10</v>
      </c>
      <c r="O351">
        <v>130</v>
      </c>
      <c r="P351">
        <v>-0.5</v>
      </c>
      <c r="Q351">
        <v>-2</v>
      </c>
      <c r="R351">
        <v>0.12</v>
      </c>
      <c r="S351">
        <v>-0.5</v>
      </c>
      <c r="T351">
        <v>4</v>
      </c>
      <c r="U351">
        <v>27</v>
      </c>
      <c r="V351">
        <v>2.83</v>
      </c>
      <c r="W351">
        <v>10</v>
      </c>
      <c r="X351">
        <v>1</v>
      </c>
      <c r="Y351">
        <v>0.03</v>
      </c>
      <c r="Z351">
        <v>10</v>
      </c>
      <c r="AA351">
        <v>0.21</v>
      </c>
      <c r="AB351">
        <v>115</v>
      </c>
      <c r="AC351">
        <v>0.01</v>
      </c>
      <c r="AD351">
        <v>10</v>
      </c>
      <c r="AE351">
        <v>270</v>
      </c>
      <c r="AF351">
        <v>0.02</v>
      </c>
      <c r="AG351">
        <v>2</v>
      </c>
      <c r="AH351">
        <v>12</v>
      </c>
      <c r="AI351">
        <v>-20</v>
      </c>
      <c r="AJ351">
        <v>0.09</v>
      </c>
      <c r="AK351">
        <v>-10</v>
      </c>
      <c r="AL351">
        <v>-10</v>
      </c>
      <c r="AM351">
        <v>74</v>
      </c>
      <c r="AN351">
        <v>-10</v>
      </c>
      <c r="AO351">
        <v>966</v>
      </c>
    </row>
    <row r="352" spans="1:41">
      <c r="A352" t="s">
        <v>651</v>
      </c>
      <c r="B352">
        <v>-5</v>
      </c>
      <c r="C352">
        <v>-0.2</v>
      </c>
      <c r="D352">
        <v>6</v>
      </c>
      <c r="E352">
        <v>-2</v>
      </c>
      <c r="F352">
        <v>13</v>
      </c>
      <c r="G352">
        <v>-1</v>
      </c>
      <c r="H352">
        <v>7</v>
      </c>
      <c r="I352">
        <v>47</v>
      </c>
      <c r="K352">
        <v>1.93</v>
      </c>
      <c r="L352">
        <v>-5.0000000000000001E-3</v>
      </c>
      <c r="N352">
        <v>-10</v>
      </c>
      <c r="O352">
        <v>150</v>
      </c>
      <c r="P352">
        <v>-0.5</v>
      </c>
      <c r="Q352">
        <v>-2</v>
      </c>
      <c r="R352">
        <v>0.09</v>
      </c>
      <c r="S352">
        <v>-0.5</v>
      </c>
      <c r="T352">
        <v>7</v>
      </c>
      <c r="U352">
        <v>28</v>
      </c>
      <c r="V352">
        <v>3.25</v>
      </c>
      <c r="W352">
        <v>-10</v>
      </c>
      <c r="X352">
        <v>-1</v>
      </c>
      <c r="Y352">
        <v>0.1</v>
      </c>
      <c r="Z352">
        <v>10</v>
      </c>
      <c r="AA352">
        <v>0.52</v>
      </c>
      <c r="AB352">
        <v>251</v>
      </c>
      <c r="AC352">
        <v>0.01</v>
      </c>
      <c r="AD352">
        <v>15</v>
      </c>
      <c r="AE352">
        <v>370</v>
      </c>
      <c r="AF352">
        <v>-0.01</v>
      </c>
      <c r="AG352">
        <v>2</v>
      </c>
      <c r="AH352">
        <v>8</v>
      </c>
      <c r="AI352">
        <v>-20</v>
      </c>
      <c r="AJ352">
        <v>0.09</v>
      </c>
      <c r="AK352">
        <v>-10</v>
      </c>
      <c r="AL352">
        <v>-10</v>
      </c>
      <c r="AM352">
        <v>62</v>
      </c>
      <c r="AN352">
        <v>-10</v>
      </c>
      <c r="AO352">
        <v>172</v>
      </c>
    </row>
    <row r="353" spans="1:41">
      <c r="A353" t="s">
        <v>1044</v>
      </c>
      <c r="B353">
        <v>-5</v>
      </c>
      <c r="C353">
        <v>0.5</v>
      </c>
      <c r="D353">
        <v>8</v>
      </c>
      <c r="E353">
        <v>-2</v>
      </c>
      <c r="F353">
        <v>16</v>
      </c>
      <c r="G353">
        <v>1</v>
      </c>
      <c r="H353">
        <v>10</v>
      </c>
      <c r="I353">
        <v>57</v>
      </c>
      <c r="K353">
        <v>2.0099999999999998</v>
      </c>
      <c r="L353">
        <v>-5.0000000000000001E-3</v>
      </c>
      <c r="N353">
        <v>-10</v>
      </c>
      <c r="O353">
        <v>260</v>
      </c>
      <c r="P353">
        <v>-0.5</v>
      </c>
      <c r="Q353">
        <v>-2</v>
      </c>
      <c r="R353">
        <v>0.17</v>
      </c>
      <c r="S353">
        <v>-0.5</v>
      </c>
      <c r="T353">
        <v>8</v>
      </c>
      <c r="U353">
        <v>34</v>
      </c>
      <c r="V353">
        <v>3</v>
      </c>
      <c r="W353">
        <v>10</v>
      </c>
      <c r="X353">
        <v>1</v>
      </c>
      <c r="Y353">
        <v>0.03</v>
      </c>
      <c r="Z353">
        <v>10</v>
      </c>
      <c r="AA353">
        <v>0.44</v>
      </c>
      <c r="AB353">
        <v>214</v>
      </c>
      <c r="AC353">
        <v>0.01</v>
      </c>
      <c r="AD353">
        <v>20</v>
      </c>
      <c r="AE353">
        <v>220</v>
      </c>
      <c r="AF353">
        <v>-0.01</v>
      </c>
      <c r="AG353">
        <v>3</v>
      </c>
      <c r="AH353">
        <v>16</v>
      </c>
      <c r="AI353">
        <v>-20</v>
      </c>
      <c r="AJ353">
        <v>0.08</v>
      </c>
      <c r="AK353">
        <v>-10</v>
      </c>
      <c r="AL353">
        <v>-10</v>
      </c>
      <c r="AM353">
        <v>72</v>
      </c>
      <c r="AN353">
        <v>-10</v>
      </c>
      <c r="AO353">
        <v>527</v>
      </c>
    </row>
    <row r="354" spans="1:41">
      <c r="A354" t="s">
        <v>585</v>
      </c>
      <c r="B354">
        <v>-5</v>
      </c>
      <c r="C354">
        <v>0.2</v>
      </c>
      <c r="D354">
        <v>5</v>
      </c>
      <c r="E354">
        <v>-2</v>
      </c>
      <c r="F354">
        <v>24</v>
      </c>
      <c r="G354">
        <v>1</v>
      </c>
      <c r="H354">
        <v>8</v>
      </c>
      <c r="I354">
        <v>81</v>
      </c>
      <c r="K354">
        <v>1.67</v>
      </c>
      <c r="L354">
        <v>-5.0000000000000001E-3</v>
      </c>
      <c r="N354">
        <v>-10</v>
      </c>
      <c r="O354">
        <v>180</v>
      </c>
      <c r="P354">
        <v>-0.5</v>
      </c>
      <c r="Q354">
        <v>-2</v>
      </c>
      <c r="R354">
        <v>0.22</v>
      </c>
      <c r="S354">
        <v>-0.5</v>
      </c>
      <c r="T354">
        <v>11</v>
      </c>
      <c r="U354">
        <v>38</v>
      </c>
      <c r="V354">
        <v>3.67</v>
      </c>
      <c r="W354">
        <v>10</v>
      </c>
      <c r="X354">
        <v>-1</v>
      </c>
      <c r="Y354">
        <v>0.03</v>
      </c>
      <c r="Z354">
        <v>10</v>
      </c>
      <c r="AA354">
        <v>0.46</v>
      </c>
      <c r="AB354">
        <v>302</v>
      </c>
      <c r="AC354">
        <v>0.02</v>
      </c>
      <c r="AD354">
        <v>35</v>
      </c>
      <c r="AE354">
        <v>240</v>
      </c>
      <c r="AF354">
        <v>0.03</v>
      </c>
      <c r="AG354">
        <v>3</v>
      </c>
      <c r="AH354">
        <v>18</v>
      </c>
      <c r="AI354">
        <v>-20</v>
      </c>
      <c r="AJ354">
        <v>0.09</v>
      </c>
      <c r="AK354">
        <v>-10</v>
      </c>
      <c r="AL354">
        <v>-10</v>
      </c>
      <c r="AM354">
        <v>82</v>
      </c>
      <c r="AN354">
        <v>-10</v>
      </c>
      <c r="AO354">
        <v>31</v>
      </c>
    </row>
    <row r="355" spans="1:41">
      <c r="A355" t="s">
        <v>650</v>
      </c>
      <c r="B355">
        <v>-5</v>
      </c>
      <c r="C355">
        <v>-0.2</v>
      </c>
      <c r="D355">
        <v>11</v>
      </c>
      <c r="E355">
        <v>-2</v>
      </c>
      <c r="F355">
        <v>9</v>
      </c>
      <c r="G355">
        <v>1</v>
      </c>
      <c r="H355">
        <v>9</v>
      </c>
      <c r="I355">
        <v>45</v>
      </c>
      <c r="K355">
        <v>1.96</v>
      </c>
      <c r="L355">
        <v>-5.0000000000000001E-3</v>
      </c>
      <c r="N355">
        <v>-10</v>
      </c>
      <c r="O355">
        <v>200</v>
      </c>
      <c r="P355">
        <v>-0.5</v>
      </c>
      <c r="Q355">
        <v>-2</v>
      </c>
      <c r="R355">
        <v>0.22</v>
      </c>
      <c r="S355">
        <v>-0.5</v>
      </c>
      <c r="T355">
        <v>10</v>
      </c>
      <c r="U355">
        <v>31</v>
      </c>
      <c r="V355">
        <v>3.53</v>
      </c>
      <c r="W355">
        <v>-10</v>
      </c>
      <c r="X355">
        <v>-1</v>
      </c>
      <c r="Y355">
        <v>7.0000000000000007E-2</v>
      </c>
      <c r="Z355">
        <v>10</v>
      </c>
      <c r="AA355">
        <v>0.48</v>
      </c>
      <c r="AB355">
        <v>510</v>
      </c>
      <c r="AC355">
        <v>0.01</v>
      </c>
      <c r="AD355">
        <v>16</v>
      </c>
      <c r="AE355">
        <v>440</v>
      </c>
      <c r="AF355">
        <v>-0.01</v>
      </c>
      <c r="AG355">
        <v>3</v>
      </c>
      <c r="AH355">
        <v>17</v>
      </c>
      <c r="AI355">
        <v>-20</v>
      </c>
      <c r="AJ355">
        <v>7.0000000000000007E-2</v>
      </c>
      <c r="AK355">
        <v>-10</v>
      </c>
      <c r="AL355">
        <v>-10</v>
      </c>
      <c r="AM355">
        <v>62</v>
      </c>
      <c r="AN355">
        <v>-10</v>
      </c>
      <c r="AO355">
        <v>171</v>
      </c>
    </row>
    <row r="356" spans="1:41">
      <c r="A356" t="s">
        <v>833</v>
      </c>
      <c r="B356">
        <v>-5</v>
      </c>
      <c r="C356">
        <v>-0.2</v>
      </c>
      <c r="D356">
        <v>8</v>
      </c>
      <c r="E356">
        <v>-2</v>
      </c>
      <c r="F356">
        <v>12</v>
      </c>
      <c r="G356">
        <v>1</v>
      </c>
      <c r="H356">
        <v>12</v>
      </c>
      <c r="I356">
        <v>38</v>
      </c>
      <c r="K356">
        <v>1.89</v>
      </c>
      <c r="L356">
        <v>-5.0000000000000001E-3</v>
      </c>
      <c r="N356">
        <v>-10</v>
      </c>
      <c r="O356">
        <v>160</v>
      </c>
      <c r="P356">
        <v>-0.5</v>
      </c>
      <c r="Q356">
        <v>-2</v>
      </c>
      <c r="R356">
        <v>0.1</v>
      </c>
      <c r="S356">
        <v>-0.5</v>
      </c>
      <c r="T356">
        <v>6</v>
      </c>
      <c r="U356">
        <v>30</v>
      </c>
      <c r="V356">
        <v>3.05</v>
      </c>
      <c r="W356">
        <v>10</v>
      </c>
      <c r="X356">
        <v>-1</v>
      </c>
      <c r="Y356">
        <v>0.04</v>
      </c>
      <c r="Z356">
        <v>10</v>
      </c>
      <c r="AA356">
        <v>0.36</v>
      </c>
      <c r="AB356">
        <v>199</v>
      </c>
      <c r="AC356">
        <v>0.01</v>
      </c>
      <c r="AD356">
        <v>12</v>
      </c>
      <c r="AE356">
        <v>210</v>
      </c>
      <c r="AF356">
        <v>0.01</v>
      </c>
      <c r="AG356">
        <v>3</v>
      </c>
      <c r="AH356">
        <v>13</v>
      </c>
      <c r="AI356">
        <v>-20</v>
      </c>
      <c r="AJ356">
        <v>0.08</v>
      </c>
      <c r="AK356">
        <v>-10</v>
      </c>
      <c r="AL356">
        <v>-10</v>
      </c>
      <c r="AM356">
        <v>72</v>
      </c>
      <c r="AN356">
        <v>-10</v>
      </c>
      <c r="AO356">
        <v>249</v>
      </c>
    </row>
    <row r="357" spans="1:41">
      <c r="A357" t="s">
        <v>1045</v>
      </c>
      <c r="B357">
        <v>-5</v>
      </c>
      <c r="C357">
        <v>0.2</v>
      </c>
      <c r="D357">
        <v>12</v>
      </c>
      <c r="E357">
        <v>3</v>
      </c>
      <c r="F357">
        <v>23</v>
      </c>
      <c r="G357">
        <v>1</v>
      </c>
      <c r="H357">
        <v>9</v>
      </c>
      <c r="I357">
        <v>45</v>
      </c>
      <c r="K357">
        <v>2.71</v>
      </c>
      <c r="L357">
        <v>-5.0000000000000001E-3</v>
      </c>
      <c r="N357">
        <v>-10</v>
      </c>
      <c r="O357">
        <v>200</v>
      </c>
      <c r="P357">
        <v>0.5</v>
      </c>
      <c r="Q357">
        <v>-2</v>
      </c>
      <c r="R357">
        <v>0.15</v>
      </c>
      <c r="S357">
        <v>-0.5</v>
      </c>
      <c r="T357">
        <v>12</v>
      </c>
      <c r="U357">
        <v>41</v>
      </c>
      <c r="V357">
        <v>3.38</v>
      </c>
      <c r="W357">
        <v>10</v>
      </c>
      <c r="X357">
        <v>1</v>
      </c>
      <c r="Y357">
        <v>0.03</v>
      </c>
      <c r="Z357">
        <v>10</v>
      </c>
      <c r="AA357">
        <v>0.49</v>
      </c>
      <c r="AB357">
        <v>244</v>
      </c>
      <c r="AC357">
        <v>0.02</v>
      </c>
      <c r="AD357">
        <v>25</v>
      </c>
      <c r="AE357">
        <v>390</v>
      </c>
      <c r="AF357">
        <v>-0.01</v>
      </c>
      <c r="AG357">
        <v>5</v>
      </c>
      <c r="AH357">
        <v>15</v>
      </c>
      <c r="AI357">
        <v>-20</v>
      </c>
      <c r="AJ357">
        <v>0.09</v>
      </c>
      <c r="AK357">
        <v>-10</v>
      </c>
      <c r="AL357">
        <v>-10</v>
      </c>
      <c r="AM357">
        <v>72</v>
      </c>
      <c r="AN357">
        <v>-10</v>
      </c>
      <c r="AO357">
        <v>528</v>
      </c>
    </row>
    <row r="358" spans="1:41">
      <c r="A358" t="s">
        <v>711</v>
      </c>
      <c r="B358">
        <v>-5</v>
      </c>
      <c r="C358">
        <v>-0.2</v>
      </c>
      <c r="D358">
        <v>10</v>
      </c>
      <c r="E358">
        <v>-2</v>
      </c>
      <c r="F358">
        <v>11</v>
      </c>
      <c r="G358">
        <v>1</v>
      </c>
      <c r="H358">
        <v>9</v>
      </c>
      <c r="I358">
        <v>33</v>
      </c>
      <c r="K358">
        <v>1.67</v>
      </c>
      <c r="L358">
        <v>-5.0000000000000001E-3</v>
      </c>
      <c r="N358">
        <v>-10</v>
      </c>
      <c r="O358">
        <v>130</v>
      </c>
      <c r="P358">
        <v>-0.5</v>
      </c>
      <c r="Q358">
        <v>-2</v>
      </c>
      <c r="R358">
        <v>0.13</v>
      </c>
      <c r="S358">
        <v>-0.5</v>
      </c>
      <c r="T358">
        <v>5</v>
      </c>
      <c r="U358">
        <v>32</v>
      </c>
      <c r="V358">
        <v>3.1</v>
      </c>
      <c r="W358">
        <v>10</v>
      </c>
      <c r="X358">
        <v>-1</v>
      </c>
      <c r="Y358">
        <v>0.03</v>
      </c>
      <c r="Z358">
        <v>10</v>
      </c>
      <c r="AA358">
        <v>0.36</v>
      </c>
      <c r="AB358">
        <v>175</v>
      </c>
      <c r="AC358">
        <v>0.01</v>
      </c>
      <c r="AD358">
        <v>13</v>
      </c>
      <c r="AE358">
        <v>260</v>
      </c>
      <c r="AF358">
        <v>0.02</v>
      </c>
      <c r="AG358">
        <v>3</v>
      </c>
      <c r="AH358">
        <v>12</v>
      </c>
      <c r="AI358">
        <v>-20</v>
      </c>
      <c r="AJ358">
        <v>0.1</v>
      </c>
      <c r="AK358">
        <v>-10</v>
      </c>
      <c r="AL358">
        <v>-10</v>
      </c>
      <c r="AM358">
        <v>90</v>
      </c>
      <c r="AN358">
        <v>-10</v>
      </c>
      <c r="AO358">
        <v>967</v>
      </c>
    </row>
    <row r="359" spans="1:41">
      <c r="A359" t="s">
        <v>586</v>
      </c>
      <c r="B359">
        <v>-5</v>
      </c>
      <c r="C359">
        <v>0.2</v>
      </c>
      <c r="D359">
        <v>7</v>
      </c>
      <c r="E359">
        <v>-2</v>
      </c>
      <c r="F359">
        <v>15</v>
      </c>
      <c r="G359">
        <v>-1</v>
      </c>
      <c r="H359">
        <v>7</v>
      </c>
      <c r="I359">
        <v>32</v>
      </c>
      <c r="K359">
        <v>1.72</v>
      </c>
      <c r="L359">
        <v>-5.0000000000000001E-3</v>
      </c>
      <c r="N359">
        <v>-10</v>
      </c>
      <c r="O359">
        <v>150</v>
      </c>
      <c r="P359">
        <v>-0.5</v>
      </c>
      <c r="Q359">
        <v>-2</v>
      </c>
      <c r="R359">
        <v>0.32</v>
      </c>
      <c r="S359">
        <v>-0.5</v>
      </c>
      <c r="T359">
        <v>7</v>
      </c>
      <c r="U359">
        <v>27</v>
      </c>
      <c r="V359">
        <v>2.61</v>
      </c>
      <c r="W359">
        <v>10</v>
      </c>
      <c r="X359">
        <v>-1</v>
      </c>
      <c r="Y359">
        <v>0.03</v>
      </c>
      <c r="Z359">
        <v>10</v>
      </c>
      <c r="AA359">
        <v>0.44</v>
      </c>
      <c r="AB359">
        <v>153</v>
      </c>
      <c r="AC359">
        <v>0.01</v>
      </c>
      <c r="AD359">
        <v>18</v>
      </c>
      <c r="AE359">
        <v>340</v>
      </c>
      <c r="AF359">
        <v>0.03</v>
      </c>
      <c r="AG359">
        <v>3</v>
      </c>
      <c r="AH359">
        <v>21</v>
      </c>
      <c r="AI359">
        <v>-20</v>
      </c>
      <c r="AJ359">
        <v>0.08</v>
      </c>
      <c r="AK359">
        <v>-10</v>
      </c>
      <c r="AL359">
        <v>-10</v>
      </c>
      <c r="AM359">
        <v>66</v>
      </c>
      <c r="AN359">
        <v>-10</v>
      </c>
      <c r="AO359">
        <v>32</v>
      </c>
    </row>
    <row r="360" spans="1:41">
      <c r="A360" t="s">
        <v>649</v>
      </c>
      <c r="B360">
        <v>-5</v>
      </c>
      <c r="C360">
        <v>-0.2</v>
      </c>
      <c r="D360">
        <v>6</v>
      </c>
      <c r="E360">
        <v>-2</v>
      </c>
      <c r="F360">
        <v>11</v>
      </c>
      <c r="G360">
        <v>1</v>
      </c>
      <c r="H360">
        <v>7</v>
      </c>
      <c r="I360">
        <v>40</v>
      </c>
      <c r="K360">
        <v>1.38</v>
      </c>
      <c r="L360">
        <v>-5.0000000000000001E-3</v>
      </c>
      <c r="N360">
        <v>-10</v>
      </c>
      <c r="O360">
        <v>370</v>
      </c>
      <c r="P360">
        <v>-0.5</v>
      </c>
      <c r="Q360">
        <v>-2</v>
      </c>
      <c r="R360">
        <v>0.28000000000000003</v>
      </c>
      <c r="S360">
        <v>-0.5</v>
      </c>
      <c r="T360">
        <v>9</v>
      </c>
      <c r="U360">
        <v>38</v>
      </c>
      <c r="V360">
        <v>2.65</v>
      </c>
      <c r="W360">
        <v>-10</v>
      </c>
      <c r="X360">
        <v>-1</v>
      </c>
      <c r="Y360">
        <v>0.06</v>
      </c>
      <c r="Z360">
        <v>10</v>
      </c>
      <c r="AA360">
        <v>0.43</v>
      </c>
      <c r="AB360">
        <v>321</v>
      </c>
      <c r="AC360">
        <v>0.01</v>
      </c>
      <c r="AD360">
        <v>20</v>
      </c>
      <c r="AE360">
        <v>210</v>
      </c>
      <c r="AF360">
        <v>-0.01</v>
      </c>
      <c r="AG360">
        <v>3</v>
      </c>
      <c r="AH360">
        <v>20</v>
      </c>
      <c r="AI360">
        <v>-20</v>
      </c>
      <c r="AJ360">
        <v>0.06</v>
      </c>
      <c r="AK360">
        <v>-10</v>
      </c>
      <c r="AL360">
        <v>-10</v>
      </c>
      <c r="AM360">
        <v>62</v>
      </c>
      <c r="AN360">
        <v>-10</v>
      </c>
      <c r="AO360">
        <v>170</v>
      </c>
    </row>
    <row r="361" spans="1:41">
      <c r="A361" t="s">
        <v>1046</v>
      </c>
      <c r="B361">
        <v>-5</v>
      </c>
      <c r="C361">
        <v>0.5</v>
      </c>
      <c r="D361">
        <v>8</v>
      </c>
      <c r="E361">
        <v>2</v>
      </c>
      <c r="F361">
        <v>26</v>
      </c>
      <c r="G361">
        <v>1</v>
      </c>
      <c r="H361">
        <v>9</v>
      </c>
      <c r="I361">
        <v>49</v>
      </c>
      <c r="K361">
        <v>1.81</v>
      </c>
      <c r="L361">
        <v>-5.0000000000000001E-3</v>
      </c>
      <c r="N361">
        <v>-10</v>
      </c>
      <c r="O361">
        <v>290</v>
      </c>
      <c r="P361">
        <v>0.5</v>
      </c>
      <c r="Q361">
        <v>-2</v>
      </c>
      <c r="R361">
        <v>0.27</v>
      </c>
      <c r="S361">
        <v>-0.5</v>
      </c>
      <c r="T361">
        <v>8</v>
      </c>
      <c r="U361">
        <v>37</v>
      </c>
      <c r="V361">
        <v>2.84</v>
      </c>
      <c r="W361">
        <v>-10</v>
      </c>
      <c r="X361">
        <v>-1</v>
      </c>
      <c r="Y361">
        <v>0.03</v>
      </c>
      <c r="Z361">
        <v>10</v>
      </c>
      <c r="AA361">
        <v>0.5</v>
      </c>
      <c r="AB361">
        <v>220</v>
      </c>
      <c r="AC361">
        <v>0.02</v>
      </c>
      <c r="AD361">
        <v>21</v>
      </c>
      <c r="AE361">
        <v>550</v>
      </c>
      <c r="AF361">
        <v>-0.01</v>
      </c>
      <c r="AG361">
        <v>6</v>
      </c>
      <c r="AH361">
        <v>22</v>
      </c>
      <c r="AI361">
        <v>-20</v>
      </c>
      <c r="AJ361">
        <v>0.06</v>
      </c>
      <c r="AK361">
        <v>-10</v>
      </c>
      <c r="AL361">
        <v>-10</v>
      </c>
      <c r="AM361">
        <v>61</v>
      </c>
      <c r="AN361">
        <v>-10</v>
      </c>
      <c r="AO361">
        <v>529</v>
      </c>
    </row>
    <row r="362" spans="1:41">
      <c r="A362" t="s">
        <v>834</v>
      </c>
      <c r="B362">
        <v>9</v>
      </c>
      <c r="C362">
        <v>-0.2</v>
      </c>
      <c r="D362">
        <v>7</v>
      </c>
      <c r="E362">
        <v>2</v>
      </c>
      <c r="F362">
        <v>13</v>
      </c>
      <c r="G362">
        <v>1</v>
      </c>
      <c r="H362">
        <v>11</v>
      </c>
      <c r="I362">
        <v>53</v>
      </c>
      <c r="K362">
        <v>2.0499999999999998</v>
      </c>
      <c r="L362">
        <v>8.9999999999999993E-3</v>
      </c>
      <c r="N362">
        <v>-10</v>
      </c>
      <c r="O362">
        <v>240</v>
      </c>
      <c r="P362">
        <v>-0.5</v>
      </c>
      <c r="Q362">
        <v>2</v>
      </c>
      <c r="R362">
        <v>0.11</v>
      </c>
      <c r="S362">
        <v>-0.5</v>
      </c>
      <c r="T362">
        <v>9</v>
      </c>
      <c r="U362">
        <v>34</v>
      </c>
      <c r="V362">
        <v>2.93</v>
      </c>
      <c r="W362">
        <v>10</v>
      </c>
      <c r="X362">
        <v>-1</v>
      </c>
      <c r="Y362">
        <v>0.05</v>
      </c>
      <c r="Z362">
        <v>10</v>
      </c>
      <c r="AA362">
        <v>0.42</v>
      </c>
      <c r="AB362">
        <v>381</v>
      </c>
      <c r="AC362">
        <v>0.02</v>
      </c>
      <c r="AD362">
        <v>20</v>
      </c>
      <c r="AE362">
        <v>210</v>
      </c>
      <c r="AF362">
        <v>0.01</v>
      </c>
      <c r="AG362">
        <v>3</v>
      </c>
      <c r="AH362">
        <v>13</v>
      </c>
      <c r="AI362">
        <v>-20</v>
      </c>
      <c r="AJ362">
        <v>0.08</v>
      </c>
      <c r="AK362">
        <v>-10</v>
      </c>
      <c r="AL362">
        <v>-10</v>
      </c>
      <c r="AM362">
        <v>73</v>
      </c>
      <c r="AN362">
        <v>-10</v>
      </c>
      <c r="AO362">
        <v>250</v>
      </c>
    </row>
    <row r="363" spans="1:41">
      <c r="A363" t="s">
        <v>712</v>
      </c>
      <c r="B363">
        <v>6</v>
      </c>
      <c r="C363">
        <v>-0.2</v>
      </c>
      <c r="D363">
        <v>6</v>
      </c>
      <c r="E363">
        <v>-2</v>
      </c>
      <c r="F363">
        <v>6</v>
      </c>
      <c r="G363">
        <v>1</v>
      </c>
      <c r="H363">
        <v>9</v>
      </c>
      <c r="I363">
        <v>13</v>
      </c>
      <c r="K363">
        <v>0.59</v>
      </c>
      <c r="L363">
        <v>6.0000000000000001E-3</v>
      </c>
      <c r="N363">
        <v>-10</v>
      </c>
      <c r="O363">
        <v>50</v>
      </c>
      <c r="P363">
        <v>-0.5</v>
      </c>
      <c r="Q363">
        <v>-2</v>
      </c>
      <c r="R363">
        <v>0.09</v>
      </c>
      <c r="S363">
        <v>-0.5</v>
      </c>
      <c r="T363">
        <v>2</v>
      </c>
      <c r="U363">
        <v>15</v>
      </c>
      <c r="V363">
        <v>1.01</v>
      </c>
      <c r="W363">
        <v>10</v>
      </c>
      <c r="X363">
        <v>-1</v>
      </c>
      <c r="Y363">
        <v>0.03</v>
      </c>
      <c r="Z363">
        <v>-10</v>
      </c>
      <c r="AA363">
        <v>0.15</v>
      </c>
      <c r="AB363">
        <v>57</v>
      </c>
      <c r="AC363">
        <v>0.01</v>
      </c>
      <c r="AD363">
        <v>6</v>
      </c>
      <c r="AE363">
        <v>110</v>
      </c>
      <c r="AF363">
        <v>-0.01</v>
      </c>
      <c r="AG363">
        <v>1</v>
      </c>
      <c r="AH363">
        <v>6</v>
      </c>
      <c r="AI363">
        <v>-20</v>
      </c>
      <c r="AJ363">
        <v>0.11</v>
      </c>
      <c r="AK363">
        <v>-10</v>
      </c>
      <c r="AL363">
        <v>-10</v>
      </c>
      <c r="AM363">
        <v>49</v>
      </c>
      <c r="AN363">
        <v>-10</v>
      </c>
      <c r="AO363">
        <v>968</v>
      </c>
    </row>
    <row r="364" spans="1:41">
      <c r="A364" t="s">
        <v>587</v>
      </c>
      <c r="B364">
        <v>-5</v>
      </c>
      <c r="C364">
        <v>0.2</v>
      </c>
      <c r="D364">
        <v>34</v>
      </c>
      <c r="E364">
        <v>-2</v>
      </c>
      <c r="F364">
        <v>19</v>
      </c>
      <c r="G364">
        <v>-1</v>
      </c>
      <c r="H364">
        <v>6</v>
      </c>
      <c r="I364">
        <v>37</v>
      </c>
      <c r="K364">
        <v>1.55</v>
      </c>
      <c r="L364">
        <v>-5.0000000000000001E-3</v>
      </c>
      <c r="N364">
        <v>-10</v>
      </c>
      <c r="O364">
        <v>140</v>
      </c>
      <c r="P364">
        <v>-0.5</v>
      </c>
      <c r="Q364">
        <v>-2</v>
      </c>
      <c r="R364">
        <v>0.28000000000000003</v>
      </c>
      <c r="S364">
        <v>-0.5</v>
      </c>
      <c r="T364">
        <v>7</v>
      </c>
      <c r="U364">
        <v>38</v>
      </c>
      <c r="V364">
        <v>2.66</v>
      </c>
      <c r="W364">
        <v>10</v>
      </c>
      <c r="X364">
        <v>-1</v>
      </c>
      <c r="Y364">
        <v>0.03</v>
      </c>
      <c r="Z364">
        <v>10</v>
      </c>
      <c r="AA364">
        <v>0.51</v>
      </c>
      <c r="AB364">
        <v>185</v>
      </c>
      <c r="AC364">
        <v>0.02</v>
      </c>
      <c r="AD364">
        <v>22</v>
      </c>
      <c r="AE364">
        <v>210</v>
      </c>
      <c r="AF364">
        <v>0.03</v>
      </c>
      <c r="AG364">
        <v>3</v>
      </c>
      <c r="AH364">
        <v>21</v>
      </c>
      <c r="AI364">
        <v>-20</v>
      </c>
      <c r="AJ364">
        <v>0.1</v>
      </c>
      <c r="AK364">
        <v>-10</v>
      </c>
      <c r="AL364">
        <v>-10</v>
      </c>
      <c r="AM364">
        <v>74</v>
      </c>
      <c r="AN364">
        <v>-10</v>
      </c>
      <c r="AO364">
        <v>33</v>
      </c>
    </row>
    <row r="365" spans="1:41">
      <c r="A365" t="s">
        <v>648</v>
      </c>
      <c r="B365">
        <v>-5</v>
      </c>
      <c r="C365">
        <v>-0.2</v>
      </c>
      <c r="D365">
        <v>7</v>
      </c>
      <c r="E365">
        <v>-2</v>
      </c>
      <c r="F365">
        <v>9</v>
      </c>
      <c r="G365">
        <v>1</v>
      </c>
      <c r="H365">
        <v>7</v>
      </c>
      <c r="I365">
        <v>37</v>
      </c>
      <c r="K365">
        <v>1.3</v>
      </c>
      <c r="L365">
        <v>-5.0000000000000001E-3</v>
      </c>
      <c r="N365">
        <v>-10</v>
      </c>
      <c r="O365">
        <v>150</v>
      </c>
      <c r="P365">
        <v>-0.5</v>
      </c>
      <c r="Q365">
        <v>-2</v>
      </c>
      <c r="R365">
        <v>0.2</v>
      </c>
      <c r="S365">
        <v>-0.5</v>
      </c>
      <c r="T365">
        <v>5</v>
      </c>
      <c r="U365">
        <v>25</v>
      </c>
      <c r="V365">
        <v>2.14</v>
      </c>
      <c r="W365">
        <v>10</v>
      </c>
      <c r="X365">
        <v>-1</v>
      </c>
      <c r="Y365">
        <v>0.05</v>
      </c>
      <c r="Z365">
        <v>-10</v>
      </c>
      <c r="AA365">
        <v>0.34</v>
      </c>
      <c r="AB365">
        <v>196</v>
      </c>
      <c r="AC365">
        <v>0.01</v>
      </c>
      <c r="AD365">
        <v>13</v>
      </c>
      <c r="AE365">
        <v>230</v>
      </c>
      <c r="AF365">
        <v>-0.01</v>
      </c>
      <c r="AG365">
        <v>2</v>
      </c>
      <c r="AH365">
        <v>13</v>
      </c>
      <c r="AI365">
        <v>-20</v>
      </c>
      <c r="AJ365">
        <v>0.06</v>
      </c>
      <c r="AK365">
        <v>-10</v>
      </c>
      <c r="AL365">
        <v>-10</v>
      </c>
      <c r="AM365">
        <v>50</v>
      </c>
      <c r="AN365">
        <v>-10</v>
      </c>
      <c r="AO365">
        <v>169</v>
      </c>
    </row>
    <row r="366" spans="1:41">
      <c r="A366" t="s">
        <v>647</v>
      </c>
      <c r="B366">
        <v>-5</v>
      </c>
      <c r="C366">
        <v>-0.2</v>
      </c>
      <c r="D366">
        <v>8</v>
      </c>
      <c r="E366">
        <v>-2</v>
      </c>
      <c r="F366">
        <v>14</v>
      </c>
      <c r="G366">
        <v>1</v>
      </c>
      <c r="H366">
        <v>7</v>
      </c>
      <c r="I366">
        <v>33</v>
      </c>
      <c r="K366">
        <v>1.56</v>
      </c>
      <c r="L366">
        <v>-5.0000000000000001E-3</v>
      </c>
      <c r="N366">
        <v>-10</v>
      </c>
      <c r="O366">
        <v>250</v>
      </c>
      <c r="P366">
        <v>-0.5</v>
      </c>
      <c r="Q366">
        <v>-2</v>
      </c>
      <c r="R366">
        <v>0.24</v>
      </c>
      <c r="S366">
        <v>-0.5</v>
      </c>
      <c r="T366">
        <v>11</v>
      </c>
      <c r="U366">
        <v>40</v>
      </c>
      <c r="V366">
        <v>2.76</v>
      </c>
      <c r="W366">
        <v>-10</v>
      </c>
      <c r="X366">
        <v>-1</v>
      </c>
      <c r="Y366">
        <v>0.02</v>
      </c>
      <c r="Z366">
        <v>10</v>
      </c>
      <c r="AA366">
        <v>0.36</v>
      </c>
      <c r="AB366">
        <v>589</v>
      </c>
      <c r="AC366">
        <v>0.01</v>
      </c>
      <c r="AD366">
        <v>24</v>
      </c>
      <c r="AE366">
        <v>280</v>
      </c>
      <c r="AF366">
        <v>-0.01</v>
      </c>
      <c r="AG366">
        <v>3</v>
      </c>
      <c r="AH366">
        <v>16</v>
      </c>
      <c r="AI366">
        <v>-20</v>
      </c>
      <c r="AJ366">
        <v>0.04</v>
      </c>
      <c r="AK366">
        <v>-10</v>
      </c>
      <c r="AL366">
        <v>-10</v>
      </c>
      <c r="AM366">
        <v>65</v>
      </c>
      <c r="AN366">
        <v>-10</v>
      </c>
      <c r="AO366">
        <v>168</v>
      </c>
    </row>
    <row r="367" spans="1:41">
      <c r="A367" t="s">
        <v>1047</v>
      </c>
      <c r="B367">
        <v>-5</v>
      </c>
      <c r="C367">
        <v>0.5</v>
      </c>
      <c r="D367">
        <v>6</v>
      </c>
      <c r="E367">
        <v>-2</v>
      </c>
      <c r="F367">
        <v>16</v>
      </c>
      <c r="G367">
        <v>1</v>
      </c>
      <c r="H367">
        <v>9</v>
      </c>
      <c r="I367">
        <v>99</v>
      </c>
      <c r="K367">
        <v>1.57</v>
      </c>
      <c r="L367">
        <v>-5.0000000000000001E-3</v>
      </c>
      <c r="N367">
        <v>-10</v>
      </c>
      <c r="O367">
        <v>270</v>
      </c>
      <c r="P367">
        <v>-0.5</v>
      </c>
      <c r="Q367">
        <v>-2</v>
      </c>
      <c r="R367">
        <v>0.16</v>
      </c>
      <c r="S367">
        <v>0.5</v>
      </c>
      <c r="T367">
        <v>14</v>
      </c>
      <c r="U367">
        <v>27</v>
      </c>
      <c r="V367">
        <v>2.94</v>
      </c>
      <c r="W367">
        <v>-10</v>
      </c>
      <c r="X367">
        <v>-1</v>
      </c>
      <c r="Y367">
        <v>0.04</v>
      </c>
      <c r="Z367">
        <v>10</v>
      </c>
      <c r="AA367">
        <v>0.33</v>
      </c>
      <c r="AB367">
        <v>375</v>
      </c>
      <c r="AC367">
        <v>0.02</v>
      </c>
      <c r="AD367">
        <v>24</v>
      </c>
      <c r="AE367">
        <v>290</v>
      </c>
      <c r="AF367">
        <v>-0.01</v>
      </c>
      <c r="AG367">
        <v>2</v>
      </c>
      <c r="AH367">
        <v>14</v>
      </c>
      <c r="AI367">
        <v>-20</v>
      </c>
      <c r="AJ367">
        <v>7.0000000000000007E-2</v>
      </c>
      <c r="AK367">
        <v>-10</v>
      </c>
      <c r="AL367">
        <v>-10</v>
      </c>
      <c r="AM367">
        <v>66</v>
      </c>
      <c r="AN367">
        <v>-10</v>
      </c>
      <c r="AO367">
        <v>530</v>
      </c>
    </row>
    <row r="368" spans="1:41">
      <c r="A368" t="s">
        <v>835</v>
      </c>
      <c r="B368">
        <v>5</v>
      </c>
      <c r="C368">
        <v>-0.2</v>
      </c>
      <c r="D368">
        <v>11</v>
      </c>
      <c r="E368">
        <v>3</v>
      </c>
      <c r="F368">
        <v>16</v>
      </c>
      <c r="G368">
        <v>1</v>
      </c>
      <c r="H368">
        <v>10</v>
      </c>
      <c r="I368">
        <v>52</v>
      </c>
      <c r="K368">
        <v>2.25</v>
      </c>
      <c r="L368">
        <v>5.0000000000000001E-3</v>
      </c>
      <c r="N368">
        <v>-10</v>
      </c>
      <c r="O368">
        <v>220</v>
      </c>
      <c r="P368">
        <v>-0.5</v>
      </c>
      <c r="Q368">
        <v>2</v>
      </c>
      <c r="R368">
        <v>0.13</v>
      </c>
      <c r="S368">
        <v>-0.5</v>
      </c>
      <c r="T368">
        <v>12</v>
      </c>
      <c r="U368">
        <v>45</v>
      </c>
      <c r="V368">
        <v>3.5</v>
      </c>
      <c r="W368">
        <v>10</v>
      </c>
      <c r="X368">
        <v>-1</v>
      </c>
      <c r="Y368">
        <v>0.04</v>
      </c>
      <c r="Z368">
        <v>10</v>
      </c>
      <c r="AA368">
        <v>0.52</v>
      </c>
      <c r="AB368">
        <v>242</v>
      </c>
      <c r="AC368">
        <v>0.02</v>
      </c>
      <c r="AD368">
        <v>26</v>
      </c>
      <c r="AE368">
        <v>300</v>
      </c>
      <c r="AF368">
        <v>0.01</v>
      </c>
      <c r="AG368">
        <v>3</v>
      </c>
      <c r="AH368">
        <v>15</v>
      </c>
      <c r="AI368">
        <v>-20</v>
      </c>
      <c r="AJ368">
        <v>0.1</v>
      </c>
      <c r="AK368">
        <v>-10</v>
      </c>
      <c r="AL368">
        <v>-10</v>
      </c>
      <c r="AM368">
        <v>83</v>
      </c>
      <c r="AN368">
        <v>-10</v>
      </c>
      <c r="AO368">
        <v>251</v>
      </c>
    </row>
    <row r="369" spans="1:41">
      <c r="A369" t="s">
        <v>836</v>
      </c>
      <c r="B369">
        <v>-5</v>
      </c>
      <c r="C369">
        <v>-0.2</v>
      </c>
      <c r="D369">
        <v>9</v>
      </c>
      <c r="E369">
        <v>-2</v>
      </c>
      <c r="F369">
        <v>19</v>
      </c>
      <c r="G369">
        <v>1</v>
      </c>
      <c r="H369">
        <v>9</v>
      </c>
      <c r="I369">
        <v>55</v>
      </c>
      <c r="K369">
        <v>2.42</v>
      </c>
      <c r="L369">
        <v>-5.0000000000000001E-3</v>
      </c>
      <c r="N369">
        <v>-10</v>
      </c>
      <c r="O369">
        <v>270</v>
      </c>
      <c r="P369">
        <v>0.5</v>
      </c>
      <c r="Q369">
        <v>-2</v>
      </c>
      <c r="R369">
        <v>0.14000000000000001</v>
      </c>
      <c r="S369">
        <v>-0.5</v>
      </c>
      <c r="T369">
        <v>15</v>
      </c>
      <c r="U369">
        <v>49</v>
      </c>
      <c r="V369">
        <v>3.56</v>
      </c>
      <c r="W369">
        <v>10</v>
      </c>
      <c r="X369">
        <v>-1</v>
      </c>
      <c r="Y369">
        <v>0.05</v>
      </c>
      <c r="Z369">
        <v>10</v>
      </c>
      <c r="AA369">
        <v>0.57999999999999996</v>
      </c>
      <c r="AB369">
        <v>247</v>
      </c>
      <c r="AC369">
        <v>0.02</v>
      </c>
      <c r="AD369">
        <v>30</v>
      </c>
      <c r="AE369">
        <v>300</v>
      </c>
      <c r="AF369">
        <v>0.01</v>
      </c>
      <c r="AG369">
        <v>4</v>
      </c>
      <c r="AH369">
        <v>15</v>
      </c>
      <c r="AI369">
        <v>-20</v>
      </c>
      <c r="AJ369">
        <v>0.1</v>
      </c>
      <c r="AK369">
        <v>-10</v>
      </c>
      <c r="AL369">
        <v>-10</v>
      </c>
      <c r="AM369">
        <v>82</v>
      </c>
      <c r="AN369">
        <v>-10</v>
      </c>
      <c r="AO369">
        <v>252</v>
      </c>
    </row>
    <row r="370" spans="1:41">
      <c r="A370" t="s">
        <v>588</v>
      </c>
      <c r="B370">
        <v>-5</v>
      </c>
      <c r="C370">
        <v>-0.2</v>
      </c>
      <c r="D370">
        <v>3</v>
      </c>
      <c r="E370">
        <v>-2</v>
      </c>
      <c r="F370">
        <v>4</v>
      </c>
      <c r="G370">
        <v>-1</v>
      </c>
      <c r="H370">
        <v>3</v>
      </c>
      <c r="I370">
        <v>6</v>
      </c>
      <c r="K370">
        <v>0.41</v>
      </c>
      <c r="L370">
        <v>-5.0000000000000001E-3</v>
      </c>
      <c r="N370">
        <v>-10</v>
      </c>
      <c r="O370">
        <v>50</v>
      </c>
      <c r="P370">
        <v>-0.5</v>
      </c>
      <c r="Q370">
        <v>-2</v>
      </c>
      <c r="R370">
        <v>0.05</v>
      </c>
      <c r="S370">
        <v>-0.5</v>
      </c>
      <c r="T370">
        <v>1</v>
      </c>
      <c r="U370">
        <v>8</v>
      </c>
      <c r="V370">
        <v>0.7</v>
      </c>
      <c r="W370">
        <v>-10</v>
      </c>
      <c r="X370">
        <v>-1</v>
      </c>
      <c r="Y370">
        <v>0.02</v>
      </c>
      <c r="Z370">
        <v>-10</v>
      </c>
      <c r="AA370">
        <v>0.05</v>
      </c>
      <c r="AB370">
        <v>23</v>
      </c>
      <c r="AC370">
        <v>0.02</v>
      </c>
      <c r="AD370">
        <v>3</v>
      </c>
      <c r="AE370">
        <v>210</v>
      </c>
      <c r="AF370">
        <v>0.03</v>
      </c>
      <c r="AG370">
        <v>-1</v>
      </c>
      <c r="AH370">
        <v>7</v>
      </c>
      <c r="AI370">
        <v>-20</v>
      </c>
      <c r="AJ370">
        <v>0.02</v>
      </c>
      <c r="AK370">
        <v>-10</v>
      </c>
      <c r="AL370">
        <v>-10</v>
      </c>
      <c r="AM370">
        <v>16</v>
      </c>
      <c r="AN370">
        <v>-10</v>
      </c>
      <c r="AO370">
        <v>34</v>
      </c>
    </row>
    <row r="371" spans="1:41">
      <c r="A371" t="s">
        <v>645</v>
      </c>
      <c r="B371">
        <v>-5</v>
      </c>
      <c r="C371">
        <v>-0.2</v>
      </c>
      <c r="D371">
        <v>7</v>
      </c>
      <c r="E371">
        <v>-2</v>
      </c>
      <c r="F371">
        <v>17</v>
      </c>
      <c r="G371">
        <v>1</v>
      </c>
      <c r="H371">
        <v>8</v>
      </c>
      <c r="I371">
        <v>60</v>
      </c>
      <c r="K371">
        <v>1.89</v>
      </c>
      <c r="L371">
        <v>-5.0000000000000001E-3</v>
      </c>
      <c r="N371">
        <v>-10</v>
      </c>
      <c r="O371">
        <v>260</v>
      </c>
      <c r="P371">
        <v>-0.5</v>
      </c>
      <c r="Q371">
        <v>-2</v>
      </c>
      <c r="R371">
        <v>0.27</v>
      </c>
      <c r="S371">
        <v>-0.5</v>
      </c>
      <c r="T371">
        <v>14</v>
      </c>
      <c r="U371">
        <v>37</v>
      </c>
      <c r="V371">
        <v>2.86</v>
      </c>
      <c r="W371">
        <v>-10</v>
      </c>
      <c r="X371">
        <v>-1</v>
      </c>
      <c r="Y371">
        <v>0.03</v>
      </c>
      <c r="Z371">
        <v>10</v>
      </c>
      <c r="AA371">
        <v>0.56999999999999995</v>
      </c>
      <c r="AB371">
        <v>933</v>
      </c>
      <c r="AC371">
        <v>0.02</v>
      </c>
      <c r="AD371">
        <v>27</v>
      </c>
      <c r="AE371">
        <v>270</v>
      </c>
      <c r="AF371">
        <v>-0.01</v>
      </c>
      <c r="AG371">
        <v>3</v>
      </c>
      <c r="AH371">
        <v>20</v>
      </c>
      <c r="AI371">
        <v>-20</v>
      </c>
      <c r="AJ371">
        <v>7.0000000000000007E-2</v>
      </c>
      <c r="AK371">
        <v>-10</v>
      </c>
      <c r="AL371">
        <v>-10</v>
      </c>
      <c r="AM371">
        <v>72</v>
      </c>
      <c r="AN371">
        <v>-10</v>
      </c>
      <c r="AO371">
        <v>166</v>
      </c>
    </row>
    <row r="372" spans="1:41">
      <c r="A372" t="s">
        <v>713</v>
      </c>
      <c r="B372">
        <v>13</v>
      </c>
      <c r="C372">
        <v>-0.2</v>
      </c>
      <c r="D372">
        <v>3</v>
      </c>
      <c r="E372">
        <v>-2</v>
      </c>
      <c r="F372">
        <v>7</v>
      </c>
      <c r="G372">
        <v>-1</v>
      </c>
      <c r="H372">
        <v>5</v>
      </c>
      <c r="I372">
        <v>13</v>
      </c>
      <c r="K372">
        <v>0.6</v>
      </c>
      <c r="L372">
        <v>1.2999999999999999E-2</v>
      </c>
      <c r="N372">
        <v>-10</v>
      </c>
      <c r="O372">
        <v>80</v>
      </c>
      <c r="P372">
        <v>-0.5</v>
      </c>
      <c r="Q372">
        <v>-2</v>
      </c>
      <c r="R372">
        <v>7.0000000000000007E-2</v>
      </c>
      <c r="S372">
        <v>-0.5</v>
      </c>
      <c r="T372">
        <v>2</v>
      </c>
      <c r="U372">
        <v>14</v>
      </c>
      <c r="V372">
        <v>1.0900000000000001</v>
      </c>
      <c r="W372">
        <v>-10</v>
      </c>
      <c r="X372">
        <v>-1</v>
      </c>
      <c r="Y372">
        <v>0.03</v>
      </c>
      <c r="Z372">
        <v>-10</v>
      </c>
      <c r="AA372">
        <v>0.1</v>
      </c>
      <c r="AB372">
        <v>56</v>
      </c>
      <c r="AC372">
        <v>0.02</v>
      </c>
      <c r="AD372">
        <v>6</v>
      </c>
      <c r="AE372">
        <v>190</v>
      </c>
      <c r="AF372">
        <v>-0.01</v>
      </c>
      <c r="AG372">
        <v>1</v>
      </c>
      <c r="AH372">
        <v>7</v>
      </c>
      <c r="AI372">
        <v>-20</v>
      </c>
      <c r="AJ372">
        <v>0.05</v>
      </c>
      <c r="AK372">
        <v>-10</v>
      </c>
      <c r="AL372">
        <v>-10</v>
      </c>
      <c r="AM372">
        <v>30</v>
      </c>
      <c r="AN372">
        <v>-10</v>
      </c>
      <c r="AO372">
        <v>969</v>
      </c>
    </row>
    <row r="373" spans="1:41">
      <c r="A373" t="s">
        <v>589</v>
      </c>
      <c r="B373">
        <v>-5</v>
      </c>
      <c r="C373">
        <v>0.2</v>
      </c>
      <c r="D373">
        <v>5</v>
      </c>
      <c r="E373">
        <v>-2</v>
      </c>
      <c r="F373">
        <v>13</v>
      </c>
      <c r="G373">
        <v>-1</v>
      </c>
      <c r="H373">
        <v>9</v>
      </c>
      <c r="I373">
        <v>45</v>
      </c>
      <c r="K373">
        <v>1.95</v>
      </c>
      <c r="L373">
        <v>-5.0000000000000001E-3</v>
      </c>
      <c r="N373">
        <v>-10</v>
      </c>
      <c r="O373">
        <v>180</v>
      </c>
      <c r="P373">
        <v>-0.5</v>
      </c>
      <c r="Q373">
        <v>-2</v>
      </c>
      <c r="R373">
        <v>0.15</v>
      </c>
      <c r="S373">
        <v>-0.5</v>
      </c>
      <c r="T373">
        <v>13</v>
      </c>
      <c r="U373">
        <v>38</v>
      </c>
      <c r="V373">
        <v>3.33</v>
      </c>
      <c r="W373">
        <v>10</v>
      </c>
      <c r="X373">
        <v>-1</v>
      </c>
      <c r="Y373">
        <v>0.04</v>
      </c>
      <c r="Z373">
        <v>10</v>
      </c>
      <c r="AA373">
        <v>0.45</v>
      </c>
      <c r="AB373">
        <v>406</v>
      </c>
      <c r="AC373">
        <v>0.01</v>
      </c>
      <c r="AD373">
        <v>20</v>
      </c>
      <c r="AE373">
        <v>270</v>
      </c>
      <c r="AF373">
        <v>0.03</v>
      </c>
      <c r="AG373">
        <v>2</v>
      </c>
      <c r="AH373">
        <v>13</v>
      </c>
      <c r="AI373">
        <v>-20</v>
      </c>
      <c r="AJ373">
        <v>0.08</v>
      </c>
      <c r="AK373">
        <v>-10</v>
      </c>
      <c r="AL373">
        <v>-10</v>
      </c>
      <c r="AM373">
        <v>81</v>
      </c>
      <c r="AN373">
        <v>-10</v>
      </c>
      <c r="AO373">
        <v>35</v>
      </c>
    </row>
    <row r="374" spans="1:41">
      <c r="A374" t="s">
        <v>646</v>
      </c>
      <c r="B374">
        <v>-5</v>
      </c>
      <c r="C374">
        <v>-0.2</v>
      </c>
      <c r="D374">
        <v>8</v>
      </c>
      <c r="E374">
        <v>-2</v>
      </c>
      <c r="F374">
        <v>25</v>
      </c>
      <c r="G374">
        <v>1</v>
      </c>
      <c r="H374">
        <v>7</v>
      </c>
      <c r="I374">
        <v>65</v>
      </c>
      <c r="K374">
        <v>2.2200000000000002</v>
      </c>
      <c r="L374">
        <v>-5.0000000000000001E-3</v>
      </c>
      <c r="N374">
        <v>-10</v>
      </c>
      <c r="O374">
        <v>210</v>
      </c>
      <c r="P374">
        <v>-0.5</v>
      </c>
      <c r="Q374">
        <v>-2</v>
      </c>
      <c r="R374">
        <v>0.24</v>
      </c>
      <c r="S374">
        <v>-0.5</v>
      </c>
      <c r="T374">
        <v>16</v>
      </c>
      <c r="U374">
        <v>39</v>
      </c>
      <c r="V374">
        <v>3.29</v>
      </c>
      <c r="W374">
        <v>10</v>
      </c>
      <c r="X374">
        <v>-1</v>
      </c>
      <c r="Y374">
        <v>0.04</v>
      </c>
      <c r="Z374">
        <v>-10</v>
      </c>
      <c r="AA374">
        <v>0.55000000000000004</v>
      </c>
      <c r="AB374">
        <v>474</v>
      </c>
      <c r="AC374">
        <v>0.02</v>
      </c>
      <c r="AD374">
        <v>30</v>
      </c>
      <c r="AE374">
        <v>610</v>
      </c>
      <c r="AF374">
        <v>-0.01</v>
      </c>
      <c r="AG374">
        <v>3</v>
      </c>
      <c r="AH374">
        <v>16</v>
      </c>
      <c r="AI374">
        <v>-20</v>
      </c>
      <c r="AJ374">
        <v>0.1</v>
      </c>
      <c r="AK374">
        <v>-10</v>
      </c>
      <c r="AL374">
        <v>-10</v>
      </c>
      <c r="AM374">
        <v>79</v>
      </c>
      <c r="AN374">
        <v>-10</v>
      </c>
      <c r="AO374">
        <v>167</v>
      </c>
    </row>
    <row r="375" spans="1:41">
      <c r="A375" t="s">
        <v>644</v>
      </c>
      <c r="B375">
        <v>-5</v>
      </c>
      <c r="C375">
        <v>-0.2</v>
      </c>
      <c r="D375">
        <v>7</v>
      </c>
      <c r="E375">
        <v>-2</v>
      </c>
      <c r="F375">
        <v>25</v>
      </c>
      <c r="G375">
        <v>2</v>
      </c>
      <c r="H375">
        <v>6</v>
      </c>
      <c r="I375">
        <v>40</v>
      </c>
      <c r="K375">
        <v>1.19</v>
      </c>
      <c r="L375">
        <v>-5.0000000000000001E-3</v>
      </c>
      <c r="N375">
        <v>-10</v>
      </c>
      <c r="O375">
        <v>60</v>
      </c>
      <c r="P375">
        <v>-0.5</v>
      </c>
      <c r="Q375">
        <v>-2</v>
      </c>
      <c r="R375">
        <v>0.14000000000000001</v>
      </c>
      <c r="S375">
        <v>-0.5</v>
      </c>
      <c r="T375">
        <v>8</v>
      </c>
      <c r="U375">
        <v>46</v>
      </c>
      <c r="V375">
        <v>2.62</v>
      </c>
      <c r="W375">
        <v>10</v>
      </c>
      <c r="X375">
        <v>-1</v>
      </c>
      <c r="Y375">
        <v>0.03</v>
      </c>
      <c r="Z375">
        <v>-10</v>
      </c>
      <c r="AA375">
        <v>0.4</v>
      </c>
      <c r="AB375">
        <v>193</v>
      </c>
      <c r="AC375">
        <v>0.01</v>
      </c>
      <c r="AD375">
        <v>39</v>
      </c>
      <c r="AE375">
        <v>440</v>
      </c>
      <c r="AF375">
        <v>-0.01</v>
      </c>
      <c r="AG375">
        <v>3</v>
      </c>
      <c r="AH375">
        <v>8</v>
      </c>
      <c r="AI375">
        <v>-20</v>
      </c>
      <c r="AJ375">
        <v>0.09</v>
      </c>
      <c r="AK375">
        <v>-10</v>
      </c>
      <c r="AL375">
        <v>-10</v>
      </c>
      <c r="AM375">
        <v>65</v>
      </c>
      <c r="AN375">
        <v>-10</v>
      </c>
      <c r="AO375">
        <v>165</v>
      </c>
    </row>
    <row r="376" spans="1:41">
      <c r="A376" t="s">
        <v>1048</v>
      </c>
      <c r="B376">
        <v>-5</v>
      </c>
      <c r="C376">
        <v>0.2</v>
      </c>
      <c r="D376">
        <v>9</v>
      </c>
      <c r="E376">
        <v>-2</v>
      </c>
      <c r="F376">
        <v>12</v>
      </c>
      <c r="G376">
        <v>1</v>
      </c>
      <c r="H376">
        <v>9</v>
      </c>
      <c r="I376">
        <v>46</v>
      </c>
      <c r="K376">
        <v>2.11</v>
      </c>
      <c r="L376">
        <v>-5.0000000000000001E-3</v>
      </c>
      <c r="N376">
        <v>-10</v>
      </c>
      <c r="O376">
        <v>170</v>
      </c>
      <c r="P376">
        <v>-0.5</v>
      </c>
      <c r="Q376">
        <v>-2</v>
      </c>
      <c r="R376">
        <v>0.18</v>
      </c>
      <c r="S376">
        <v>-0.5</v>
      </c>
      <c r="T376">
        <v>7</v>
      </c>
      <c r="U376">
        <v>34</v>
      </c>
      <c r="V376">
        <v>3.31</v>
      </c>
      <c r="W376">
        <v>-10</v>
      </c>
      <c r="X376">
        <v>-1</v>
      </c>
      <c r="Y376">
        <v>0.03</v>
      </c>
      <c r="Z376">
        <v>10</v>
      </c>
      <c r="AA376">
        <v>0.45</v>
      </c>
      <c r="AB376">
        <v>197</v>
      </c>
      <c r="AC376">
        <v>0.01</v>
      </c>
      <c r="AD376">
        <v>17</v>
      </c>
      <c r="AE376">
        <v>340</v>
      </c>
      <c r="AF376">
        <v>-0.01</v>
      </c>
      <c r="AG376">
        <v>3</v>
      </c>
      <c r="AH376">
        <v>16</v>
      </c>
      <c r="AI376">
        <v>-20</v>
      </c>
      <c r="AJ376">
        <v>7.0000000000000007E-2</v>
      </c>
      <c r="AK376">
        <v>-10</v>
      </c>
      <c r="AL376">
        <v>-10</v>
      </c>
      <c r="AM376">
        <v>73</v>
      </c>
      <c r="AN376">
        <v>-10</v>
      </c>
      <c r="AO376">
        <v>531</v>
      </c>
    </row>
    <row r="377" spans="1:41">
      <c r="A377" t="s">
        <v>837</v>
      </c>
      <c r="B377">
        <v>-5</v>
      </c>
      <c r="C377">
        <v>0.2</v>
      </c>
      <c r="D377">
        <v>15</v>
      </c>
      <c r="E377">
        <v>-2</v>
      </c>
      <c r="F377">
        <v>27</v>
      </c>
      <c r="G377">
        <v>1</v>
      </c>
      <c r="H377">
        <v>10</v>
      </c>
      <c r="I377">
        <v>55</v>
      </c>
      <c r="K377">
        <v>2.95</v>
      </c>
      <c r="L377">
        <v>-5.0000000000000001E-3</v>
      </c>
      <c r="N377">
        <v>-10</v>
      </c>
      <c r="O377">
        <v>170</v>
      </c>
      <c r="P377">
        <v>-0.5</v>
      </c>
      <c r="Q377">
        <v>2</v>
      </c>
      <c r="R377">
        <v>0.25</v>
      </c>
      <c r="S377">
        <v>-0.5</v>
      </c>
      <c r="T377">
        <v>20</v>
      </c>
      <c r="U377">
        <v>48</v>
      </c>
      <c r="V377">
        <v>4.04</v>
      </c>
      <c r="W377">
        <v>10</v>
      </c>
      <c r="X377">
        <v>-1</v>
      </c>
      <c r="Y377">
        <v>0.03</v>
      </c>
      <c r="Z377">
        <v>10</v>
      </c>
      <c r="AA377">
        <v>0.42</v>
      </c>
      <c r="AB377">
        <v>367</v>
      </c>
      <c r="AC377">
        <v>0.02</v>
      </c>
      <c r="AD377">
        <v>51</v>
      </c>
      <c r="AE377">
        <v>470</v>
      </c>
      <c r="AF377">
        <v>0.02</v>
      </c>
      <c r="AG377">
        <v>3</v>
      </c>
      <c r="AH377">
        <v>20</v>
      </c>
      <c r="AI377">
        <v>-20</v>
      </c>
      <c r="AJ377">
        <v>0.09</v>
      </c>
      <c r="AK377">
        <v>-10</v>
      </c>
      <c r="AL377">
        <v>-10</v>
      </c>
      <c r="AM377">
        <v>90</v>
      </c>
      <c r="AN377">
        <v>-10</v>
      </c>
      <c r="AO377">
        <v>253</v>
      </c>
    </row>
    <row r="378" spans="1:41">
      <c r="A378" t="s">
        <v>643</v>
      </c>
      <c r="B378">
        <v>-5</v>
      </c>
      <c r="C378">
        <v>-0.2</v>
      </c>
      <c r="D378">
        <v>9</v>
      </c>
      <c r="E378">
        <v>-2</v>
      </c>
      <c r="F378">
        <v>16</v>
      </c>
      <c r="G378">
        <v>2</v>
      </c>
      <c r="H378">
        <v>9</v>
      </c>
      <c r="I378">
        <v>41</v>
      </c>
      <c r="K378">
        <v>2.09</v>
      </c>
      <c r="L378">
        <v>-5.0000000000000001E-3</v>
      </c>
      <c r="N378">
        <v>-10</v>
      </c>
      <c r="O378">
        <v>230</v>
      </c>
      <c r="P378">
        <v>-0.5</v>
      </c>
      <c r="Q378">
        <v>-2</v>
      </c>
      <c r="R378">
        <v>0.16</v>
      </c>
      <c r="S378">
        <v>-0.5</v>
      </c>
      <c r="T378">
        <v>12</v>
      </c>
      <c r="U378">
        <v>43</v>
      </c>
      <c r="V378">
        <v>2.91</v>
      </c>
      <c r="W378">
        <v>-10</v>
      </c>
      <c r="X378">
        <v>-1</v>
      </c>
      <c r="Y378">
        <v>0.03</v>
      </c>
      <c r="Z378">
        <v>10</v>
      </c>
      <c r="AA378">
        <v>0.46</v>
      </c>
      <c r="AB378">
        <v>235</v>
      </c>
      <c r="AC378">
        <v>0.01</v>
      </c>
      <c r="AD378">
        <v>28</v>
      </c>
      <c r="AE378">
        <v>320</v>
      </c>
      <c r="AF378">
        <v>-0.01</v>
      </c>
      <c r="AG378">
        <v>3</v>
      </c>
      <c r="AH378">
        <v>14</v>
      </c>
      <c r="AI378">
        <v>-20</v>
      </c>
      <c r="AJ378">
        <v>0.08</v>
      </c>
      <c r="AK378">
        <v>-10</v>
      </c>
      <c r="AL378">
        <v>-10</v>
      </c>
      <c r="AM378">
        <v>66</v>
      </c>
      <c r="AN378">
        <v>-10</v>
      </c>
      <c r="AO378">
        <v>164</v>
      </c>
    </row>
    <row r="379" spans="1:41">
      <c r="A379" t="s">
        <v>838</v>
      </c>
      <c r="B379">
        <v>-5</v>
      </c>
      <c r="C379">
        <v>0.2</v>
      </c>
      <c r="D379">
        <v>8</v>
      </c>
      <c r="E379">
        <v>2</v>
      </c>
      <c r="F379">
        <v>22</v>
      </c>
      <c r="G379">
        <v>1</v>
      </c>
      <c r="H379">
        <v>12</v>
      </c>
      <c r="I379">
        <v>50</v>
      </c>
      <c r="K379">
        <v>2.76</v>
      </c>
      <c r="L379">
        <v>-5.0000000000000001E-3</v>
      </c>
      <c r="N379">
        <v>-10</v>
      </c>
      <c r="O379">
        <v>200</v>
      </c>
      <c r="P379">
        <v>-0.5</v>
      </c>
      <c r="Q379">
        <v>-2</v>
      </c>
      <c r="R379">
        <v>0.1</v>
      </c>
      <c r="S379">
        <v>-0.5</v>
      </c>
      <c r="T379">
        <v>18</v>
      </c>
      <c r="U379">
        <v>43</v>
      </c>
      <c r="V379">
        <v>3.55</v>
      </c>
      <c r="W379">
        <v>10</v>
      </c>
      <c r="X379">
        <v>1</v>
      </c>
      <c r="Y379">
        <v>0.03</v>
      </c>
      <c r="Z379">
        <v>10</v>
      </c>
      <c r="AA379">
        <v>0.45</v>
      </c>
      <c r="AB379">
        <v>234</v>
      </c>
      <c r="AC379">
        <v>0.02</v>
      </c>
      <c r="AD379">
        <v>32</v>
      </c>
      <c r="AE379">
        <v>220</v>
      </c>
      <c r="AF379">
        <v>0.01</v>
      </c>
      <c r="AG379">
        <v>3</v>
      </c>
      <c r="AH379">
        <v>13</v>
      </c>
      <c r="AI379">
        <v>-20</v>
      </c>
      <c r="AJ379">
        <v>0.09</v>
      </c>
      <c r="AK379">
        <v>-10</v>
      </c>
      <c r="AL379">
        <v>-10</v>
      </c>
      <c r="AM379">
        <v>86</v>
      </c>
      <c r="AN379">
        <v>-10</v>
      </c>
      <c r="AO379">
        <v>254</v>
      </c>
    </row>
    <row r="380" spans="1:41">
      <c r="A380" t="s">
        <v>714</v>
      </c>
      <c r="B380">
        <v>-5</v>
      </c>
      <c r="C380">
        <v>-0.2</v>
      </c>
      <c r="D380">
        <v>10</v>
      </c>
      <c r="E380">
        <v>-2</v>
      </c>
      <c r="F380">
        <v>24</v>
      </c>
      <c r="G380">
        <v>1</v>
      </c>
      <c r="H380">
        <v>8</v>
      </c>
      <c r="I380">
        <v>46</v>
      </c>
      <c r="K380">
        <v>2.29</v>
      </c>
      <c r="L380">
        <v>-5.0000000000000001E-3</v>
      </c>
      <c r="N380">
        <v>-10</v>
      </c>
      <c r="O380">
        <v>200</v>
      </c>
      <c r="P380">
        <v>-0.5</v>
      </c>
      <c r="Q380">
        <v>2</v>
      </c>
      <c r="R380">
        <v>0.18</v>
      </c>
      <c r="S380">
        <v>-0.5</v>
      </c>
      <c r="T380">
        <v>10</v>
      </c>
      <c r="U380">
        <v>44</v>
      </c>
      <c r="V380">
        <v>3.79</v>
      </c>
      <c r="W380">
        <v>10</v>
      </c>
      <c r="X380">
        <v>1</v>
      </c>
      <c r="Y380">
        <v>0.04</v>
      </c>
      <c r="Z380">
        <v>10</v>
      </c>
      <c r="AA380">
        <v>0.5</v>
      </c>
      <c r="AB380">
        <v>254</v>
      </c>
      <c r="AC380">
        <v>0.01</v>
      </c>
      <c r="AD380">
        <v>28</v>
      </c>
      <c r="AE380">
        <v>330</v>
      </c>
      <c r="AF380">
        <v>0.02</v>
      </c>
      <c r="AG380">
        <v>3</v>
      </c>
      <c r="AH380">
        <v>18</v>
      </c>
      <c r="AI380">
        <v>-20</v>
      </c>
      <c r="AJ380">
        <v>0.1</v>
      </c>
      <c r="AK380">
        <v>-10</v>
      </c>
      <c r="AL380">
        <v>-10</v>
      </c>
      <c r="AM380">
        <v>79</v>
      </c>
      <c r="AN380">
        <v>-10</v>
      </c>
      <c r="AO380">
        <v>970</v>
      </c>
    </row>
    <row r="381" spans="1:41">
      <c r="A381" t="s">
        <v>590</v>
      </c>
      <c r="B381">
        <v>-5</v>
      </c>
      <c r="C381">
        <v>0.2</v>
      </c>
      <c r="D381">
        <v>8</v>
      </c>
      <c r="E381">
        <v>-2</v>
      </c>
      <c r="F381">
        <v>10</v>
      </c>
      <c r="G381">
        <v>-1</v>
      </c>
      <c r="H381">
        <v>6</v>
      </c>
      <c r="I381">
        <v>38</v>
      </c>
      <c r="K381">
        <v>1.36</v>
      </c>
      <c r="L381">
        <v>-5.0000000000000001E-3</v>
      </c>
      <c r="N381">
        <v>-10</v>
      </c>
      <c r="O381">
        <v>120</v>
      </c>
      <c r="P381">
        <v>-0.5</v>
      </c>
      <c r="Q381">
        <v>-2</v>
      </c>
      <c r="R381">
        <v>0.1</v>
      </c>
      <c r="S381">
        <v>-0.5</v>
      </c>
      <c r="T381">
        <v>6</v>
      </c>
      <c r="U381">
        <v>65</v>
      </c>
      <c r="V381">
        <v>2.66</v>
      </c>
      <c r="W381">
        <v>-10</v>
      </c>
      <c r="X381">
        <v>-1</v>
      </c>
      <c r="Y381">
        <v>0.03</v>
      </c>
      <c r="Z381">
        <v>-10</v>
      </c>
      <c r="AA381">
        <v>0.43</v>
      </c>
      <c r="AB381">
        <v>890</v>
      </c>
      <c r="AC381">
        <v>0.01</v>
      </c>
      <c r="AD381">
        <v>22</v>
      </c>
      <c r="AE381">
        <v>270</v>
      </c>
      <c r="AF381">
        <v>0.02</v>
      </c>
      <c r="AG381">
        <v>2</v>
      </c>
      <c r="AH381">
        <v>8</v>
      </c>
      <c r="AI381">
        <v>-20</v>
      </c>
      <c r="AJ381">
        <v>0.08</v>
      </c>
      <c r="AK381">
        <v>-10</v>
      </c>
      <c r="AL381">
        <v>-10</v>
      </c>
      <c r="AM381">
        <v>61</v>
      </c>
      <c r="AN381">
        <v>-10</v>
      </c>
      <c r="AO381">
        <v>36</v>
      </c>
    </row>
    <row r="382" spans="1:41">
      <c r="A382" t="s">
        <v>1049</v>
      </c>
      <c r="B382">
        <v>-5</v>
      </c>
      <c r="C382">
        <v>0.9</v>
      </c>
      <c r="D382">
        <v>6</v>
      </c>
      <c r="E382">
        <v>3</v>
      </c>
      <c r="F382">
        <v>9</v>
      </c>
      <c r="G382">
        <v>1</v>
      </c>
      <c r="H382">
        <v>7</v>
      </c>
      <c r="I382">
        <v>30</v>
      </c>
      <c r="K382">
        <v>0.95</v>
      </c>
      <c r="L382">
        <v>-5.0000000000000001E-3</v>
      </c>
      <c r="N382">
        <v>-10</v>
      </c>
      <c r="O382">
        <v>190</v>
      </c>
      <c r="P382">
        <v>-0.5</v>
      </c>
      <c r="Q382">
        <v>-2</v>
      </c>
      <c r="R382">
        <v>0.14000000000000001</v>
      </c>
      <c r="S382">
        <v>-0.5</v>
      </c>
      <c r="T382">
        <v>4</v>
      </c>
      <c r="U382">
        <v>18</v>
      </c>
      <c r="V382">
        <v>2.02</v>
      </c>
      <c r="W382">
        <v>10</v>
      </c>
      <c r="X382">
        <v>-1</v>
      </c>
      <c r="Y382">
        <v>0.03</v>
      </c>
      <c r="Z382">
        <v>10</v>
      </c>
      <c r="AA382">
        <v>0.2</v>
      </c>
      <c r="AB382">
        <v>233</v>
      </c>
      <c r="AC382">
        <v>0.01</v>
      </c>
      <c r="AD382">
        <v>7</v>
      </c>
      <c r="AE382">
        <v>550</v>
      </c>
      <c r="AF382">
        <v>-0.01</v>
      </c>
      <c r="AG382">
        <v>2</v>
      </c>
      <c r="AH382">
        <v>11</v>
      </c>
      <c r="AI382">
        <v>-20</v>
      </c>
      <c r="AJ382">
        <v>7.0000000000000007E-2</v>
      </c>
      <c r="AK382">
        <v>-10</v>
      </c>
      <c r="AL382">
        <v>-10</v>
      </c>
      <c r="AM382">
        <v>55</v>
      </c>
      <c r="AN382">
        <v>-10</v>
      </c>
      <c r="AO382">
        <v>532</v>
      </c>
    </row>
    <row r="383" spans="1:41">
      <c r="A383" t="s">
        <v>839</v>
      </c>
      <c r="B383">
        <v>-5</v>
      </c>
      <c r="C383">
        <v>0.2</v>
      </c>
      <c r="D383">
        <v>-2</v>
      </c>
      <c r="E383">
        <v>-2</v>
      </c>
      <c r="F383">
        <v>11</v>
      </c>
      <c r="G383">
        <v>1</v>
      </c>
      <c r="H383">
        <v>4</v>
      </c>
      <c r="I383">
        <v>10</v>
      </c>
      <c r="K383">
        <v>0.6</v>
      </c>
      <c r="L383">
        <v>-5.0000000000000001E-3</v>
      </c>
      <c r="N383">
        <v>-10</v>
      </c>
      <c r="O383">
        <v>60</v>
      </c>
      <c r="P383">
        <v>-0.5</v>
      </c>
      <c r="Q383">
        <v>-2</v>
      </c>
      <c r="R383">
        <v>0.04</v>
      </c>
      <c r="S383">
        <v>-0.5</v>
      </c>
      <c r="T383">
        <v>2</v>
      </c>
      <c r="U383">
        <v>9</v>
      </c>
      <c r="V383">
        <v>1.08</v>
      </c>
      <c r="W383">
        <v>-10</v>
      </c>
      <c r="X383">
        <v>-1</v>
      </c>
      <c r="Y383">
        <v>0.01</v>
      </c>
      <c r="Z383">
        <v>-10</v>
      </c>
      <c r="AA383">
        <v>7.0000000000000007E-2</v>
      </c>
      <c r="AB383">
        <v>40</v>
      </c>
      <c r="AC383">
        <v>0.02</v>
      </c>
      <c r="AD383">
        <v>3</v>
      </c>
      <c r="AE383">
        <v>90</v>
      </c>
      <c r="AF383">
        <v>0.01</v>
      </c>
      <c r="AG383">
        <v>1</v>
      </c>
      <c r="AH383">
        <v>8</v>
      </c>
      <c r="AI383">
        <v>-20</v>
      </c>
      <c r="AJ383">
        <v>0.05</v>
      </c>
      <c r="AK383">
        <v>-10</v>
      </c>
      <c r="AL383">
        <v>-10</v>
      </c>
      <c r="AM383">
        <v>29</v>
      </c>
      <c r="AN383">
        <v>-10</v>
      </c>
      <c r="AO383">
        <v>255</v>
      </c>
    </row>
    <row r="384" spans="1:41">
      <c r="A384" t="s">
        <v>642</v>
      </c>
      <c r="B384">
        <v>-5</v>
      </c>
      <c r="C384">
        <v>-0.2</v>
      </c>
      <c r="D384">
        <v>11</v>
      </c>
      <c r="E384">
        <v>-2</v>
      </c>
      <c r="F384">
        <v>28</v>
      </c>
      <c r="G384">
        <v>-1</v>
      </c>
      <c r="H384">
        <v>7</v>
      </c>
      <c r="I384">
        <v>56</v>
      </c>
      <c r="K384">
        <v>2.2000000000000002</v>
      </c>
      <c r="L384">
        <v>-5.0000000000000001E-3</v>
      </c>
      <c r="N384">
        <v>-10</v>
      </c>
      <c r="O384">
        <v>120</v>
      </c>
      <c r="P384">
        <v>-0.5</v>
      </c>
      <c r="Q384">
        <v>2</v>
      </c>
      <c r="R384">
        <v>0.18</v>
      </c>
      <c r="S384">
        <v>-0.5</v>
      </c>
      <c r="T384">
        <v>12</v>
      </c>
      <c r="U384">
        <v>37</v>
      </c>
      <c r="V384">
        <v>2.89</v>
      </c>
      <c r="W384">
        <v>10</v>
      </c>
      <c r="X384">
        <v>-1</v>
      </c>
      <c r="Y384">
        <v>0.03</v>
      </c>
      <c r="Z384">
        <v>-10</v>
      </c>
      <c r="AA384">
        <v>0.56999999999999995</v>
      </c>
      <c r="AB384">
        <v>195</v>
      </c>
      <c r="AC384">
        <v>0.01</v>
      </c>
      <c r="AD384">
        <v>27</v>
      </c>
      <c r="AE384">
        <v>240</v>
      </c>
      <c r="AF384">
        <v>-0.01</v>
      </c>
      <c r="AG384">
        <v>3</v>
      </c>
      <c r="AH384">
        <v>13</v>
      </c>
      <c r="AI384">
        <v>-20</v>
      </c>
      <c r="AJ384">
        <v>0.11</v>
      </c>
      <c r="AK384">
        <v>-10</v>
      </c>
      <c r="AL384">
        <v>-10</v>
      </c>
      <c r="AM384">
        <v>73</v>
      </c>
      <c r="AN384">
        <v>-10</v>
      </c>
      <c r="AO384">
        <v>163</v>
      </c>
    </row>
    <row r="385" spans="1:41">
      <c r="A385" t="s">
        <v>591</v>
      </c>
      <c r="B385">
        <v>-5</v>
      </c>
      <c r="C385">
        <v>-0.2</v>
      </c>
      <c r="D385">
        <v>4</v>
      </c>
      <c r="E385">
        <v>2</v>
      </c>
      <c r="F385">
        <v>17</v>
      </c>
      <c r="G385">
        <v>-1</v>
      </c>
      <c r="H385">
        <v>2</v>
      </c>
      <c r="I385">
        <v>15</v>
      </c>
      <c r="K385">
        <v>0.45</v>
      </c>
      <c r="L385">
        <v>-5.0000000000000001E-3</v>
      </c>
      <c r="N385">
        <v>-10</v>
      </c>
      <c r="O385">
        <v>200</v>
      </c>
      <c r="P385">
        <v>-0.5</v>
      </c>
      <c r="Q385">
        <v>-2</v>
      </c>
      <c r="R385">
        <v>3.67</v>
      </c>
      <c r="S385">
        <v>-0.5</v>
      </c>
      <c r="T385">
        <v>5</v>
      </c>
      <c r="U385">
        <v>10</v>
      </c>
      <c r="V385">
        <v>0.66</v>
      </c>
      <c r="W385">
        <v>-10</v>
      </c>
      <c r="X385">
        <v>-1</v>
      </c>
      <c r="Y385">
        <v>0.02</v>
      </c>
      <c r="Z385">
        <v>-10</v>
      </c>
      <c r="AA385">
        <v>0.09</v>
      </c>
      <c r="AB385">
        <v>955</v>
      </c>
      <c r="AC385">
        <v>0.03</v>
      </c>
      <c r="AD385">
        <v>9</v>
      </c>
      <c r="AE385">
        <v>960</v>
      </c>
      <c r="AF385">
        <v>0.2</v>
      </c>
      <c r="AG385">
        <v>1</v>
      </c>
      <c r="AH385">
        <v>216</v>
      </c>
      <c r="AI385">
        <v>-20</v>
      </c>
      <c r="AJ385">
        <v>0.02</v>
      </c>
      <c r="AK385">
        <v>-10</v>
      </c>
      <c r="AL385">
        <v>-10</v>
      </c>
      <c r="AM385">
        <v>12</v>
      </c>
      <c r="AN385">
        <v>-10</v>
      </c>
      <c r="AO385">
        <v>37</v>
      </c>
    </row>
    <row r="386" spans="1:41">
      <c r="A386" t="s">
        <v>592</v>
      </c>
      <c r="B386">
        <v>-5</v>
      </c>
      <c r="C386">
        <v>0.2</v>
      </c>
      <c r="D386">
        <v>-2</v>
      </c>
      <c r="E386">
        <v>-2</v>
      </c>
      <c r="F386">
        <v>8</v>
      </c>
      <c r="G386">
        <v>-1</v>
      </c>
      <c r="H386">
        <v>5</v>
      </c>
      <c r="I386">
        <v>14</v>
      </c>
      <c r="K386">
        <v>0.84</v>
      </c>
      <c r="L386">
        <v>-5.0000000000000001E-3</v>
      </c>
      <c r="N386">
        <v>-10</v>
      </c>
      <c r="O386">
        <v>70</v>
      </c>
      <c r="P386">
        <v>-0.5</v>
      </c>
      <c r="Q386">
        <v>-2</v>
      </c>
      <c r="R386">
        <v>0.11</v>
      </c>
      <c r="S386">
        <v>-0.5</v>
      </c>
      <c r="T386">
        <v>2</v>
      </c>
      <c r="U386">
        <v>12</v>
      </c>
      <c r="V386">
        <v>1.38</v>
      </c>
      <c r="W386">
        <v>-10</v>
      </c>
      <c r="X386">
        <v>-1</v>
      </c>
      <c r="Y386">
        <v>0.02</v>
      </c>
      <c r="Z386">
        <v>-10</v>
      </c>
      <c r="AA386">
        <v>0.16</v>
      </c>
      <c r="AB386">
        <v>75</v>
      </c>
      <c r="AC386">
        <v>0.01</v>
      </c>
      <c r="AD386">
        <v>5</v>
      </c>
      <c r="AE386">
        <v>150</v>
      </c>
      <c r="AF386">
        <v>0.03</v>
      </c>
      <c r="AG386">
        <v>2</v>
      </c>
      <c r="AH386">
        <v>10</v>
      </c>
      <c r="AI386">
        <v>-20</v>
      </c>
      <c r="AJ386">
        <v>0.06</v>
      </c>
      <c r="AK386">
        <v>-10</v>
      </c>
      <c r="AL386">
        <v>-10</v>
      </c>
      <c r="AM386">
        <v>47</v>
      </c>
      <c r="AN386">
        <v>-10</v>
      </c>
      <c r="AO386">
        <v>38</v>
      </c>
    </row>
    <row r="387" spans="1:41">
      <c r="A387" t="s">
        <v>840</v>
      </c>
      <c r="B387">
        <v>-5</v>
      </c>
      <c r="C387">
        <v>-0.2</v>
      </c>
      <c r="D387">
        <v>10</v>
      </c>
      <c r="E387">
        <v>2</v>
      </c>
      <c r="F387">
        <v>16</v>
      </c>
      <c r="G387">
        <v>1</v>
      </c>
      <c r="H387">
        <v>9</v>
      </c>
      <c r="I387">
        <v>31</v>
      </c>
      <c r="K387">
        <v>1.94</v>
      </c>
      <c r="L387">
        <v>-5.0000000000000001E-3</v>
      </c>
      <c r="N387">
        <v>-10</v>
      </c>
      <c r="O387">
        <v>160</v>
      </c>
      <c r="P387">
        <v>-0.5</v>
      </c>
      <c r="Q387">
        <v>-2</v>
      </c>
      <c r="R387">
        <v>0.11</v>
      </c>
      <c r="S387">
        <v>-0.5</v>
      </c>
      <c r="T387">
        <v>8</v>
      </c>
      <c r="U387">
        <v>36</v>
      </c>
      <c r="V387">
        <v>3.12</v>
      </c>
      <c r="W387">
        <v>10</v>
      </c>
      <c r="X387">
        <v>-1</v>
      </c>
      <c r="Y387">
        <v>0.02</v>
      </c>
      <c r="Z387">
        <v>10</v>
      </c>
      <c r="AA387">
        <v>0.28999999999999998</v>
      </c>
      <c r="AB387">
        <v>165</v>
      </c>
      <c r="AC387">
        <v>0.02</v>
      </c>
      <c r="AD387">
        <v>22</v>
      </c>
      <c r="AE387">
        <v>210</v>
      </c>
      <c r="AF387">
        <v>0.01</v>
      </c>
      <c r="AG387">
        <v>3</v>
      </c>
      <c r="AH387">
        <v>13</v>
      </c>
      <c r="AI387">
        <v>-20</v>
      </c>
      <c r="AJ387">
        <v>0.08</v>
      </c>
      <c r="AK387">
        <v>-10</v>
      </c>
      <c r="AL387">
        <v>-10</v>
      </c>
      <c r="AM387">
        <v>83</v>
      </c>
      <c r="AN387">
        <v>-10</v>
      </c>
      <c r="AO387">
        <v>256</v>
      </c>
    </row>
    <row r="388" spans="1:41">
      <c r="A388" t="s">
        <v>593</v>
      </c>
      <c r="B388">
        <v>-5</v>
      </c>
      <c r="C388">
        <v>0.2</v>
      </c>
      <c r="D388">
        <v>9</v>
      </c>
      <c r="E388">
        <v>2</v>
      </c>
      <c r="F388">
        <v>10</v>
      </c>
      <c r="G388">
        <v>-1</v>
      </c>
      <c r="H388">
        <v>9</v>
      </c>
      <c r="I388">
        <v>29</v>
      </c>
      <c r="K388">
        <v>1.45</v>
      </c>
      <c r="L388">
        <v>-5.0000000000000001E-3</v>
      </c>
      <c r="N388">
        <v>-10</v>
      </c>
      <c r="O388">
        <v>100</v>
      </c>
      <c r="P388">
        <v>-0.5</v>
      </c>
      <c r="Q388">
        <v>-2</v>
      </c>
      <c r="R388">
        <v>0.1</v>
      </c>
      <c r="S388">
        <v>-0.5</v>
      </c>
      <c r="T388">
        <v>5</v>
      </c>
      <c r="U388">
        <v>24</v>
      </c>
      <c r="V388">
        <v>3.08</v>
      </c>
      <c r="W388">
        <v>10</v>
      </c>
      <c r="X388">
        <v>-1</v>
      </c>
      <c r="Y388">
        <v>0.03</v>
      </c>
      <c r="Z388">
        <v>10</v>
      </c>
      <c r="AA388">
        <v>0.3</v>
      </c>
      <c r="AB388">
        <v>133</v>
      </c>
      <c r="AC388">
        <v>0.01</v>
      </c>
      <c r="AD388">
        <v>10</v>
      </c>
      <c r="AE388">
        <v>460</v>
      </c>
      <c r="AF388">
        <v>0.03</v>
      </c>
      <c r="AG388">
        <v>2</v>
      </c>
      <c r="AH388">
        <v>10</v>
      </c>
      <c r="AI388">
        <v>-20</v>
      </c>
      <c r="AJ388">
        <v>0.11</v>
      </c>
      <c r="AK388">
        <v>-10</v>
      </c>
      <c r="AL388">
        <v>-10</v>
      </c>
      <c r="AM388">
        <v>80</v>
      </c>
      <c r="AN388">
        <v>-10</v>
      </c>
      <c r="AO388">
        <v>39</v>
      </c>
    </row>
    <row r="389" spans="1:41">
      <c r="A389" t="s">
        <v>641</v>
      </c>
      <c r="B389">
        <v>-5</v>
      </c>
      <c r="C389">
        <v>0.3</v>
      </c>
      <c r="D389">
        <v>9</v>
      </c>
      <c r="E389">
        <v>-2</v>
      </c>
      <c r="F389">
        <v>17</v>
      </c>
      <c r="G389">
        <v>1</v>
      </c>
      <c r="H389">
        <v>7</v>
      </c>
      <c r="I389">
        <v>32</v>
      </c>
      <c r="K389">
        <v>1.43</v>
      </c>
      <c r="L389">
        <v>-5.0000000000000001E-3</v>
      </c>
      <c r="N389">
        <v>-10</v>
      </c>
      <c r="O389">
        <v>150</v>
      </c>
      <c r="P389">
        <v>-0.5</v>
      </c>
      <c r="Q389">
        <v>-2</v>
      </c>
      <c r="R389">
        <v>0.21</v>
      </c>
      <c r="S389">
        <v>-0.5</v>
      </c>
      <c r="T389">
        <v>5</v>
      </c>
      <c r="U389">
        <v>26</v>
      </c>
      <c r="V389">
        <v>2.34</v>
      </c>
      <c r="W389">
        <v>10</v>
      </c>
      <c r="X389">
        <v>-1</v>
      </c>
      <c r="Y389">
        <v>0.04</v>
      </c>
      <c r="Z389">
        <v>10</v>
      </c>
      <c r="AA389">
        <v>0.35</v>
      </c>
      <c r="AB389">
        <v>237</v>
      </c>
      <c r="AC389">
        <v>0.01</v>
      </c>
      <c r="AD389">
        <v>16</v>
      </c>
      <c r="AE389">
        <v>300</v>
      </c>
      <c r="AF389">
        <v>-0.01</v>
      </c>
      <c r="AG389">
        <v>2</v>
      </c>
      <c r="AH389">
        <v>18</v>
      </c>
      <c r="AI389">
        <v>-20</v>
      </c>
      <c r="AJ389">
        <v>0.1</v>
      </c>
      <c r="AK389">
        <v>-10</v>
      </c>
      <c r="AL389">
        <v>-10</v>
      </c>
      <c r="AM389">
        <v>73</v>
      </c>
      <c r="AN389">
        <v>-10</v>
      </c>
      <c r="AO389">
        <v>162</v>
      </c>
    </row>
    <row r="390" spans="1:41">
      <c r="A390" t="s">
        <v>715</v>
      </c>
      <c r="B390">
        <v>-5</v>
      </c>
      <c r="C390">
        <v>-0.2</v>
      </c>
      <c r="D390">
        <v>5</v>
      </c>
      <c r="E390">
        <v>-2</v>
      </c>
      <c r="F390">
        <v>7</v>
      </c>
      <c r="G390">
        <v>-1</v>
      </c>
      <c r="H390">
        <v>6</v>
      </c>
      <c r="I390">
        <v>16</v>
      </c>
      <c r="K390">
        <v>0.68</v>
      </c>
      <c r="L390">
        <v>-5.0000000000000001E-3</v>
      </c>
      <c r="N390">
        <v>-10</v>
      </c>
      <c r="O390">
        <v>60</v>
      </c>
      <c r="P390">
        <v>-0.5</v>
      </c>
      <c r="Q390">
        <v>-2</v>
      </c>
      <c r="R390">
        <v>7.0000000000000007E-2</v>
      </c>
      <c r="S390">
        <v>-0.5</v>
      </c>
      <c r="T390">
        <v>2</v>
      </c>
      <c r="U390">
        <v>18</v>
      </c>
      <c r="V390">
        <v>1.43</v>
      </c>
      <c r="W390">
        <v>-10</v>
      </c>
      <c r="X390">
        <v>-1</v>
      </c>
      <c r="Y390">
        <v>0.03</v>
      </c>
      <c r="Z390">
        <v>-10</v>
      </c>
      <c r="AA390">
        <v>0.13</v>
      </c>
      <c r="AB390">
        <v>72</v>
      </c>
      <c r="AC390">
        <v>0.01</v>
      </c>
      <c r="AD390">
        <v>7</v>
      </c>
      <c r="AE390">
        <v>210</v>
      </c>
      <c r="AF390">
        <v>0.01</v>
      </c>
      <c r="AG390">
        <v>1</v>
      </c>
      <c r="AH390">
        <v>7</v>
      </c>
      <c r="AI390">
        <v>-20</v>
      </c>
      <c r="AJ390">
        <v>0.08</v>
      </c>
      <c r="AK390">
        <v>-10</v>
      </c>
      <c r="AL390">
        <v>-10</v>
      </c>
      <c r="AM390">
        <v>54</v>
      </c>
      <c r="AN390">
        <v>-10</v>
      </c>
      <c r="AO390">
        <v>971</v>
      </c>
    </row>
    <row r="391" spans="1:41">
      <c r="A391" t="s">
        <v>1050</v>
      </c>
      <c r="B391">
        <v>-5</v>
      </c>
      <c r="C391">
        <v>0.3</v>
      </c>
      <c r="D391">
        <v>12</v>
      </c>
      <c r="E391">
        <v>2</v>
      </c>
      <c r="F391">
        <v>16</v>
      </c>
      <c r="G391">
        <v>1</v>
      </c>
      <c r="H391">
        <v>10</v>
      </c>
      <c r="I391">
        <v>42</v>
      </c>
      <c r="K391">
        <v>2.62</v>
      </c>
      <c r="L391">
        <v>-5.0000000000000001E-3</v>
      </c>
      <c r="N391">
        <v>-10</v>
      </c>
      <c r="O391">
        <v>530</v>
      </c>
      <c r="P391">
        <v>0.5</v>
      </c>
      <c r="Q391">
        <v>-2</v>
      </c>
      <c r="R391">
        <v>0.14000000000000001</v>
      </c>
      <c r="S391">
        <v>0.5</v>
      </c>
      <c r="T391">
        <v>11</v>
      </c>
      <c r="U391">
        <v>41</v>
      </c>
      <c r="V391">
        <v>3.23</v>
      </c>
      <c r="W391">
        <v>10</v>
      </c>
      <c r="X391">
        <v>1</v>
      </c>
      <c r="Y391">
        <v>0.03</v>
      </c>
      <c r="Z391">
        <v>10</v>
      </c>
      <c r="AA391">
        <v>0.48</v>
      </c>
      <c r="AB391">
        <v>270</v>
      </c>
      <c r="AC391">
        <v>0.02</v>
      </c>
      <c r="AD391">
        <v>25</v>
      </c>
      <c r="AE391">
        <v>210</v>
      </c>
      <c r="AF391">
        <v>-0.01</v>
      </c>
      <c r="AG391">
        <v>4</v>
      </c>
      <c r="AH391">
        <v>13</v>
      </c>
      <c r="AI391">
        <v>-20</v>
      </c>
      <c r="AJ391">
        <v>0.08</v>
      </c>
      <c r="AK391">
        <v>-10</v>
      </c>
      <c r="AL391">
        <v>-10</v>
      </c>
      <c r="AM391">
        <v>70</v>
      </c>
      <c r="AN391">
        <v>-10</v>
      </c>
      <c r="AO391">
        <v>533</v>
      </c>
    </row>
    <row r="392" spans="1:41">
      <c r="A392" t="s">
        <v>594</v>
      </c>
      <c r="B392">
        <v>-5</v>
      </c>
      <c r="C392">
        <v>0.2</v>
      </c>
      <c r="D392">
        <v>7</v>
      </c>
      <c r="E392">
        <v>-2</v>
      </c>
      <c r="F392">
        <v>6</v>
      </c>
      <c r="G392">
        <v>-1</v>
      </c>
      <c r="H392">
        <v>7</v>
      </c>
      <c r="I392">
        <v>10</v>
      </c>
      <c r="K392">
        <v>0.7</v>
      </c>
      <c r="L392">
        <v>-5.0000000000000001E-3</v>
      </c>
      <c r="N392">
        <v>-10</v>
      </c>
      <c r="O392">
        <v>80</v>
      </c>
      <c r="P392">
        <v>-0.5</v>
      </c>
      <c r="Q392">
        <v>-2</v>
      </c>
      <c r="R392">
        <v>0.1</v>
      </c>
      <c r="S392">
        <v>-0.5</v>
      </c>
      <c r="T392">
        <v>1</v>
      </c>
      <c r="U392">
        <v>14</v>
      </c>
      <c r="V392">
        <v>1.18</v>
      </c>
      <c r="W392">
        <v>-10</v>
      </c>
      <c r="X392">
        <v>-1</v>
      </c>
      <c r="Y392">
        <v>0.02</v>
      </c>
      <c r="Z392">
        <v>10</v>
      </c>
      <c r="AA392">
        <v>7.0000000000000007E-2</v>
      </c>
      <c r="AB392">
        <v>30</v>
      </c>
      <c r="AC392">
        <v>0.01</v>
      </c>
      <c r="AD392">
        <v>3</v>
      </c>
      <c r="AE392">
        <v>420</v>
      </c>
      <c r="AF392">
        <v>0.04</v>
      </c>
      <c r="AG392">
        <v>-1</v>
      </c>
      <c r="AH392">
        <v>11</v>
      </c>
      <c r="AI392">
        <v>-20</v>
      </c>
      <c r="AJ392">
        <v>0.02</v>
      </c>
      <c r="AK392">
        <v>-10</v>
      </c>
      <c r="AL392">
        <v>-10</v>
      </c>
      <c r="AM392">
        <v>38</v>
      </c>
      <c r="AN392">
        <v>-10</v>
      </c>
      <c r="AO392">
        <v>40</v>
      </c>
    </row>
    <row r="393" spans="1:41">
      <c r="A393" t="s">
        <v>640</v>
      </c>
      <c r="B393">
        <v>-5</v>
      </c>
      <c r="C393">
        <v>0.2</v>
      </c>
      <c r="D393">
        <v>4</v>
      </c>
      <c r="E393">
        <v>-2</v>
      </c>
      <c r="F393">
        <v>20</v>
      </c>
      <c r="G393">
        <v>-1</v>
      </c>
      <c r="H393">
        <v>6</v>
      </c>
      <c r="I393">
        <v>45</v>
      </c>
      <c r="K393">
        <v>1.42</v>
      </c>
      <c r="L393">
        <v>-5.0000000000000001E-3</v>
      </c>
      <c r="N393">
        <v>-10</v>
      </c>
      <c r="O393">
        <v>200</v>
      </c>
      <c r="P393">
        <v>-0.5</v>
      </c>
      <c r="Q393">
        <v>-2</v>
      </c>
      <c r="R393">
        <v>0.21</v>
      </c>
      <c r="S393">
        <v>-0.5</v>
      </c>
      <c r="T393">
        <v>20</v>
      </c>
      <c r="U393">
        <v>30</v>
      </c>
      <c r="V393">
        <v>2.5099999999999998</v>
      </c>
      <c r="W393">
        <v>-10</v>
      </c>
      <c r="X393">
        <v>-1</v>
      </c>
      <c r="Y393">
        <v>0.03</v>
      </c>
      <c r="Z393">
        <v>-10</v>
      </c>
      <c r="AA393">
        <v>0.32</v>
      </c>
      <c r="AB393">
        <v>1160</v>
      </c>
      <c r="AC393">
        <v>0.01</v>
      </c>
      <c r="AD393">
        <v>20</v>
      </c>
      <c r="AE393">
        <v>320</v>
      </c>
      <c r="AF393">
        <v>-0.01</v>
      </c>
      <c r="AG393">
        <v>2</v>
      </c>
      <c r="AH393">
        <v>17</v>
      </c>
      <c r="AI393">
        <v>-20</v>
      </c>
      <c r="AJ393">
        <v>0.08</v>
      </c>
      <c r="AK393">
        <v>-10</v>
      </c>
      <c r="AL393">
        <v>-10</v>
      </c>
      <c r="AM393">
        <v>61</v>
      </c>
      <c r="AN393">
        <v>-10</v>
      </c>
      <c r="AO393">
        <v>161</v>
      </c>
    </row>
    <row r="394" spans="1:41">
      <c r="A394" t="s">
        <v>841</v>
      </c>
      <c r="B394">
        <v>-5</v>
      </c>
      <c r="C394">
        <v>-0.2</v>
      </c>
      <c r="D394">
        <v>9</v>
      </c>
      <c r="E394">
        <v>-2</v>
      </c>
      <c r="F394">
        <v>12</v>
      </c>
      <c r="G394">
        <v>1</v>
      </c>
      <c r="H394">
        <v>7</v>
      </c>
      <c r="I394">
        <v>40</v>
      </c>
      <c r="K394">
        <v>2.0499999999999998</v>
      </c>
      <c r="L394">
        <v>-5.0000000000000001E-3</v>
      </c>
      <c r="N394">
        <v>-10</v>
      </c>
      <c r="O394">
        <v>160</v>
      </c>
      <c r="P394">
        <v>-0.5</v>
      </c>
      <c r="Q394">
        <v>2</v>
      </c>
      <c r="R394">
        <v>0.12</v>
      </c>
      <c r="S394">
        <v>-0.5</v>
      </c>
      <c r="T394">
        <v>10</v>
      </c>
      <c r="U394">
        <v>35</v>
      </c>
      <c r="V394">
        <v>3.1</v>
      </c>
      <c r="W394">
        <v>-10</v>
      </c>
      <c r="X394">
        <v>-1</v>
      </c>
      <c r="Y394">
        <v>0.04</v>
      </c>
      <c r="Z394">
        <v>10</v>
      </c>
      <c r="AA394">
        <v>0.47</v>
      </c>
      <c r="AB394">
        <v>331</v>
      </c>
      <c r="AC394">
        <v>0.02</v>
      </c>
      <c r="AD394">
        <v>18</v>
      </c>
      <c r="AE394">
        <v>260</v>
      </c>
      <c r="AF394">
        <v>0.01</v>
      </c>
      <c r="AG394">
        <v>3</v>
      </c>
      <c r="AH394">
        <v>14</v>
      </c>
      <c r="AI394">
        <v>-20</v>
      </c>
      <c r="AJ394">
        <v>0.1</v>
      </c>
      <c r="AK394">
        <v>-10</v>
      </c>
      <c r="AL394">
        <v>-10</v>
      </c>
      <c r="AM394">
        <v>73</v>
      </c>
      <c r="AN394">
        <v>-10</v>
      </c>
      <c r="AO394">
        <v>257</v>
      </c>
    </row>
    <row r="395" spans="1:41">
      <c r="A395" t="s">
        <v>595</v>
      </c>
      <c r="B395">
        <v>-5</v>
      </c>
      <c r="C395">
        <v>-0.2</v>
      </c>
      <c r="D395">
        <v>9</v>
      </c>
      <c r="E395">
        <v>-2</v>
      </c>
      <c r="F395">
        <v>16</v>
      </c>
      <c r="G395">
        <v>1</v>
      </c>
      <c r="H395">
        <v>11</v>
      </c>
      <c r="I395">
        <v>63</v>
      </c>
      <c r="K395">
        <v>2.41</v>
      </c>
      <c r="L395">
        <v>-5.0000000000000001E-3</v>
      </c>
      <c r="N395">
        <v>-10</v>
      </c>
      <c r="O395">
        <v>190</v>
      </c>
      <c r="P395">
        <v>-0.5</v>
      </c>
      <c r="Q395">
        <v>-2</v>
      </c>
      <c r="R395">
        <v>0.13</v>
      </c>
      <c r="S395">
        <v>-0.5</v>
      </c>
      <c r="T395">
        <v>11</v>
      </c>
      <c r="U395">
        <v>54</v>
      </c>
      <c r="V395">
        <v>3.71</v>
      </c>
      <c r="W395">
        <v>10</v>
      </c>
      <c r="X395">
        <v>-1</v>
      </c>
      <c r="Y395">
        <v>0.03</v>
      </c>
      <c r="Z395">
        <v>10</v>
      </c>
      <c r="AA395">
        <v>0.53</v>
      </c>
      <c r="AB395">
        <v>420</v>
      </c>
      <c r="AC395">
        <v>0.01</v>
      </c>
      <c r="AD395">
        <v>28</v>
      </c>
      <c r="AE395">
        <v>260</v>
      </c>
      <c r="AF395">
        <v>0.02</v>
      </c>
      <c r="AG395">
        <v>3</v>
      </c>
      <c r="AH395">
        <v>14</v>
      </c>
      <c r="AI395">
        <v>-20</v>
      </c>
      <c r="AJ395">
        <v>0.09</v>
      </c>
      <c r="AK395">
        <v>-10</v>
      </c>
      <c r="AL395">
        <v>-10</v>
      </c>
      <c r="AM395">
        <v>91</v>
      </c>
      <c r="AN395">
        <v>-10</v>
      </c>
      <c r="AO395">
        <v>41</v>
      </c>
    </row>
    <row r="396" spans="1:41">
      <c r="A396" t="s">
        <v>639</v>
      </c>
      <c r="B396">
        <v>-5</v>
      </c>
      <c r="C396">
        <v>0.2</v>
      </c>
      <c r="D396">
        <v>5</v>
      </c>
      <c r="E396">
        <v>-2</v>
      </c>
      <c r="F396">
        <v>37</v>
      </c>
      <c r="G396">
        <v>-1</v>
      </c>
      <c r="H396">
        <v>5</v>
      </c>
      <c r="I396">
        <v>33</v>
      </c>
      <c r="K396">
        <v>1.26</v>
      </c>
      <c r="L396">
        <v>-5.0000000000000001E-3</v>
      </c>
      <c r="N396">
        <v>-10</v>
      </c>
      <c r="O396">
        <v>90</v>
      </c>
      <c r="P396">
        <v>-0.5</v>
      </c>
      <c r="Q396">
        <v>-2</v>
      </c>
      <c r="R396">
        <v>0.14000000000000001</v>
      </c>
      <c r="S396">
        <v>-0.5</v>
      </c>
      <c r="T396">
        <v>13</v>
      </c>
      <c r="U396">
        <v>38</v>
      </c>
      <c r="V396">
        <v>2.71</v>
      </c>
      <c r="W396">
        <v>-10</v>
      </c>
      <c r="X396">
        <v>-1</v>
      </c>
      <c r="Y396">
        <v>0.03</v>
      </c>
      <c r="Z396">
        <v>-10</v>
      </c>
      <c r="AA396">
        <v>0.27</v>
      </c>
      <c r="AB396">
        <v>138</v>
      </c>
      <c r="AC396">
        <v>0.01</v>
      </c>
      <c r="AD396">
        <v>20</v>
      </c>
      <c r="AE396">
        <v>310</v>
      </c>
      <c r="AF396">
        <v>-0.01</v>
      </c>
      <c r="AG396">
        <v>2</v>
      </c>
      <c r="AH396">
        <v>11</v>
      </c>
      <c r="AI396">
        <v>-20</v>
      </c>
      <c r="AJ396">
        <v>0.08</v>
      </c>
      <c r="AK396">
        <v>-10</v>
      </c>
      <c r="AL396">
        <v>-10</v>
      </c>
      <c r="AM396">
        <v>64</v>
      </c>
      <c r="AN396">
        <v>-10</v>
      </c>
      <c r="AO396">
        <v>160</v>
      </c>
    </row>
    <row r="397" spans="1:41">
      <c r="A397" t="s">
        <v>842</v>
      </c>
      <c r="B397">
        <v>-5</v>
      </c>
      <c r="C397">
        <v>-0.2</v>
      </c>
      <c r="D397">
        <v>5</v>
      </c>
      <c r="E397">
        <v>-2</v>
      </c>
      <c r="F397">
        <v>14</v>
      </c>
      <c r="G397">
        <v>1</v>
      </c>
      <c r="H397">
        <v>9</v>
      </c>
      <c r="I397">
        <v>47</v>
      </c>
      <c r="K397">
        <v>2.41</v>
      </c>
      <c r="L397">
        <v>-5.0000000000000001E-3</v>
      </c>
      <c r="N397">
        <v>-10</v>
      </c>
      <c r="O397">
        <v>300</v>
      </c>
      <c r="P397">
        <v>0.5</v>
      </c>
      <c r="Q397">
        <v>2</v>
      </c>
      <c r="R397">
        <v>0.32</v>
      </c>
      <c r="S397">
        <v>-0.5</v>
      </c>
      <c r="T397">
        <v>10</v>
      </c>
      <c r="U397">
        <v>36</v>
      </c>
      <c r="V397">
        <v>2.84</v>
      </c>
      <c r="W397">
        <v>10</v>
      </c>
      <c r="X397">
        <v>-1</v>
      </c>
      <c r="Y397">
        <v>0.03</v>
      </c>
      <c r="Z397">
        <v>10</v>
      </c>
      <c r="AA397">
        <v>0.94</v>
      </c>
      <c r="AB397">
        <v>230</v>
      </c>
      <c r="AC397">
        <v>0.02</v>
      </c>
      <c r="AD397">
        <v>22</v>
      </c>
      <c r="AE397">
        <v>250</v>
      </c>
      <c r="AF397">
        <v>0.01</v>
      </c>
      <c r="AG397">
        <v>5</v>
      </c>
      <c r="AH397">
        <v>20</v>
      </c>
      <c r="AI397">
        <v>-20</v>
      </c>
      <c r="AJ397">
        <v>0.11</v>
      </c>
      <c r="AK397">
        <v>-10</v>
      </c>
      <c r="AL397">
        <v>-10</v>
      </c>
      <c r="AM397">
        <v>73</v>
      </c>
      <c r="AN397">
        <v>-10</v>
      </c>
      <c r="AO397">
        <v>258</v>
      </c>
    </row>
    <row r="398" spans="1:41">
      <c r="A398" t="s">
        <v>716</v>
      </c>
      <c r="B398">
        <v>-5</v>
      </c>
      <c r="C398">
        <v>-0.2</v>
      </c>
      <c r="D398">
        <v>5</v>
      </c>
      <c r="E398">
        <v>-2</v>
      </c>
      <c r="F398">
        <v>13</v>
      </c>
      <c r="G398">
        <v>1</v>
      </c>
      <c r="H398">
        <v>7</v>
      </c>
      <c r="I398">
        <v>43</v>
      </c>
      <c r="K398">
        <v>1.51</v>
      </c>
      <c r="L398">
        <v>-5.0000000000000001E-3</v>
      </c>
      <c r="N398">
        <v>-10</v>
      </c>
      <c r="O398">
        <v>90</v>
      </c>
      <c r="P398">
        <v>-0.5</v>
      </c>
      <c r="Q398">
        <v>-2</v>
      </c>
      <c r="R398">
        <v>0.09</v>
      </c>
      <c r="S398">
        <v>-0.5</v>
      </c>
      <c r="T398">
        <v>7</v>
      </c>
      <c r="U398">
        <v>35</v>
      </c>
      <c r="V398">
        <v>2.69</v>
      </c>
      <c r="W398">
        <v>10</v>
      </c>
      <c r="X398">
        <v>-1</v>
      </c>
      <c r="Y398">
        <v>0.08</v>
      </c>
      <c r="Z398">
        <v>10</v>
      </c>
      <c r="AA398">
        <v>0.65</v>
      </c>
      <c r="AB398">
        <v>310</v>
      </c>
      <c r="AC398">
        <v>0.01</v>
      </c>
      <c r="AD398">
        <v>16</v>
      </c>
      <c r="AE398">
        <v>290</v>
      </c>
      <c r="AF398">
        <v>0.02</v>
      </c>
      <c r="AG398">
        <v>2</v>
      </c>
      <c r="AH398">
        <v>8</v>
      </c>
      <c r="AI398">
        <v>-20</v>
      </c>
      <c r="AJ398">
        <v>0.14000000000000001</v>
      </c>
      <c r="AK398">
        <v>-10</v>
      </c>
      <c r="AL398">
        <v>-10</v>
      </c>
      <c r="AM398">
        <v>63</v>
      </c>
      <c r="AN398">
        <v>-10</v>
      </c>
      <c r="AO398">
        <v>972</v>
      </c>
    </row>
    <row r="399" spans="1:41">
      <c r="A399" t="s">
        <v>1051</v>
      </c>
      <c r="B399">
        <v>-5</v>
      </c>
      <c r="C399">
        <v>0.9</v>
      </c>
      <c r="D399">
        <v>10</v>
      </c>
      <c r="E399">
        <v>3</v>
      </c>
      <c r="F399">
        <v>14</v>
      </c>
      <c r="G399">
        <v>1</v>
      </c>
      <c r="H399">
        <v>9</v>
      </c>
      <c r="I399">
        <v>53</v>
      </c>
      <c r="K399">
        <v>2.02</v>
      </c>
      <c r="L399">
        <v>-5.0000000000000001E-3</v>
      </c>
      <c r="N399">
        <v>-10</v>
      </c>
      <c r="O399">
        <v>250</v>
      </c>
      <c r="P399">
        <v>-0.5</v>
      </c>
      <c r="Q399">
        <v>-2</v>
      </c>
      <c r="R399">
        <v>0.15</v>
      </c>
      <c r="S399">
        <v>0.5</v>
      </c>
      <c r="T399">
        <v>10</v>
      </c>
      <c r="U399">
        <v>33</v>
      </c>
      <c r="V399">
        <v>3.14</v>
      </c>
      <c r="W399">
        <v>10</v>
      </c>
      <c r="X399">
        <v>-1</v>
      </c>
      <c r="Y399">
        <v>0.02</v>
      </c>
      <c r="Z399">
        <v>10</v>
      </c>
      <c r="AA399">
        <v>0.41</v>
      </c>
      <c r="AB399">
        <v>286</v>
      </c>
      <c r="AC399">
        <v>0.01</v>
      </c>
      <c r="AD399">
        <v>18</v>
      </c>
      <c r="AE399">
        <v>380</v>
      </c>
      <c r="AF399">
        <v>-0.01</v>
      </c>
      <c r="AG399">
        <v>3</v>
      </c>
      <c r="AH399">
        <v>14</v>
      </c>
      <c r="AI399">
        <v>-20</v>
      </c>
      <c r="AJ399">
        <v>7.0000000000000007E-2</v>
      </c>
      <c r="AK399">
        <v>-10</v>
      </c>
      <c r="AL399">
        <v>-10</v>
      </c>
      <c r="AM399">
        <v>72</v>
      </c>
      <c r="AN399">
        <v>-10</v>
      </c>
      <c r="AO399">
        <v>534</v>
      </c>
    </row>
    <row r="400" spans="1:41">
      <c r="A400" t="s">
        <v>638</v>
      </c>
      <c r="B400">
        <v>-5</v>
      </c>
      <c r="C400">
        <v>0.3</v>
      </c>
      <c r="D400">
        <v>7</v>
      </c>
      <c r="E400">
        <v>-2</v>
      </c>
      <c r="F400">
        <v>22</v>
      </c>
      <c r="G400">
        <v>1</v>
      </c>
      <c r="H400">
        <v>7</v>
      </c>
      <c r="I400">
        <v>31</v>
      </c>
      <c r="K400">
        <v>1.84</v>
      </c>
      <c r="L400">
        <v>-5.0000000000000001E-3</v>
      </c>
      <c r="N400">
        <v>-10</v>
      </c>
      <c r="O400">
        <v>160</v>
      </c>
      <c r="P400">
        <v>-0.5</v>
      </c>
      <c r="Q400">
        <v>2</v>
      </c>
      <c r="R400">
        <v>0.14000000000000001</v>
      </c>
      <c r="S400">
        <v>-0.5</v>
      </c>
      <c r="T400">
        <v>9</v>
      </c>
      <c r="U400">
        <v>36</v>
      </c>
      <c r="V400">
        <v>2.97</v>
      </c>
      <c r="W400">
        <v>10</v>
      </c>
      <c r="X400">
        <v>-1</v>
      </c>
      <c r="Y400">
        <v>0.02</v>
      </c>
      <c r="Z400">
        <v>10</v>
      </c>
      <c r="AA400">
        <v>0.46</v>
      </c>
      <c r="AB400">
        <v>252</v>
      </c>
      <c r="AC400">
        <v>0.02</v>
      </c>
      <c r="AD400">
        <v>20</v>
      </c>
      <c r="AE400">
        <v>230</v>
      </c>
      <c r="AF400">
        <v>-0.01</v>
      </c>
      <c r="AG400">
        <v>3</v>
      </c>
      <c r="AH400">
        <v>12</v>
      </c>
      <c r="AI400">
        <v>-20</v>
      </c>
      <c r="AJ400">
        <v>0.08</v>
      </c>
      <c r="AK400">
        <v>-10</v>
      </c>
      <c r="AL400">
        <v>-10</v>
      </c>
      <c r="AM400">
        <v>75</v>
      </c>
      <c r="AN400">
        <v>-10</v>
      </c>
      <c r="AO400">
        <v>159</v>
      </c>
    </row>
    <row r="401" spans="1:41">
      <c r="A401" t="s">
        <v>843</v>
      </c>
      <c r="B401">
        <v>-5</v>
      </c>
      <c r="C401">
        <v>-0.2</v>
      </c>
      <c r="D401">
        <v>4</v>
      </c>
      <c r="E401">
        <v>-2</v>
      </c>
      <c r="F401">
        <v>28</v>
      </c>
      <c r="G401">
        <v>1</v>
      </c>
      <c r="H401">
        <v>8</v>
      </c>
      <c r="I401">
        <v>51</v>
      </c>
      <c r="K401">
        <v>1.94</v>
      </c>
      <c r="L401">
        <v>-5.0000000000000001E-3</v>
      </c>
      <c r="N401">
        <v>-10</v>
      </c>
      <c r="O401">
        <v>240</v>
      </c>
      <c r="P401">
        <v>-0.5</v>
      </c>
      <c r="Q401">
        <v>-2</v>
      </c>
      <c r="R401">
        <v>0.27</v>
      </c>
      <c r="S401">
        <v>-0.5</v>
      </c>
      <c r="T401">
        <v>10</v>
      </c>
      <c r="U401">
        <v>55</v>
      </c>
      <c r="V401">
        <v>3.77</v>
      </c>
      <c r="W401">
        <v>10</v>
      </c>
      <c r="X401">
        <v>-1</v>
      </c>
      <c r="Y401">
        <v>0.03</v>
      </c>
      <c r="Z401">
        <v>-10</v>
      </c>
      <c r="AA401">
        <v>0.75</v>
      </c>
      <c r="AB401">
        <v>501</v>
      </c>
      <c r="AC401">
        <v>0.01</v>
      </c>
      <c r="AD401">
        <v>29</v>
      </c>
      <c r="AE401">
        <v>420</v>
      </c>
      <c r="AF401">
        <v>0.01</v>
      </c>
      <c r="AG401">
        <v>5</v>
      </c>
      <c r="AH401">
        <v>13</v>
      </c>
      <c r="AI401">
        <v>-20</v>
      </c>
      <c r="AJ401">
        <v>0.13</v>
      </c>
      <c r="AK401">
        <v>-10</v>
      </c>
      <c r="AL401">
        <v>-10</v>
      </c>
      <c r="AM401">
        <v>92</v>
      </c>
      <c r="AN401">
        <v>-10</v>
      </c>
      <c r="AO401">
        <v>259</v>
      </c>
    </row>
    <row r="402" spans="1:41">
      <c r="A402" t="s">
        <v>596</v>
      </c>
      <c r="B402">
        <v>-5</v>
      </c>
      <c r="C402">
        <v>-0.2</v>
      </c>
      <c r="D402">
        <v>12</v>
      </c>
      <c r="E402">
        <v>-2</v>
      </c>
      <c r="F402">
        <v>11</v>
      </c>
      <c r="G402">
        <v>1</v>
      </c>
      <c r="H402">
        <v>9</v>
      </c>
      <c r="I402">
        <v>47</v>
      </c>
      <c r="K402">
        <v>1.91</v>
      </c>
      <c r="L402">
        <v>-5.0000000000000001E-3</v>
      </c>
      <c r="N402">
        <v>-10</v>
      </c>
      <c r="O402">
        <v>140</v>
      </c>
      <c r="P402">
        <v>-0.5</v>
      </c>
      <c r="Q402">
        <v>-2</v>
      </c>
      <c r="R402">
        <v>0.1</v>
      </c>
      <c r="S402">
        <v>-0.5</v>
      </c>
      <c r="T402">
        <v>7</v>
      </c>
      <c r="U402">
        <v>31</v>
      </c>
      <c r="V402">
        <v>3.77</v>
      </c>
      <c r="W402">
        <v>10</v>
      </c>
      <c r="X402">
        <v>-1</v>
      </c>
      <c r="Y402">
        <v>0.04</v>
      </c>
      <c r="Z402">
        <v>10</v>
      </c>
      <c r="AA402">
        <v>0.49</v>
      </c>
      <c r="AB402">
        <v>252</v>
      </c>
      <c r="AC402">
        <v>0.01</v>
      </c>
      <c r="AD402">
        <v>14</v>
      </c>
      <c r="AE402">
        <v>450</v>
      </c>
      <c r="AF402">
        <v>0.02</v>
      </c>
      <c r="AG402">
        <v>3</v>
      </c>
      <c r="AH402">
        <v>11</v>
      </c>
      <c r="AI402">
        <v>-20</v>
      </c>
      <c r="AJ402">
        <v>0.1</v>
      </c>
      <c r="AK402">
        <v>-10</v>
      </c>
      <c r="AL402">
        <v>-10</v>
      </c>
      <c r="AM402">
        <v>76</v>
      </c>
      <c r="AN402">
        <v>-10</v>
      </c>
      <c r="AO402">
        <v>42</v>
      </c>
    </row>
    <row r="403" spans="1:41">
      <c r="A403" t="s">
        <v>1052</v>
      </c>
      <c r="B403">
        <v>-5</v>
      </c>
      <c r="C403">
        <v>0.2</v>
      </c>
      <c r="D403">
        <v>8</v>
      </c>
      <c r="E403">
        <v>-2</v>
      </c>
      <c r="F403">
        <v>12</v>
      </c>
      <c r="G403">
        <v>1</v>
      </c>
      <c r="H403">
        <v>7</v>
      </c>
      <c r="I403">
        <v>84</v>
      </c>
      <c r="K403">
        <v>1.74</v>
      </c>
      <c r="L403">
        <v>-5.0000000000000001E-3</v>
      </c>
      <c r="N403">
        <v>-10</v>
      </c>
      <c r="O403">
        <v>390</v>
      </c>
      <c r="P403">
        <v>-0.5</v>
      </c>
      <c r="Q403">
        <v>-2</v>
      </c>
      <c r="R403">
        <v>0.23</v>
      </c>
      <c r="S403">
        <v>0.6</v>
      </c>
      <c r="T403">
        <v>11</v>
      </c>
      <c r="U403">
        <v>29</v>
      </c>
      <c r="V403">
        <v>2.8</v>
      </c>
      <c r="W403">
        <v>-10</v>
      </c>
      <c r="X403">
        <v>-1</v>
      </c>
      <c r="Y403">
        <v>0.04</v>
      </c>
      <c r="Z403">
        <v>10</v>
      </c>
      <c r="AA403">
        <v>0.41</v>
      </c>
      <c r="AB403">
        <v>984</v>
      </c>
      <c r="AC403">
        <v>0.02</v>
      </c>
      <c r="AD403">
        <v>17</v>
      </c>
      <c r="AE403">
        <v>610</v>
      </c>
      <c r="AF403">
        <v>-0.01</v>
      </c>
      <c r="AG403">
        <v>2</v>
      </c>
      <c r="AH403">
        <v>21</v>
      </c>
      <c r="AI403">
        <v>-20</v>
      </c>
      <c r="AJ403">
        <v>0.06</v>
      </c>
      <c r="AK403">
        <v>-10</v>
      </c>
      <c r="AL403">
        <v>-10</v>
      </c>
      <c r="AM403">
        <v>67</v>
      </c>
      <c r="AN403">
        <v>-10</v>
      </c>
      <c r="AO403">
        <v>535</v>
      </c>
    </row>
    <row r="404" spans="1:41">
      <c r="A404" t="s">
        <v>597</v>
      </c>
      <c r="B404">
        <v>-5</v>
      </c>
      <c r="C404">
        <v>-0.2</v>
      </c>
      <c r="D404">
        <v>3</v>
      </c>
      <c r="E404">
        <v>-2</v>
      </c>
      <c r="F404">
        <v>6</v>
      </c>
      <c r="G404">
        <v>-1</v>
      </c>
      <c r="H404">
        <v>6</v>
      </c>
      <c r="I404">
        <v>30</v>
      </c>
      <c r="K404">
        <v>1.52</v>
      </c>
      <c r="L404">
        <v>-5.0000000000000001E-3</v>
      </c>
      <c r="N404">
        <v>-10</v>
      </c>
      <c r="O404">
        <v>110</v>
      </c>
      <c r="P404">
        <v>-0.5</v>
      </c>
      <c r="Q404">
        <v>-2</v>
      </c>
      <c r="R404">
        <v>0.25</v>
      </c>
      <c r="S404">
        <v>-0.5</v>
      </c>
      <c r="T404">
        <v>7</v>
      </c>
      <c r="U404">
        <v>201</v>
      </c>
      <c r="V404">
        <v>1.78</v>
      </c>
      <c r="W404">
        <v>10</v>
      </c>
      <c r="X404">
        <v>-1</v>
      </c>
      <c r="Y404">
        <v>0.03</v>
      </c>
      <c r="Z404">
        <v>10</v>
      </c>
      <c r="AA404">
        <v>1.1100000000000001</v>
      </c>
      <c r="AB404">
        <v>130</v>
      </c>
      <c r="AC404">
        <v>0.01</v>
      </c>
      <c r="AD404">
        <v>70</v>
      </c>
      <c r="AE404">
        <v>110</v>
      </c>
      <c r="AF404">
        <v>0.02</v>
      </c>
      <c r="AG404">
        <v>3</v>
      </c>
      <c r="AH404">
        <v>18</v>
      </c>
      <c r="AI404">
        <v>-20</v>
      </c>
      <c r="AJ404">
        <v>0.11</v>
      </c>
      <c r="AK404">
        <v>-10</v>
      </c>
      <c r="AL404">
        <v>-10</v>
      </c>
      <c r="AM404">
        <v>55</v>
      </c>
      <c r="AN404">
        <v>-10</v>
      </c>
      <c r="AO404">
        <v>43</v>
      </c>
    </row>
    <row r="405" spans="1:41">
      <c r="A405" t="s">
        <v>717</v>
      </c>
      <c r="B405">
        <v>-5</v>
      </c>
      <c r="C405">
        <v>-0.2</v>
      </c>
      <c r="D405">
        <v>15</v>
      </c>
      <c r="E405">
        <v>-2</v>
      </c>
      <c r="F405">
        <v>21</v>
      </c>
      <c r="G405">
        <v>1</v>
      </c>
      <c r="H405">
        <v>11</v>
      </c>
      <c r="I405">
        <v>64</v>
      </c>
      <c r="K405">
        <v>2.96</v>
      </c>
      <c r="L405">
        <v>-5.0000000000000001E-3</v>
      </c>
      <c r="N405">
        <v>-10</v>
      </c>
      <c r="O405">
        <v>190</v>
      </c>
      <c r="P405">
        <v>0.5</v>
      </c>
      <c r="Q405">
        <v>-2</v>
      </c>
      <c r="R405">
        <v>0.14000000000000001</v>
      </c>
      <c r="S405">
        <v>-0.5</v>
      </c>
      <c r="T405">
        <v>14</v>
      </c>
      <c r="U405">
        <v>44</v>
      </c>
      <c r="V405">
        <v>3.81</v>
      </c>
      <c r="W405">
        <v>10</v>
      </c>
      <c r="X405">
        <v>-1</v>
      </c>
      <c r="Y405">
        <v>0.04</v>
      </c>
      <c r="Z405">
        <v>10</v>
      </c>
      <c r="AA405">
        <v>0.51</v>
      </c>
      <c r="AB405">
        <v>336</v>
      </c>
      <c r="AC405">
        <v>0.01</v>
      </c>
      <c r="AD405">
        <v>27</v>
      </c>
      <c r="AE405">
        <v>240</v>
      </c>
      <c r="AF405">
        <v>0.01</v>
      </c>
      <c r="AG405">
        <v>4</v>
      </c>
      <c r="AH405">
        <v>13</v>
      </c>
      <c r="AI405">
        <v>-20</v>
      </c>
      <c r="AJ405">
        <v>0.1</v>
      </c>
      <c r="AK405">
        <v>-10</v>
      </c>
      <c r="AL405">
        <v>-10</v>
      </c>
      <c r="AM405">
        <v>89</v>
      </c>
      <c r="AN405">
        <v>-10</v>
      </c>
      <c r="AO405">
        <v>973</v>
      </c>
    </row>
    <row r="406" spans="1:41">
      <c r="A406" t="s">
        <v>844</v>
      </c>
      <c r="B406">
        <v>-5</v>
      </c>
      <c r="C406">
        <v>-0.2</v>
      </c>
      <c r="D406">
        <v>12</v>
      </c>
      <c r="E406">
        <v>-2</v>
      </c>
      <c r="F406">
        <v>27</v>
      </c>
      <c r="G406">
        <v>2</v>
      </c>
      <c r="H406">
        <v>10</v>
      </c>
      <c r="I406">
        <v>73</v>
      </c>
      <c r="K406">
        <v>1.94</v>
      </c>
      <c r="L406">
        <v>-5.0000000000000001E-3</v>
      </c>
      <c r="N406">
        <v>-10</v>
      </c>
      <c r="O406">
        <v>300</v>
      </c>
      <c r="P406">
        <v>-0.5</v>
      </c>
      <c r="Q406">
        <v>-2</v>
      </c>
      <c r="R406">
        <v>7.0000000000000007E-2</v>
      </c>
      <c r="S406">
        <v>-0.5</v>
      </c>
      <c r="T406">
        <v>6</v>
      </c>
      <c r="U406">
        <v>39</v>
      </c>
      <c r="V406">
        <v>3.56</v>
      </c>
      <c r="W406">
        <v>10</v>
      </c>
      <c r="X406">
        <v>-1</v>
      </c>
      <c r="Y406">
        <v>0.1</v>
      </c>
      <c r="Z406">
        <v>10</v>
      </c>
      <c r="AA406">
        <v>0.52</v>
      </c>
      <c r="AB406">
        <v>196</v>
      </c>
      <c r="AC406">
        <v>0.01</v>
      </c>
      <c r="AD406">
        <v>26</v>
      </c>
      <c r="AE406">
        <v>350</v>
      </c>
      <c r="AF406">
        <v>0.03</v>
      </c>
      <c r="AG406">
        <v>3</v>
      </c>
      <c r="AH406">
        <v>12</v>
      </c>
      <c r="AI406">
        <v>-20</v>
      </c>
      <c r="AJ406">
        <v>0.1</v>
      </c>
      <c r="AK406">
        <v>-10</v>
      </c>
      <c r="AL406">
        <v>-10</v>
      </c>
      <c r="AM406">
        <v>88</v>
      </c>
      <c r="AN406">
        <v>-10</v>
      </c>
      <c r="AO406">
        <v>260</v>
      </c>
    </row>
    <row r="407" spans="1:41">
      <c r="A407" t="s">
        <v>637</v>
      </c>
      <c r="B407">
        <v>-5</v>
      </c>
      <c r="C407">
        <v>0.2</v>
      </c>
      <c r="D407">
        <v>15</v>
      </c>
      <c r="E407">
        <v>-2</v>
      </c>
      <c r="F407">
        <v>26</v>
      </c>
      <c r="G407">
        <v>1</v>
      </c>
      <c r="H407">
        <v>9</v>
      </c>
      <c r="I407">
        <v>46</v>
      </c>
      <c r="K407">
        <v>2.39</v>
      </c>
      <c r="L407">
        <v>-5.0000000000000001E-3</v>
      </c>
      <c r="N407">
        <v>-10</v>
      </c>
      <c r="O407">
        <v>190</v>
      </c>
      <c r="P407">
        <v>-0.5</v>
      </c>
      <c r="Q407">
        <v>-2</v>
      </c>
      <c r="R407">
        <v>0.21</v>
      </c>
      <c r="S407">
        <v>-0.5</v>
      </c>
      <c r="T407">
        <v>12</v>
      </c>
      <c r="U407">
        <v>47</v>
      </c>
      <c r="V407">
        <v>4.13</v>
      </c>
      <c r="W407">
        <v>10</v>
      </c>
      <c r="X407">
        <v>-1</v>
      </c>
      <c r="Y407">
        <v>0.04</v>
      </c>
      <c r="Z407">
        <v>10</v>
      </c>
      <c r="AA407">
        <v>0.57999999999999996</v>
      </c>
      <c r="AB407">
        <v>270</v>
      </c>
      <c r="AC407">
        <v>0.01</v>
      </c>
      <c r="AD407">
        <v>26</v>
      </c>
      <c r="AE407">
        <v>290</v>
      </c>
      <c r="AF407">
        <v>-0.01</v>
      </c>
      <c r="AG407">
        <v>4</v>
      </c>
      <c r="AH407">
        <v>19</v>
      </c>
      <c r="AI407">
        <v>-20</v>
      </c>
      <c r="AJ407">
        <v>0.13</v>
      </c>
      <c r="AK407">
        <v>-10</v>
      </c>
      <c r="AL407">
        <v>-10</v>
      </c>
      <c r="AM407">
        <v>107</v>
      </c>
      <c r="AN407">
        <v>-10</v>
      </c>
      <c r="AO407">
        <v>158</v>
      </c>
    </row>
    <row r="408" spans="1:41">
      <c r="A408" t="s">
        <v>598</v>
      </c>
      <c r="B408">
        <v>-5</v>
      </c>
      <c r="C408">
        <v>0.2</v>
      </c>
      <c r="D408">
        <v>17</v>
      </c>
      <c r="E408">
        <v>-2</v>
      </c>
      <c r="F408">
        <v>39</v>
      </c>
      <c r="G408">
        <v>-1</v>
      </c>
      <c r="H408">
        <v>7</v>
      </c>
      <c r="I408">
        <v>34</v>
      </c>
      <c r="K408">
        <v>1.72</v>
      </c>
      <c r="L408">
        <v>-5.0000000000000001E-3</v>
      </c>
      <c r="N408">
        <v>-10</v>
      </c>
      <c r="O408">
        <v>290</v>
      </c>
      <c r="P408">
        <v>0.9</v>
      </c>
      <c r="Q408">
        <v>-2</v>
      </c>
      <c r="R408">
        <v>1.18</v>
      </c>
      <c r="S408">
        <v>-0.5</v>
      </c>
      <c r="T408">
        <v>8</v>
      </c>
      <c r="U408">
        <v>35</v>
      </c>
      <c r="V408">
        <v>2.5099999999999998</v>
      </c>
      <c r="W408">
        <v>10</v>
      </c>
      <c r="X408">
        <v>-1</v>
      </c>
      <c r="Y408">
        <v>0.02</v>
      </c>
      <c r="Z408">
        <v>30</v>
      </c>
      <c r="AA408">
        <v>0.35</v>
      </c>
      <c r="AB408">
        <v>259</v>
      </c>
      <c r="AC408">
        <v>0.02</v>
      </c>
      <c r="AD408">
        <v>31</v>
      </c>
      <c r="AE408">
        <v>520</v>
      </c>
      <c r="AF408">
        <v>0.06</v>
      </c>
      <c r="AG408">
        <v>3</v>
      </c>
      <c r="AH408">
        <v>87</v>
      </c>
      <c r="AI408">
        <v>-20</v>
      </c>
      <c r="AJ408">
        <v>0.04</v>
      </c>
      <c r="AK408">
        <v>-10</v>
      </c>
      <c r="AL408">
        <v>-10</v>
      </c>
      <c r="AM408">
        <v>50</v>
      </c>
      <c r="AN408">
        <v>-10</v>
      </c>
      <c r="AO408">
        <v>44</v>
      </c>
    </row>
    <row r="409" spans="1:41">
      <c r="A409" t="s">
        <v>718</v>
      </c>
      <c r="B409">
        <v>-5</v>
      </c>
      <c r="C409">
        <v>-0.2</v>
      </c>
      <c r="D409">
        <v>6</v>
      </c>
      <c r="E409">
        <v>-2</v>
      </c>
      <c r="F409">
        <v>11</v>
      </c>
      <c r="G409">
        <v>1</v>
      </c>
      <c r="H409">
        <v>7</v>
      </c>
      <c r="I409">
        <v>26</v>
      </c>
      <c r="K409">
        <v>1</v>
      </c>
      <c r="L409">
        <v>-5.0000000000000001E-3</v>
      </c>
      <c r="N409">
        <v>-10</v>
      </c>
      <c r="O409">
        <v>70</v>
      </c>
      <c r="P409">
        <v>-0.5</v>
      </c>
      <c r="Q409">
        <v>-2</v>
      </c>
      <c r="R409">
        <v>0.06</v>
      </c>
      <c r="S409">
        <v>-0.5</v>
      </c>
      <c r="T409">
        <v>3</v>
      </c>
      <c r="U409">
        <v>18</v>
      </c>
      <c r="V409">
        <v>1.93</v>
      </c>
      <c r="W409">
        <v>10</v>
      </c>
      <c r="X409">
        <v>-1</v>
      </c>
      <c r="Y409">
        <v>0.03</v>
      </c>
      <c r="Z409">
        <v>10</v>
      </c>
      <c r="AA409">
        <v>0.13</v>
      </c>
      <c r="AB409">
        <v>99</v>
      </c>
      <c r="AC409">
        <v>0.01</v>
      </c>
      <c r="AD409">
        <v>7</v>
      </c>
      <c r="AE409">
        <v>190</v>
      </c>
      <c r="AF409">
        <v>0.01</v>
      </c>
      <c r="AG409">
        <v>1</v>
      </c>
      <c r="AH409">
        <v>7</v>
      </c>
      <c r="AI409">
        <v>-20</v>
      </c>
      <c r="AJ409">
        <v>7.0000000000000007E-2</v>
      </c>
      <c r="AK409">
        <v>-10</v>
      </c>
      <c r="AL409">
        <v>-10</v>
      </c>
      <c r="AM409">
        <v>65</v>
      </c>
      <c r="AN409">
        <v>-10</v>
      </c>
      <c r="AO409">
        <v>974</v>
      </c>
    </row>
    <row r="410" spans="1:41">
      <c r="A410" t="s">
        <v>845</v>
      </c>
      <c r="B410">
        <v>-5</v>
      </c>
      <c r="C410">
        <v>-0.2</v>
      </c>
      <c r="D410">
        <v>22</v>
      </c>
      <c r="E410">
        <v>-2</v>
      </c>
      <c r="F410">
        <v>15</v>
      </c>
      <c r="G410">
        <v>1</v>
      </c>
      <c r="H410">
        <v>9</v>
      </c>
      <c r="I410">
        <v>41</v>
      </c>
      <c r="K410">
        <v>1.39</v>
      </c>
      <c r="L410">
        <v>-5.0000000000000001E-3</v>
      </c>
      <c r="N410">
        <v>-10</v>
      </c>
      <c r="O410">
        <v>120</v>
      </c>
      <c r="P410">
        <v>-0.5</v>
      </c>
      <c r="Q410">
        <v>2</v>
      </c>
      <c r="R410">
        <v>0.1</v>
      </c>
      <c r="S410">
        <v>-0.5</v>
      </c>
      <c r="T410">
        <v>4</v>
      </c>
      <c r="U410">
        <v>23</v>
      </c>
      <c r="V410">
        <v>2.62</v>
      </c>
      <c r="W410">
        <v>10</v>
      </c>
      <c r="X410">
        <v>-1</v>
      </c>
      <c r="Y410">
        <v>0.04</v>
      </c>
      <c r="Z410">
        <v>10</v>
      </c>
      <c r="AA410">
        <v>0.31</v>
      </c>
      <c r="AB410">
        <v>87</v>
      </c>
      <c r="AC410">
        <v>0.02</v>
      </c>
      <c r="AD410">
        <v>14</v>
      </c>
      <c r="AE410">
        <v>230</v>
      </c>
      <c r="AF410">
        <v>0.01</v>
      </c>
      <c r="AG410">
        <v>2</v>
      </c>
      <c r="AH410">
        <v>13</v>
      </c>
      <c r="AI410">
        <v>-20</v>
      </c>
      <c r="AJ410">
        <v>7.0000000000000007E-2</v>
      </c>
      <c r="AK410">
        <v>-10</v>
      </c>
      <c r="AL410">
        <v>-10</v>
      </c>
      <c r="AM410">
        <v>59</v>
      </c>
      <c r="AN410">
        <v>-10</v>
      </c>
      <c r="AO410">
        <v>261</v>
      </c>
    </row>
    <row r="411" spans="1:41">
      <c r="A411" t="s">
        <v>599</v>
      </c>
      <c r="B411">
        <v>-5</v>
      </c>
      <c r="C411">
        <v>0.5</v>
      </c>
      <c r="D411">
        <v>34</v>
      </c>
      <c r="E411">
        <v>2</v>
      </c>
      <c r="F411">
        <v>26</v>
      </c>
      <c r="G411">
        <v>-1</v>
      </c>
      <c r="H411">
        <v>19</v>
      </c>
      <c r="I411">
        <v>40</v>
      </c>
      <c r="K411">
        <v>2.0499999999999998</v>
      </c>
      <c r="L411">
        <v>-5.0000000000000001E-3</v>
      </c>
      <c r="N411">
        <v>-10</v>
      </c>
      <c r="O411">
        <v>470</v>
      </c>
      <c r="P411">
        <v>0.6</v>
      </c>
      <c r="Q411">
        <v>-2</v>
      </c>
      <c r="R411">
        <v>0.6</v>
      </c>
      <c r="S411">
        <v>-0.5</v>
      </c>
      <c r="T411">
        <v>21</v>
      </c>
      <c r="U411">
        <v>30</v>
      </c>
      <c r="V411">
        <v>3</v>
      </c>
      <c r="W411">
        <v>10</v>
      </c>
      <c r="X411">
        <v>-1</v>
      </c>
      <c r="Y411">
        <v>0.03</v>
      </c>
      <c r="Z411">
        <v>20</v>
      </c>
      <c r="AA411">
        <v>0.31</v>
      </c>
      <c r="AB411">
        <v>662</v>
      </c>
      <c r="AC411">
        <v>0.03</v>
      </c>
      <c r="AD411">
        <v>21</v>
      </c>
      <c r="AE411">
        <v>650</v>
      </c>
      <c r="AF411">
        <v>0.06</v>
      </c>
      <c r="AG411">
        <v>3</v>
      </c>
      <c r="AH411">
        <v>53</v>
      </c>
      <c r="AI411">
        <v>-20</v>
      </c>
      <c r="AJ411">
        <v>0.05</v>
      </c>
      <c r="AK411">
        <v>-10</v>
      </c>
      <c r="AL411">
        <v>-10</v>
      </c>
      <c r="AM411">
        <v>61</v>
      </c>
      <c r="AN411">
        <v>-10</v>
      </c>
      <c r="AO411">
        <v>45</v>
      </c>
    </row>
    <row r="412" spans="1:41">
      <c r="A412" t="s">
        <v>636</v>
      </c>
      <c r="B412">
        <v>-5</v>
      </c>
      <c r="C412">
        <v>0.3</v>
      </c>
      <c r="D412">
        <v>7</v>
      </c>
      <c r="E412">
        <v>-2</v>
      </c>
      <c r="F412">
        <v>22</v>
      </c>
      <c r="G412">
        <v>-1</v>
      </c>
      <c r="H412">
        <v>7</v>
      </c>
      <c r="I412">
        <v>53</v>
      </c>
      <c r="K412">
        <v>1.99</v>
      </c>
      <c r="L412">
        <v>-5.0000000000000001E-3</v>
      </c>
      <c r="N412">
        <v>-10</v>
      </c>
      <c r="O412">
        <v>270</v>
      </c>
      <c r="P412">
        <v>-0.5</v>
      </c>
      <c r="Q412">
        <v>-2</v>
      </c>
      <c r="R412">
        <v>0.49</v>
      </c>
      <c r="S412">
        <v>-0.5</v>
      </c>
      <c r="T412">
        <v>18</v>
      </c>
      <c r="U412">
        <v>83</v>
      </c>
      <c r="V412">
        <v>3.05</v>
      </c>
      <c r="W412">
        <v>10</v>
      </c>
      <c r="X412">
        <v>-1</v>
      </c>
      <c r="Y412">
        <v>0.05</v>
      </c>
      <c r="Z412">
        <v>10</v>
      </c>
      <c r="AA412">
        <v>0.72</v>
      </c>
      <c r="AB412">
        <v>1015</v>
      </c>
      <c r="AC412">
        <v>0.02</v>
      </c>
      <c r="AD412">
        <v>42</v>
      </c>
      <c r="AE412">
        <v>360</v>
      </c>
      <c r="AF412">
        <v>0.01</v>
      </c>
      <c r="AG412">
        <v>3</v>
      </c>
      <c r="AH412">
        <v>33</v>
      </c>
      <c r="AI412">
        <v>-20</v>
      </c>
      <c r="AJ412">
        <v>0.09</v>
      </c>
      <c r="AK412">
        <v>-10</v>
      </c>
      <c r="AL412">
        <v>-10</v>
      </c>
      <c r="AM412">
        <v>71</v>
      </c>
      <c r="AN412">
        <v>-10</v>
      </c>
      <c r="AO412">
        <v>157</v>
      </c>
    </row>
    <row r="413" spans="1:41">
      <c r="A413" t="s">
        <v>1053</v>
      </c>
      <c r="B413">
        <v>6</v>
      </c>
      <c r="C413">
        <v>0.8</v>
      </c>
      <c r="D413">
        <v>8</v>
      </c>
      <c r="E413">
        <v>3</v>
      </c>
      <c r="F413">
        <v>13</v>
      </c>
      <c r="G413">
        <v>1</v>
      </c>
      <c r="H413">
        <v>9</v>
      </c>
      <c r="I413">
        <v>85</v>
      </c>
      <c r="K413">
        <v>1.76</v>
      </c>
      <c r="L413">
        <v>6.0000000000000001E-3</v>
      </c>
      <c r="N413">
        <v>-10</v>
      </c>
      <c r="O413">
        <v>220</v>
      </c>
      <c r="P413">
        <v>-0.5</v>
      </c>
      <c r="Q413">
        <v>-2</v>
      </c>
      <c r="R413">
        <v>0.13</v>
      </c>
      <c r="S413">
        <v>0.6</v>
      </c>
      <c r="T413">
        <v>10</v>
      </c>
      <c r="U413">
        <v>30</v>
      </c>
      <c r="V413">
        <v>2.95</v>
      </c>
      <c r="W413">
        <v>-10</v>
      </c>
      <c r="X413">
        <v>-1</v>
      </c>
      <c r="Y413">
        <v>0.03</v>
      </c>
      <c r="Z413">
        <v>10</v>
      </c>
      <c r="AA413">
        <v>0.37</v>
      </c>
      <c r="AB413">
        <v>329</v>
      </c>
      <c r="AC413">
        <v>0.02</v>
      </c>
      <c r="AD413">
        <v>19</v>
      </c>
      <c r="AE413">
        <v>370</v>
      </c>
      <c r="AF413">
        <v>-0.01</v>
      </c>
      <c r="AG413">
        <v>2</v>
      </c>
      <c r="AH413">
        <v>12</v>
      </c>
      <c r="AI413">
        <v>-20</v>
      </c>
      <c r="AJ413">
        <v>0.06</v>
      </c>
      <c r="AK413">
        <v>-10</v>
      </c>
      <c r="AL413">
        <v>-10</v>
      </c>
      <c r="AM413">
        <v>70</v>
      </c>
      <c r="AN413">
        <v>-10</v>
      </c>
      <c r="AO413">
        <v>536</v>
      </c>
    </row>
    <row r="414" spans="1:41">
      <c r="A414" t="s">
        <v>719</v>
      </c>
      <c r="B414">
        <v>-5</v>
      </c>
      <c r="C414">
        <v>-0.2</v>
      </c>
      <c r="D414">
        <v>8</v>
      </c>
      <c r="E414">
        <v>-2</v>
      </c>
      <c r="F414">
        <v>26</v>
      </c>
      <c r="G414">
        <v>1</v>
      </c>
      <c r="H414">
        <v>8</v>
      </c>
      <c r="I414">
        <v>47</v>
      </c>
      <c r="K414">
        <v>1.56</v>
      </c>
      <c r="L414">
        <v>-5.0000000000000001E-3</v>
      </c>
      <c r="N414">
        <v>-10</v>
      </c>
      <c r="O414">
        <v>150</v>
      </c>
      <c r="P414">
        <v>-0.5</v>
      </c>
      <c r="Q414">
        <v>-2</v>
      </c>
      <c r="R414">
        <v>0.14000000000000001</v>
      </c>
      <c r="S414">
        <v>-0.5</v>
      </c>
      <c r="T414">
        <v>14</v>
      </c>
      <c r="U414">
        <v>30</v>
      </c>
      <c r="V414">
        <v>3.06</v>
      </c>
      <c r="W414">
        <v>10</v>
      </c>
      <c r="X414">
        <v>1</v>
      </c>
      <c r="Y414">
        <v>0.04</v>
      </c>
      <c r="Z414">
        <v>-10</v>
      </c>
      <c r="AA414">
        <v>0.33</v>
      </c>
      <c r="AB414">
        <v>573</v>
      </c>
      <c r="AC414">
        <v>0.01</v>
      </c>
      <c r="AD414">
        <v>23</v>
      </c>
      <c r="AE414">
        <v>290</v>
      </c>
      <c r="AF414">
        <v>0.01</v>
      </c>
      <c r="AG414">
        <v>2</v>
      </c>
      <c r="AH414">
        <v>12</v>
      </c>
      <c r="AI414">
        <v>-20</v>
      </c>
      <c r="AJ414">
        <v>0.08</v>
      </c>
      <c r="AK414">
        <v>-10</v>
      </c>
      <c r="AL414">
        <v>-10</v>
      </c>
      <c r="AM414">
        <v>72</v>
      </c>
      <c r="AN414">
        <v>-10</v>
      </c>
      <c r="AO414">
        <v>975</v>
      </c>
    </row>
    <row r="415" spans="1:41">
      <c r="A415" t="s">
        <v>600</v>
      </c>
      <c r="B415">
        <v>35</v>
      </c>
      <c r="C415">
        <v>-0.2</v>
      </c>
      <c r="D415">
        <v>4</v>
      </c>
      <c r="E415">
        <v>-2</v>
      </c>
      <c r="F415">
        <v>17</v>
      </c>
      <c r="G415">
        <v>1</v>
      </c>
      <c r="H415">
        <v>8</v>
      </c>
      <c r="I415">
        <v>21</v>
      </c>
      <c r="K415">
        <v>0.72</v>
      </c>
      <c r="L415">
        <v>3.5000000000000003E-2</v>
      </c>
      <c r="N415">
        <v>-10</v>
      </c>
      <c r="O415">
        <v>60</v>
      </c>
      <c r="P415">
        <v>-0.5</v>
      </c>
      <c r="Q415">
        <v>-2</v>
      </c>
      <c r="R415">
        <v>0.14000000000000001</v>
      </c>
      <c r="S415">
        <v>-0.5</v>
      </c>
      <c r="T415">
        <v>4</v>
      </c>
      <c r="U415">
        <v>13</v>
      </c>
      <c r="V415">
        <v>1.1399999999999999</v>
      </c>
      <c r="W415">
        <v>-10</v>
      </c>
      <c r="X415">
        <v>-1</v>
      </c>
      <c r="Y415">
        <v>0.04</v>
      </c>
      <c r="Z415">
        <v>-10</v>
      </c>
      <c r="AA415">
        <v>0.2</v>
      </c>
      <c r="AB415">
        <v>78</v>
      </c>
      <c r="AC415">
        <v>0.01</v>
      </c>
      <c r="AD415">
        <v>8</v>
      </c>
      <c r="AE415">
        <v>280</v>
      </c>
      <c r="AF415">
        <v>0.03</v>
      </c>
      <c r="AG415">
        <v>1</v>
      </c>
      <c r="AH415">
        <v>13</v>
      </c>
      <c r="AI415">
        <v>-20</v>
      </c>
      <c r="AJ415">
        <v>7.0000000000000007E-2</v>
      </c>
      <c r="AK415">
        <v>-10</v>
      </c>
      <c r="AL415">
        <v>-10</v>
      </c>
      <c r="AM415">
        <v>46</v>
      </c>
      <c r="AN415">
        <v>-10</v>
      </c>
      <c r="AO415">
        <v>46</v>
      </c>
    </row>
    <row r="416" spans="1:41">
      <c r="A416" t="s">
        <v>846</v>
      </c>
      <c r="B416">
        <v>-5</v>
      </c>
      <c r="C416">
        <v>-0.2</v>
      </c>
      <c r="D416">
        <v>10</v>
      </c>
      <c r="E416">
        <v>2</v>
      </c>
      <c r="F416">
        <v>21</v>
      </c>
      <c r="G416">
        <v>1</v>
      </c>
      <c r="H416">
        <v>7</v>
      </c>
      <c r="I416">
        <v>48</v>
      </c>
      <c r="K416">
        <v>2.15</v>
      </c>
      <c r="L416">
        <v>-5.0000000000000001E-3</v>
      </c>
      <c r="N416">
        <v>-10</v>
      </c>
      <c r="O416">
        <v>180</v>
      </c>
      <c r="P416">
        <v>-0.5</v>
      </c>
      <c r="Q416">
        <v>2</v>
      </c>
      <c r="R416">
        <v>0.16</v>
      </c>
      <c r="S416">
        <v>-0.5</v>
      </c>
      <c r="T416">
        <v>11</v>
      </c>
      <c r="U416">
        <v>34</v>
      </c>
      <c r="V416">
        <v>3.38</v>
      </c>
      <c r="W416">
        <v>10</v>
      </c>
      <c r="X416">
        <v>-1</v>
      </c>
      <c r="Y416">
        <v>0.06</v>
      </c>
      <c r="Z416">
        <v>10</v>
      </c>
      <c r="AA416">
        <v>0.53</v>
      </c>
      <c r="AB416">
        <v>216</v>
      </c>
      <c r="AC416">
        <v>0.02</v>
      </c>
      <c r="AD416">
        <v>23</v>
      </c>
      <c r="AE416">
        <v>240</v>
      </c>
      <c r="AF416">
        <v>0.02</v>
      </c>
      <c r="AG416">
        <v>4</v>
      </c>
      <c r="AH416">
        <v>17</v>
      </c>
      <c r="AI416">
        <v>-20</v>
      </c>
      <c r="AJ416">
        <v>0.11</v>
      </c>
      <c r="AK416">
        <v>-10</v>
      </c>
      <c r="AL416">
        <v>-10</v>
      </c>
      <c r="AM416">
        <v>78</v>
      </c>
      <c r="AN416">
        <v>-10</v>
      </c>
      <c r="AO416">
        <v>262</v>
      </c>
    </row>
    <row r="417" spans="1:41">
      <c r="A417" t="s">
        <v>1242</v>
      </c>
      <c r="B417">
        <v>0</v>
      </c>
      <c r="C417">
        <v>0</v>
      </c>
      <c r="D417">
        <v>0</v>
      </c>
      <c r="E417">
        <v>0</v>
      </c>
      <c r="F417">
        <v>0</v>
      </c>
      <c r="G417">
        <v>0</v>
      </c>
      <c r="H417">
        <v>0</v>
      </c>
      <c r="I417">
        <v>0</v>
      </c>
      <c r="K417">
        <v>0</v>
      </c>
      <c r="L417">
        <v>0</v>
      </c>
      <c r="N417">
        <v>0</v>
      </c>
      <c r="O417">
        <v>0</v>
      </c>
      <c r="P417">
        <v>0</v>
      </c>
      <c r="Q417">
        <v>0</v>
      </c>
      <c r="R417">
        <v>0</v>
      </c>
      <c r="S417">
        <v>0</v>
      </c>
      <c r="T417">
        <v>0</v>
      </c>
      <c r="U417">
        <v>0</v>
      </c>
      <c r="V417">
        <v>0</v>
      </c>
      <c r="W417">
        <v>0</v>
      </c>
      <c r="X417">
        <v>0</v>
      </c>
      <c r="Y417">
        <v>0</v>
      </c>
      <c r="Z417">
        <v>0</v>
      </c>
      <c r="AA417">
        <v>0</v>
      </c>
      <c r="AB417">
        <v>0</v>
      </c>
      <c r="AC417">
        <v>0</v>
      </c>
      <c r="AD417">
        <v>0</v>
      </c>
      <c r="AE417">
        <v>0</v>
      </c>
      <c r="AF417">
        <v>0</v>
      </c>
      <c r="AG417">
        <v>0</v>
      </c>
      <c r="AH417">
        <v>0</v>
      </c>
      <c r="AI417">
        <v>0</v>
      </c>
      <c r="AJ417">
        <v>0</v>
      </c>
      <c r="AK417">
        <v>0</v>
      </c>
      <c r="AL417">
        <v>0</v>
      </c>
      <c r="AM417">
        <v>0</v>
      </c>
      <c r="AN417">
        <v>0</v>
      </c>
      <c r="AO417">
        <v>263</v>
      </c>
    </row>
    <row r="418" spans="1:41">
      <c r="A418" t="s">
        <v>635</v>
      </c>
      <c r="B418">
        <v>-5</v>
      </c>
      <c r="C418">
        <v>-0.2</v>
      </c>
      <c r="D418">
        <v>8</v>
      </c>
      <c r="E418">
        <v>-2</v>
      </c>
      <c r="F418">
        <v>26</v>
      </c>
      <c r="G418">
        <v>-1</v>
      </c>
      <c r="H418">
        <v>5</v>
      </c>
      <c r="I418">
        <v>38</v>
      </c>
      <c r="K418">
        <v>2.15</v>
      </c>
      <c r="L418">
        <v>-5.0000000000000001E-3</v>
      </c>
      <c r="N418">
        <v>-10</v>
      </c>
      <c r="O418">
        <v>130</v>
      </c>
      <c r="P418">
        <v>-0.5</v>
      </c>
      <c r="Q418">
        <v>-2</v>
      </c>
      <c r="R418">
        <v>0.26</v>
      </c>
      <c r="S418">
        <v>-0.5</v>
      </c>
      <c r="T418">
        <v>10</v>
      </c>
      <c r="U418">
        <v>46</v>
      </c>
      <c r="V418">
        <v>3.01</v>
      </c>
      <c r="W418">
        <v>10</v>
      </c>
      <c r="X418">
        <v>-1</v>
      </c>
      <c r="Y418">
        <v>0.03</v>
      </c>
      <c r="Z418">
        <v>-10</v>
      </c>
      <c r="AA418">
        <v>0.63</v>
      </c>
      <c r="AB418">
        <v>225</v>
      </c>
      <c r="AC418">
        <v>0.02</v>
      </c>
      <c r="AD418">
        <v>28</v>
      </c>
      <c r="AE418">
        <v>210</v>
      </c>
      <c r="AF418">
        <v>-0.01</v>
      </c>
      <c r="AG418">
        <v>3</v>
      </c>
      <c r="AH418">
        <v>20</v>
      </c>
      <c r="AI418">
        <v>-20</v>
      </c>
      <c r="AJ418">
        <v>0.12</v>
      </c>
      <c r="AK418">
        <v>-10</v>
      </c>
      <c r="AL418">
        <v>-10</v>
      </c>
      <c r="AM418">
        <v>72</v>
      </c>
      <c r="AN418">
        <v>-10</v>
      </c>
      <c r="AO418">
        <v>156</v>
      </c>
    </row>
    <row r="419" spans="1:41">
      <c r="A419" t="s">
        <v>601</v>
      </c>
      <c r="B419">
        <v>6</v>
      </c>
      <c r="C419">
        <v>-0.2</v>
      </c>
      <c r="D419">
        <v>7</v>
      </c>
      <c r="E419">
        <v>2</v>
      </c>
      <c r="F419">
        <v>28</v>
      </c>
      <c r="G419">
        <v>1</v>
      </c>
      <c r="H419">
        <v>7</v>
      </c>
      <c r="I419">
        <v>29</v>
      </c>
      <c r="K419">
        <v>1.33</v>
      </c>
      <c r="L419">
        <v>6.0000000000000001E-3</v>
      </c>
      <c r="N419">
        <v>-10</v>
      </c>
      <c r="O419">
        <v>70</v>
      </c>
      <c r="P419">
        <v>-0.5</v>
      </c>
      <c r="Q419">
        <v>-2</v>
      </c>
      <c r="R419">
        <v>0.14000000000000001</v>
      </c>
      <c r="S419">
        <v>-0.5</v>
      </c>
      <c r="T419">
        <v>6</v>
      </c>
      <c r="U419">
        <v>26</v>
      </c>
      <c r="V419">
        <v>2.2599999999999998</v>
      </c>
      <c r="W419">
        <v>-10</v>
      </c>
      <c r="X419">
        <v>-1</v>
      </c>
      <c r="Y419">
        <v>0.04</v>
      </c>
      <c r="Z419">
        <v>10</v>
      </c>
      <c r="AA419">
        <v>0.4</v>
      </c>
      <c r="AB419">
        <v>140</v>
      </c>
      <c r="AC419">
        <v>0.01</v>
      </c>
      <c r="AD419">
        <v>14</v>
      </c>
      <c r="AE419">
        <v>380</v>
      </c>
      <c r="AF419">
        <v>0.01</v>
      </c>
      <c r="AG419">
        <v>3</v>
      </c>
      <c r="AH419">
        <v>10</v>
      </c>
      <c r="AI419">
        <v>-20</v>
      </c>
      <c r="AJ419">
        <v>7.0000000000000007E-2</v>
      </c>
      <c r="AK419">
        <v>-10</v>
      </c>
      <c r="AL419">
        <v>-10</v>
      </c>
      <c r="AM419">
        <v>59</v>
      </c>
      <c r="AN419">
        <v>-10</v>
      </c>
      <c r="AO419">
        <v>47</v>
      </c>
    </row>
    <row r="420" spans="1:41">
      <c r="A420" t="s">
        <v>720</v>
      </c>
      <c r="B420">
        <v>-5</v>
      </c>
      <c r="C420">
        <v>-0.2</v>
      </c>
      <c r="D420">
        <v>5</v>
      </c>
      <c r="E420">
        <v>-2</v>
      </c>
      <c r="F420">
        <v>14</v>
      </c>
      <c r="G420">
        <v>-1</v>
      </c>
      <c r="H420">
        <v>7</v>
      </c>
      <c r="I420">
        <v>54</v>
      </c>
      <c r="K420">
        <v>1.72</v>
      </c>
      <c r="L420">
        <v>-5.0000000000000001E-3</v>
      </c>
      <c r="N420">
        <v>-10</v>
      </c>
      <c r="O420">
        <v>190</v>
      </c>
      <c r="P420">
        <v>-0.5</v>
      </c>
      <c r="Q420">
        <v>-2</v>
      </c>
      <c r="R420">
        <v>0.17</v>
      </c>
      <c r="S420">
        <v>-0.5</v>
      </c>
      <c r="T420">
        <v>9</v>
      </c>
      <c r="U420">
        <v>36</v>
      </c>
      <c r="V420">
        <v>3.27</v>
      </c>
      <c r="W420">
        <v>10</v>
      </c>
      <c r="X420">
        <v>-1</v>
      </c>
      <c r="Y420">
        <v>0.05</v>
      </c>
      <c r="Z420">
        <v>10</v>
      </c>
      <c r="AA420">
        <v>0.47</v>
      </c>
      <c r="AB420">
        <v>341</v>
      </c>
      <c r="AC420">
        <v>0.02</v>
      </c>
      <c r="AD420">
        <v>17</v>
      </c>
      <c r="AE420">
        <v>260</v>
      </c>
      <c r="AF420">
        <v>0.01</v>
      </c>
      <c r="AG420">
        <v>2</v>
      </c>
      <c r="AH420">
        <v>12</v>
      </c>
      <c r="AI420">
        <v>-20</v>
      </c>
      <c r="AJ420">
        <v>0.12</v>
      </c>
      <c r="AK420">
        <v>-10</v>
      </c>
      <c r="AL420">
        <v>-10</v>
      </c>
      <c r="AM420">
        <v>76</v>
      </c>
      <c r="AN420">
        <v>-10</v>
      </c>
      <c r="AO420">
        <v>976</v>
      </c>
    </row>
    <row r="421" spans="1:41">
      <c r="A421" t="s">
        <v>1054</v>
      </c>
      <c r="B421">
        <v>-5</v>
      </c>
      <c r="C421">
        <v>0.5</v>
      </c>
      <c r="D421">
        <v>8</v>
      </c>
      <c r="E421">
        <v>2</v>
      </c>
      <c r="F421">
        <v>11</v>
      </c>
      <c r="G421">
        <v>1</v>
      </c>
      <c r="H421">
        <v>7</v>
      </c>
      <c r="I421">
        <v>53</v>
      </c>
      <c r="K421">
        <v>1.49</v>
      </c>
      <c r="L421">
        <v>-5.0000000000000001E-3</v>
      </c>
      <c r="N421">
        <v>-10</v>
      </c>
      <c r="O421">
        <v>400</v>
      </c>
      <c r="P421">
        <v>-0.5</v>
      </c>
      <c r="Q421">
        <v>-2</v>
      </c>
      <c r="R421">
        <v>0.22</v>
      </c>
      <c r="S421">
        <v>0.5</v>
      </c>
      <c r="T421">
        <v>9</v>
      </c>
      <c r="U421">
        <v>25</v>
      </c>
      <c r="V421">
        <v>2.5299999999999998</v>
      </c>
      <c r="W421">
        <v>-10</v>
      </c>
      <c r="X421">
        <v>-1</v>
      </c>
      <c r="Y421">
        <v>0.03</v>
      </c>
      <c r="Z421">
        <v>10</v>
      </c>
      <c r="AA421">
        <v>0.35</v>
      </c>
      <c r="AB421">
        <v>561</v>
      </c>
      <c r="AC421">
        <v>0.02</v>
      </c>
      <c r="AD421">
        <v>15</v>
      </c>
      <c r="AE421">
        <v>210</v>
      </c>
      <c r="AF421">
        <v>-0.01</v>
      </c>
      <c r="AG421">
        <v>2</v>
      </c>
      <c r="AH421">
        <v>21</v>
      </c>
      <c r="AI421">
        <v>-20</v>
      </c>
      <c r="AJ421">
        <v>0.06</v>
      </c>
      <c r="AK421">
        <v>-10</v>
      </c>
      <c r="AL421">
        <v>-10</v>
      </c>
      <c r="AM421">
        <v>63</v>
      </c>
      <c r="AN421">
        <v>-10</v>
      </c>
      <c r="AO421">
        <v>537</v>
      </c>
    </row>
    <row r="422" spans="1:41">
      <c r="A422" t="s">
        <v>847</v>
      </c>
      <c r="B422">
        <v>-5</v>
      </c>
      <c r="C422">
        <v>0.3</v>
      </c>
      <c r="D422">
        <v>9</v>
      </c>
      <c r="E422">
        <v>2</v>
      </c>
      <c r="F422">
        <v>27</v>
      </c>
      <c r="G422">
        <v>3</v>
      </c>
      <c r="H422">
        <v>10</v>
      </c>
      <c r="I422">
        <v>74</v>
      </c>
      <c r="K422">
        <v>2.1</v>
      </c>
      <c r="L422">
        <v>-5.0000000000000001E-3</v>
      </c>
      <c r="N422">
        <v>-10</v>
      </c>
      <c r="O422">
        <v>290</v>
      </c>
      <c r="P422">
        <v>-0.5</v>
      </c>
      <c r="Q422">
        <v>-2</v>
      </c>
      <c r="R422">
        <v>0.12</v>
      </c>
      <c r="S422">
        <v>-0.5</v>
      </c>
      <c r="T422">
        <v>9</v>
      </c>
      <c r="U422">
        <v>36</v>
      </c>
      <c r="V422">
        <v>4.13</v>
      </c>
      <c r="W422">
        <v>10</v>
      </c>
      <c r="X422">
        <v>-1</v>
      </c>
      <c r="Y422">
        <v>0.1</v>
      </c>
      <c r="Z422">
        <v>10</v>
      </c>
      <c r="AA422">
        <v>0.52</v>
      </c>
      <c r="AB422">
        <v>267</v>
      </c>
      <c r="AC422">
        <v>0.02</v>
      </c>
      <c r="AD422">
        <v>17</v>
      </c>
      <c r="AE422">
        <v>880</v>
      </c>
      <c r="AF422">
        <v>0.13</v>
      </c>
      <c r="AG422">
        <v>3</v>
      </c>
      <c r="AH422">
        <v>18</v>
      </c>
      <c r="AI422">
        <v>-20</v>
      </c>
      <c r="AJ422">
        <v>0.09</v>
      </c>
      <c r="AK422">
        <v>-10</v>
      </c>
      <c r="AL422">
        <v>-10</v>
      </c>
      <c r="AM422">
        <v>96</v>
      </c>
      <c r="AN422">
        <v>-10</v>
      </c>
      <c r="AO422">
        <v>264</v>
      </c>
    </row>
    <row r="423" spans="1:41">
      <c r="A423" t="s">
        <v>602</v>
      </c>
      <c r="B423">
        <v>-5</v>
      </c>
      <c r="C423">
        <v>-0.2</v>
      </c>
      <c r="D423">
        <v>8</v>
      </c>
      <c r="E423">
        <v>2</v>
      </c>
      <c r="F423">
        <v>15</v>
      </c>
      <c r="G423">
        <v>1</v>
      </c>
      <c r="H423">
        <v>12</v>
      </c>
      <c r="I423">
        <v>47</v>
      </c>
      <c r="K423">
        <v>2.1</v>
      </c>
      <c r="L423">
        <v>-5.0000000000000001E-3</v>
      </c>
      <c r="N423">
        <v>-10</v>
      </c>
      <c r="O423">
        <v>130</v>
      </c>
      <c r="P423">
        <v>-0.5</v>
      </c>
      <c r="Q423">
        <v>-2</v>
      </c>
      <c r="R423">
        <v>0.09</v>
      </c>
      <c r="S423">
        <v>-0.5</v>
      </c>
      <c r="T423">
        <v>6</v>
      </c>
      <c r="U423">
        <v>25</v>
      </c>
      <c r="V423">
        <v>2.87</v>
      </c>
      <c r="W423">
        <v>10</v>
      </c>
      <c r="X423">
        <v>-1</v>
      </c>
      <c r="Y423">
        <v>0.05</v>
      </c>
      <c r="Z423">
        <v>10</v>
      </c>
      <c r="AA423">
        <v>0.45</v>
      </c>
      <c r="AB423">
        <v>226</v>
      </c>
      <c r="AC423">
        <v>0.01</v>
      </c>
      <c r="AD423">
        <v>16</v>
      </c>
      <c r="AE423">
        <v>280</v>
      </c>
      <c r="AF423">
        <v>0.02</v>
      </c>
      <c r="AG423">
        <v>2</v>
      </c>
      <c r="AH423">
        <v>10</v>
      </c>
      <c r="AI423">
        <v>-20</v>
      </c>
      <c r="AJ423">
        <v>0.08</v>
      </c>
      <c r="AK423">
        <v>-10</v>
      </c>
      <c r="AL423">
        <v>-10</v>
      </c>
      <c r="AM423">
        <v>58</v>
      </c>
      <c r="AN423">
        <v>-10</v>
      </c>
      <c r="AO423">
        <v>48</v>
      </c>
    </row>
    <row r="424" spans="1:41">
      <c r="A424" t="s">
        <v>721</v>
      </c>
      <c r="B424">
        <v>-5</v>
      </c>
      <c r="C424">
        <v>-0.2</v>
      </c>
      <c r="D424">
        <v>4</v>
      </c>
      <c r="E424">
        <v>-2</v>
      </c>
      <c r="F424">
        <v>12</v>
      </c>
      <c r="G424">
        <v>1</v>
      </c>
      <c r="H424">
        <v>5</v>
      </c>
      <c r="I424">
        <v>28</v>
      </c>
      <c r="K424">
        <v>0.96</v>
      </c>
      <c r="L424">
        <v>-5.0000000000000001E-3</v>
      </c>
      <c r="N424">
        <v>-10</v>
      </c>
      <c r="O424">
        <v>70</v>
      </c>
      <c r="P424">
        <v>-0.5</v>
      </c>
      <c r="Q424">
        <v>-2</v>
      </c>
      <c r="R424">
        <v>0.1</v>
      </c>
      <c r="S424">
        <v>-0.5</v>
      </c>
      <c r="T424">
        <v>6</v>
      </c>
      <c r="U424">
        <v>36</v>
      </c>
      <c r="V424">
        <v>2.4300000000000002</v>
      </c>
      <c r="W424">
        <v>10</v>
      </c>
      <c r="X424">
        <v>1</v>
      </c>
      <c r="Y424">
        <v>0.03</v>
      </c>
      <c r="Z424">
        <v>-10</v>
      </c>
      <c r="AA424">
        <v>0.24</v>
      </c>
      <c r="AB424">
        <v>112</v>
      </c>
      <c r="AC424">
        <v>0.01</v>
      </c>
      <c r="AD424">
        <v>28</v>
      </c>
      <c r="AE424">
        <v>200</v>
      </c>
      <c r="AF424">
        <v>0.01</v>
      </c>
      <c r="AG424">
        <v>1</v>
      </c>
      <c r="AH424">
        <v>8</v>
      </c>
      <c r="AI424">
        <v>-20</v>
      </c>
      <c r="AJ424">
        <v>0.11</v>
      </c>
      <c r="AK424">
        <v>-10</v>
      </c>
      <c r="AL424">
        <v>-10</v>
      </c>
      <c r="AM424">
        <v>66</v>
      </c>
      <c r="AN424">
        <v>-10</v>
      </c>
      <c r="AO424">
        <v>977</v>
      </c>
    </row>
    <row r="425" spans="1:41">
      <c r="A425" t="s">
        <v>1055</v>
      </c>
      <c r="B425">
        <v>-5</v>
      </c>
      <c r="C425">
        <v>0.5</v>
      </c>
      <c r="D425">
        <v>13</v>
      </c>
      <c r="E425">
        <v>-2</v>
      </c>
      <c r="F425">
        <v>13</v>
      </c>
      <c r="G425">
        <v>2</v>
      </c>
      <c r="H425">
        <v>10</v>
      </c>
      <c r="I425">
        <v>50</v>
      </c>
      <c r="K425">
        <v>1.79</v>
      </c>
      <c r="L425">
        <v>-5.0000000000000001E-3</v>
      </c>
      <c r="N425">
        <v>-10</v>
      </c>
      <c r="O425">
        <v>190</v>
      </c>
      <c r="P425">
        <v>-0.5</v>
      </c>
      <c r="Q425">
        <v>-2</v>
      </c>
      <c r="R425">
        <v>0.15</v>
      </c>
      <c r="S425">
        <v>-0.5</v>
      </c>
      <c r="T425">
        <v>8</v>
      </c>
      <c r="U425">
        <v>34</v>
      </c>
      <c r="V425">
        <v>3.44</v>
      </c>
      <c r="W425">
        <v>10</v>
      </c>
      <c r="X425">
        <v>-1</v>
      </c>
      <c r="Y425">
        <v>0.03</v>
      </c>
      <c r="Z425">
        <v>10</v>
      </c>
      <c r="AA425">
        <v>0.41</v>
      </c>
      <c r="AB425">
        <v>326</v>
      </c>
      <c r="AC425">
        <v>0.01</v>
      </c>
      <c r="AD425">
        <v>19</v>
      </c>
      <c r="AE425">
        <v>340</v>
      </c>
      <c r="AF425">
        <v>-0.01</v>
      </c>
      <c r="AG425">
        <v>2</v>
      </c>
      <c r="AH425">
        <v>14</v>
      </c>
      <c r="AI425">
        <v>-20</v>
      </c>
      <c r="AJ425">
        <v>0.09</v>
      </c>
      <c r="AK425">
        <v>-10</v>
      </c>
      <c r="AL425">
        <v>-10</v>
      </c>
      <c r="AM425">
        <v>80</v>
      </c>
      <c r="AN425">
        <v>-10</v>
      </c>
      <c r="AO425">
        <v>538</v>
      </c>
    </row>
    <row r="426" spans="1:41">
      <c r="A426" t="s">
        <v>1056</v>
      </c>
      <c r="B426">
        <v>-5</v>
      </c>
      <c r="C426">
        <v>0.6</v>
      </c>
      <c r="D426">
        <v>11</v>
      </c>
      <c r="E426">
        <v>2</v>
      </c>
      <c r="F426">
        <v>12</v>
      </c>
      <c r="G426">
        <v>1</v>
      </c>
      <c r="H426">
        <v>9</v>
      </c>
      <c r="I426">
        <v>50</v>
      </c>
      <c r="K426">
        <v>1.72</v>
      </c>
      <c r="L426">
        <v>-5.0000000000000001E-3</v>
      </c>
      <c r="N426">
        <v>-10</v>
      </c>
      <c r="O426">
        <v>190</v>
      </c>
      <c r="P426">
        <v>-0.5</v>
      </c>
      <c r="Q426">
        <v>-2</v>
      </c>
      <c r="R426">
        <v>0.15</v>
      </c>
      <c r="S426">
        <v>-0.5</v>
      </c>
      <c r="T426">
        <v>8</v>
      </c>
      <c r="U426">
        <v>33</v>
      </c>
      <c r="V426">
        <v>3.38</v>
      </c>
      <c r="W426">
        <v>10</v>
      </c>
      <c r="X426">
        <v>1</v>
      </c>
      <c r="Y426">
        <v>0.03</v>
      </c>
      <c r="Z426">
        <v>10</v>
      </c>
      <c r="AA426">
        <v>0.4</v>
      </c>
      <c r="AB426">
        <v>321</v>
      </c>
      <c r="AC426">
        <v>0.01</v>
      </c>
      <c r="AD426">
        <v>17</v>
      </c>
      <c r="AE426">
        <v>350</v>
      </c>
      <c r="AF426">
        <v>-0.01</v>
      </c>
      <c r="AG426">
        <v>2</v>
      </c>
      <c r="AH426">
        <v>14</v>
      </c>
      <c r="AI426">
        <v>-20</v>
      </c>
      <c r="AJ426">
        <v>0.09</v>
      </c>
      <c r="AK426">
        <v>-10</v>
      </c>
      <c r="AL426">
        <v>-10</v>
      </c>
      <c r="AM426">
        <v>79</v>
      </c>
      <c r="AN426">
        <v>-10</v>
      </c>
      <c r="AO426">
        <v>539</v>
      </c>
    </row>
    <row r="427" spans="1:41">
      <c r="A427" t="s">
        <v>848</v>
      </c>
      <c r="B427">
        <v>-5</v>
      </c>
      <c r="C427">
        <v>0.2</v>
      </c>
      <c r="D427">
        <v>8</v>
      </c>
      <c r="E427">
        <v>-2</v>
      </c>
      <c r="F427">
        <v>17</v>
      </c>
      <c r="G427">
        <v>1</v>
      </c>
      <c r="H427">
        <v>9</v>
      </c>
      <c r="I427">
        <v>55</v>
      </c>
      <c r="K427">
        <v>1.9</v>
      </c>
      <c r="L427">
        <v>-5.0000000000000001E-3</v>
      </c>
      <c r="N427">
        <v>-10</v>
      </c>
      <c r="O427">
        <v>140</v>
      </c>
      <c r="P427">
        <v>-0.5</v>
      </c>
      <c r="Q427">
        <v>-2</v>
      </c>
      <c r="R427">
        <v>0.1</v>
      </c>
      <c r="S427">
        <v>-0.5</v>
      </c>
      <c r="T427">
        <v>13</v>
      </c>
      <c r="U427">
        <v>28</v>
      </c>
      <c r="V427">
        <v>2.92</v>
      </c>
      <c r="W427">
        <v>10</v>
      </c>
      <c r="X427">
        <v>-1</v>
      </c>
      <c r="Y427">
        <v>0.03</v>
      </c>
      <c r="Z427">
        <v>10</v>
      </c>
      <c r="AA427">
        <v>0.36</v>
      </c>
      <c r="AB427">
        <v>516</v>
      </c>
      <c r="AC427">
        <v>0.02</v>
      </c>
      <c r="AD427">
        <v>17</v>
      </c>
      <c r="AE427">
        <v>260</v>
      </c>
      <c r="AF427">
        <v>0.02</v>
      </c>
      <c r="AG427">
        <v>3</v>
      </c>
      <c r="AH427">
        <v>13</v>
      </c>
      <c r="AI427">
        <v>-20</v>
      </c>
      <c r="AJ427">
        <v>0.08</v>
      </c>
      <c r="AK427">
        <v>-10</v>
      </c>
      <c r="AL427">
        <v>-10</v>
      </c>
      <c r="AM427">
        <v>70</v>
      </c>
      <c r="AN427">
        <v>-10</v>
      </c>
      <c r="AO427">
        <v>265</v>
      </c>
    </row>
    <row r="428" spans="1:41">
      <c r="A428" t="s">
        <v>603</v>
      </c>
      <c r="B428">
        <v>-5</v>
      </c>
      <c r="C428">
        <v>-0.2</v>
      </c>
      <c r="D428">
        <v>9</v>
      </c>
      <c r="E428">
        <v>-2</v>
      </c>
      <c r="F428">
        <v>16</v>
      </c>
      <c r="G428">
        <v>1</v>
      </c>
      <c r="H428">
        <v>10</v>
      </c>
      <c r="I428">
        <v>45</v>
      </c>
      <c r="K428">
        <v>2.09</v>
      </c>
      <c r="L428">
        <v>-5.0000000000000001E-3</v>
      </c>
      <c r="N428">
        <v>-10</v>
      </c>
      <c r="O428">
        <v>170</v>
      </c>
      <c r="P428">
        <v>-0.5</v>
      </c>
      <c r="Q428">
        <v>-2</v>
      </c>
      <c r="R428">
        <v>0.12</v>
      </c>
      <c r="S428">
        <v>-0.5</v>
      </c>
      <c r="T428">
        <v>8</v>
      </c>
      <c r="U428">
        <v>33</v>
      </c>
      <c r="V428">
        <v>3.33</v>
      </c>
      <c r="W428">
        <v>10</v>
      </c>
      <c r="X428">
        <v>-1</v>
      </c>
      <c r="Y428">
        <v>0.03</v>
      </c>
      <c r="Z428">
        <v>10</v>
      </c>
      <c r="AA428">
        <v>0.42</v>
      </c>
      <c r="AB428">
        <v>213</v>
      </c>
      <c r="AC428">
        <v>0.01</v>
      </c>
      <c r="AD428">
        <v>21</v>
      </c>
      <c r="AE428">
        <v>180</v>
      </c>
      <c r="AF428">
        <v>0.01</v>
      </c>
      <c r="AG428">
        <v>3</v>
      </c>
      <c r="AH428">
        <v>13</v>
      </c>
      <c r="AI428">
        <v>-20</v>
      </c>
      <c r="AJ428">
        <v>0.1</v>
      </c>
      <c r="AK428">
        <v>-10</v>
      </c>
      <c r="AL428">
        <v>-10</v>
      </c>
      <c r="AM428">
        <v>81</v>
      </c>
      <c r="AN428">
        <v>-10</v>
      </c>
      <c r="AO428">
        <v>49</v>
      </c>
    </row>
    <row r="429" spans="1:41">
      <c r="A429" t="s">
        <v>1057</v>
      </c>
      <c r="B429">
        <v>-5</v>
      </c>
      <c r="C429">
        <v>0.7</v>
      </c>
      <c r="D429">
        <v>5</v>
      </c>
      <c r="E429">
        <v>3</v>
      </c>
      <c r="F429">
        <v>13</v>
      </c>
      <c r="G429">
        <v>1</v>
      </c>
      <c r="H429">
        <v>9</v>
      </c>
      <c r="I429">
        <v>42</v>
      </c>
      <c r="K429">
        <v>1.52</v>
      </c>
      <c r="L429">
        <v>-5.0000000000000001E-3</v>
      </c>
      <c r="N429">
        <v>-10</v>
      </c>
      <c r="O429">
        <v>170</v>
      </c>
      <c r="P429">
        <v>-0.5</v>
      </c>
      <c r="Q429">
        <v>-2</v>
      </c>
      <c r="R429">
        <v>0.17</v>
      </c>
      <c r="S429">
        <v>-0.5</v>
      </c>
      <c r="T429">
        <v>7</v>
      </c>
      <c r="U429">
        <v>26</v>
      </c>
      <c r="V429">
        <v>2.74</v>
      </c>
      <c r="W429">
        <v>-10</v>
      </c>
      <c r="X429">
        <v>-1</v>
      </c>
      <c r="Y429">
        <v>0.02</v>
      </c>
      <c r="Z429">
        <v>10</v>
      </c>
      <c r="AA429">
        <v>0.28999999999999998</v>
      </c>
      <c r="AB429">
        <v>278</v>
      </c>
      <c r="AC429">
        <v>0.02</v>
      </c>
      <c r="AD429">
        <v>12</v>
      </c>
      <c r="AE429">
        <v>230</v>
      </c>
      <c r="AF429">
        <v>-0.01</v>
      </c>
      <c r="AG429">
        <v>2</v>
      </c>
      <c r="AH429">
        <v>14</v>
      </c>
      <c r="AI429">
        <v>-20</v>
      </c>
      <c r="AJ429">
        <v>7.0000000000000007E-2</v>
      </c>
      <c r="AK429">
        <v>-10</v>
      </c>
      <c r="AL429">
        <v>-10</v>
      </c>
      <c r="AM429">
        <v>72</v>
      </c>
      <c r="AN429">
        <v>-10</v>
      </c>
      <c r="AO429">
        <v>540</v>
      </c>
    </row>
    <row r="430" spans="1:41">
      <c r="A430" t="s">
        <v>723</v>
      </c>
      <c r="B430">
        <v>-5</v>
      </c>
      <c r="C430">
        <v>-0.2</v>
      </c>
      <c r="D430">
        <v>2</v>
      </c>
      <c r="E430">
        <v>-2</v>
      </c>
      <c r="F430">
        <v>21</v>
      </c>
      <c r="G430">
        <v>-1</v>
      </c>
      <c r="H430">
        <v>4</v>
      </c>
      <c r="I430">
        <v>24</v>
      </c>
      <c r="K430">
        <v>0.83</v>
      </c>
      <c r="L430">
        <v>-5.0000000000000001E-3</v>
      </c>
      <c r="N430">
        <v>-10</v>
      </c>
      <c r="O430">
        <v>120</v>
      </c>
      <c r="P430">
        <v>-0.5</v>
      </c>
      <c r="Q430">
        <v>-2</v>
      </c>
      <c r="R430">
        <v>0.32</v>
      </c>
      <c r="S430">
        <v>-0.5</v>
      </c>
      <c r="T430">
        <v>5</v>
      </c>
      <c r="U430">
        <v>29</v>
      </c>
      <c r="V430">
        <v>1.27</v>
      </c>
      <c r="W430">
        <v>10</v>
      </c>
      <c r="X430">
        <v>-1</v>
      </c>
      <c r="Y430">
        <v>0.05</v>
      </c>
      <c r="Z430">
        <v>10</v>
      </c>
      <c r="AA430">
        <v>0.3</v>
      </c>
      <c r="AB430">
        <v>110</v>
      </c>
      <c r="AC430">
        <v>0.02</v>
      </c>
      <c r="AD430">
        <v>20</v>
      </c>
      <c r="AE430">
        <v>530</v>
      </c>
      <c r="AF430">
        <v>0.04</v>
      </c>
      <c r="AG430">
        <v>2</v>
      </c>
      <c r="AH430">
        <v>19</v>
      </c>
      <c r="AI430">
        <v>-20</v>
      </c>
      <c r="AJ430">
        <v>0.05</v>
      </c>
      <c r="AK430">
        <v>-10</v>
      </c>
      <c r="AL430">
        <v>-10</v>
      </c>
      <c r="AM430">
        <v>29</v>
      </c>
      <c r="AN430">
        <v>-10</v>
      </c>
      <c r="AO430">
        <v>979</v>
      </c>
    </row>
    <row r="431" spans="1:41">
      <c r="A431" t="s">
        <v>722</v>
      </c>
      <c r="B431">
        <v>-5</v>
      </c>
      <c r="C431">
        <v>-0.2</v>
      </c>
      <c r="D431">
        <v>7</v>
      </c>
      <c r="E431">
        <v>-2</v>
      </c>
      <c r="F431">
        <v>22</v>
      </c>
      <c r="G431">
        <v>1</v>
      </c>
      <c r="H431">
        <v>6</v>
      </c>
      <c r="I431">
        <v>39</v>
      </c>
      <c r="K431">
        <v>1.85</v>
      </c>
      <c r="L431">
        <v>-5.0000000000000001E-3</v>
      </c>
      <c r="N431">
        <v>-10</v>
      </c>
      <c r="O431">
        <v>220</v>
      </c>
      <c r="P431">
        <v>-0.5</v>
      </c>
      <c r="Q431">
        <v>-2</v>
      </c>
      <c r="R431">
        <v>0.32</v>
      </c>
      <c r="S431">
        <v>-0.5</v>
      </c>
      <c r="T431">
        <v>11</v>
      </c>
      <c r="U431">
        <v>47</v>
      </c>
      <c r="V431">
        <v>2.78</v>
      </c>
      <c r="W431">
        <v>-10</v>
      </c>
      <c r="X431">
        <v>-1</v>
      </c>
      <c r="Y431">
        <v>0.06</v>
      </c>
      <c r="Z431">
        <v>10</v>
      </c>
      <c r="AA431">
        <v>0.51</v>
      </c>
      <c r="AB431">
        <v>263</v>
      </c>
      <c r="AC431">
        <v>0.01</v>
      </c>
      <c r="AD431">
        <v>31</v>
      </c>
      <c r="AE431">
        <v>330</v>
      </c>
      <c r="AF431">
        <v>0.01</v>
      </c>
      <c r="AG431">
        <v>3</v>
      </c>
      <c r="AH431">
        <v>25</v>
      </c>
      <c r="AI431">
        <v>-20</v>
      </c>
      <c r="AJ431">
        <v>0.09</v>
      </c>
      <c r="AK431">
        <v>-10</v>
      </c>
      <c r="AL431">
        <v>-10</v>
      </c>
      <c r="AM431">
        <v>62</v>
      </c>
      <c r="AN431">
        <v>-10</v>
      </c>
      <c r="AO431">
        <v>978</v>
      </c>
    </row>
    <row r="432" spans="1:41">
      <c r="A432" t="s">
        <v>849</v>
      </c>
      <c r="B432">
        <v>-5</v>
      </c>
      <c r="C432">
        <v>-0.2</v>
      </c>
      <c r="D432">
        <v>13</v>
      </c>
      <c r="E432">
        <v>3</v>
      </c>
      <c r="F432">
        <v>25</v>
      </c>
      <c r="G432">
        <v>2</v>
      </c>
      <c r="H432">
        <v>9</v>
      </c>
      <c r="I432">
        <v>57</v>
      </c>
      <c r="K432">
        <v>2.2999999999999998</v>
      </c>
      <c r="L432">
        <v>-5.0000000000000001E-3</v>
      </c>
      <c r="N432">
        <v>-10</v>
      </c>
      <c r="O432">
        <v>200</v>
      </c>
      <c r="P432">
        <v>-0.5</v>
      </c>
      <c r="Q432">
        <v>-2</v>
      </c>
      <c r="R432">
        <v>0.12</v>
      </c>
      <c r="S432">
        <v>-0.5</v>
      </c>
      <c r="T432">
        <v>8</v>
      </c>
      <c r="U432">
        <v>37</v>
      </c>
      <c r="V432">
        <v>3.78</v>
      </c>
      <c r="W432">
        <v>10</v>
      </c>
      <c r="X432">
        <v>-1</v>
      </c>
      <c r="Y432">
        <v>7.0000000000000007E-2</v>
      </c>
      <c r="Z432">
        <v>10</v>
      </c>
      <c r="AA432">
        <v>0.54</v>
      </c>
      <c r="AB432">
        <v>199</v>
      </c>
      <c r="AC432">
        <v>0.02</v>
      </c>
      <c r="AD432">
        <v>19</v>
      </c>
      <c r="AE432">
        <v>290</v>
      </c>
      <c r="AF432">
        <v>0.05</v>
      </c>
      <c r="AG432">
        <v>4</v>
      </c>
      <c r="AH432">
        <v>15</v>
      </c>
      <c r="AI432">
        <v>-20</v>
      </c>
      <c r="AJ432">
        <v>0.1</v>
      </c>
      <c r="AK432">
        <v>-10</v>
      </c>
      <c r="AL432">
        <v>-10</v>
      </c>
      <c r="AM432">
        <v>84</v>
      </c>
      <c r="AN432">
        <v>-10</v>
      </c>
      <c r="AO432">
        <v>266</v>
      </c>
    </row>
    <row r="433" spans="1:41">
      <c r="A433" t="s">
        <v>724</v>
      </c>
      <c r="B433">
        <v>-5</v>
      </c>
      <c r="C433">
        <v>-0.2</v>
      </c>
      <c r="D433">
        <v>5</v>
      </c>
      <c r="E433">
        <v>-2</v>
      </c>
      <c r="F433">
        <v>43</v>
      </c>
      <c r="G433">
        <v>1</v>
      </c>
      <c r="H433">
        <v>4</v>
      </c>
      <c r="I433">
        <v>31</v>
      </c>
      <c r="K433">
        <v>1.78</v>
      </c>
      <c r="L433">
        <v>-5.0000000000000001E-3</v>
      </c>
      <c r="N433">
        <v>-10</v>
      </c>
      <c r="O433">
        <v>80</v>
      </c>
      <c r="P433">
        <v>-0.5</v>
      </c>
      <c r="Q433">
        <v>-2</v>
      </c>
      <c r="R433">
        <v>0.28000000000000003</v>
      </c>
      <c r="S433">
        <v>-0.5</v>
      </c>
      <c r="T433">
        <v>11</v>
      </c>
      <c r="U433">
        <v>84</v>
      </c>
      <c r="V433">
        <v>3.08</v>
      </c>
      <c r="W433">
        <v>10</v>
      </c>
      <c r="X433">
        <v>-1</v>
      </c>
      <c r="Y433">
        <v>0.03</v>
      </c>
      <c r="Z433">
        <v>-10</v>
      </c>
      <c r="AA433">
        <v>0.93</v>
      </c>
      <c r="AB433">
        <v>194</v>
      </c>
      <c r="AC433">
        <v>0.03</v>
      </c>
      <c r="AD433">
        <v>54</v>
      </c>
      <c r="AE433">
        <v>400</v>
      </c>
      <c r="AF433">
        <v>0.01</v>
      </c>
      <c r="AG433">
        <v>4</v>
      </c>
      <c r="AH433">
        <v>10</v>
      </c>
      <c r="AI433">
        <v>-20</v>
      </c>
      <c r="AJ433">
        <v>0.12</v>
      </c>
      <c r="AK433">
        <v>-10</v>
      </c>
      <c r="AL433">
        <v>-10</v>
      </c>
      <c r="AM433">
        <v>81</v>
      </c>
      <c r="AN433">
        <v>-10</v>
      </c>
      <c r="AO433">
        <v>980</v>
      </c>
    </row>
    <row r="434" spans="1:41">
      <c r="A434" t="s">
        <v>725</v>
      </c>
      <c r="B434">
        <v>-5</v>
      </c>
      <c r="C434">
        <v>-0.2</v>
      </c>
      <c r="D434">
        <v>7</v>
      </c>
      <c r="E434">
        <v>-2</v>
      </c>
      <c r="F434">
        <v>11</v>
      </c>
      <c r="G434">
        <v>-1</v>
      </c>
      <c r="H434">
        <v>7</v>
      </c>
      <c r="I434">
        <v>49</v>
      </c>
      <c r="K434">
        <v>1.82</v>
      </c>
      <c r="L434">
        <v>-5.0000000000000001E-3</v>
      </c>
      <c r="N434">
        <v>-10</v>
      </c>
      <c r="O434">
        <v>120</v>
      </c>
      <c r="P434">
        <v>-0.5</v>
      </c>
      <c r="Q434">
        <v>-2</v>
      </c>
      <c r="R434">
        <v>0.18</v>
      </c>
      <c r="S434">
        <v>-0.5</v>
      </c>
      <c r="T434">
        <v>8</v>
      </c>
      <c r="U434">
        <v>25</v>
      </c>
      <c r="V434">
        <v>2.76</v>
      </c>
      <c r="W434">
        <v>10</v>
      </c>
      <c r="X434">
        <v>-1</v>
      </c>
      <c r="Y434">
        <v>0.03</v>
      </c>
      <c r="Z434">
        <v>-10</v>
      </c>
      <c r="AA434">
        <v>0.36</v>
      </c>
      <c r="AB434">
        <v>188</v>
      </c>
      <c r="AC434">
        <v>0.02</v>
      </c>
      <c r="AD434">
        <v>13</v>
      </c>
      <c r="AE434">
        <v>220</v>
      </c>
      <c r="AF434">
        <v>-0.01</v>
      </c>
      <c r="AG434">
        <v>2</v>
      </c>
      <c r="AH434">
        <v>12</v>
      </c>
      <c r="AI434">
        <v>-20</v>
      </c>
      <c r="AJ434">
        <v>0.08</v>
      </c>
      <c r="AK434">
        <v>-10</v>
      </c>
      <c r="AL434">
        <v>-10</v>
      </c>
      <c r="AM434">
        <v>71</v>
      </c>
      <c r="AN434">
        <v>-10</v>
      </c>
      <c r="AO434">
        <v>981</v>
      </c>
    </row>
    <row r="435" spans="1:41">
      <c r="A435" t="s">
        <v>778</v>
      </c>
      <c r="B435">
        <v>-5</v>
      </c>
      <c r="C435">
        <v>0.3</v>
      </c>
      <c r="D435">
        <v>3</v>
      </c>
      <c r="E435">
        <v>-2</v>
      </c>
      <c r="F435">
        <v>20</v>
      </c>
      <c r="G435">
        <v>1</v>
      </c>
      <c r="H435">
        <v>8</v>
      </c>
      <c r="I435">
        <v>49</v>
      </c>
      <c r="K435">
        <v>1.53</v>
      </c>
      <c r="L435">
        <v>-5.0000000000000001E-3</v>
      </c>
      <c r="N435">
        <v>-10</v>
      </c>
      <c r="O435">
        <v>240</v>
      </c>
      <c r="P435">
        <v>-0.5</v>
      </c>
      <c r="Q435">
        <v>-2</v>
      </c>
      <c r="R435">
        <v>0.25</v>
      </c>
      <c r="S435">
        <v>-0.5</v>
      </c>
      <c r="T435">
        <v>15</v>
      </c>
      <c r="U435">
        <v>29</v>
      </c>
      <c r="V435">
        <v>2.5299999999999998</v>
      </c>
      <c r="W435">
        <v>10</v>
      </c>
      <c r="X435">
        <v>-1</v>
      </c>
      <c r="Y435">
        <v>0.06</v>
      </c>
      <c r="Z435">
        <v>10</v>
      </c>
      <c r="AA435">
        <v>0.41</v>
      </c>
      <c r="AB435">
        <v>1230</v>
      </c>
      <c r="AC435">
        <v>0.02</v>
      </c>
      <c r="AD435">
        <v>16</v>
      </c>
      <c r="AE435">
        <v>550</v>
      </c>
      <c r="AF435">
        <v>0.02</v>
      </c>
      <c r="AG435">
        <v>2</v>
      </c>
      <c r="AH435">
        <v>18</v>
      </c>
      <c r="AI435">
        <v>-20</v>
      </c>
      <c r="AJ435">
        <v>0.1</v>
      </c>
      <c r="AK435">
        <v>-10</v>
      </c>
      <c r="AL435">
        <v>-10</v>
      </c>
      <c r="AM435">
        <v>61</v>
      </c>
      <c r="AN435">
        <v>-10</v>
      </c>
      <c r="AO435">
        <v>1079</v>
      </c>
    </row>
    <row r="436" spans="1:41">
      <c r="A436" t="s">
        <v>604</v>
      </c>
      <c r="B436">
        <v>-5</v>
      </c>
      <c r="C436">
        <v>-0.2</v>
      </c>
      <c r="D436">
        <v>37</v>
      </c>
      <c r="E436">
        <v>-2</v>
      </c>
      <c r="F436">
        <v>21</v>
      </c>
      <c r="G436">
        <v>1</v>
      </c>
      <c r="H436">
        <v>10</v>
      </c>
      <c r="I436">
        <v>47</v>
      </c>
      <c r="K436">
        <v>1.97</v>
      </c>
      <c r="L436">
        <v>-5.0000000000000001E-3</v>
      </c>
      <c r="N436">
        <v>-10</v>
      </c>
      <c r="O436">
        <v>130</v>
      </c>
      <c r="P436">
        <v>-0.5</v>
      </c>
      <c r="Q436">
        <v>-2</v>
      </c>
      <c r="R436">
        <v>0.13</v>
      </c>
      <c r="S436">
        <v>-0.5</v>
      </c>
      <c r="T436">
        <v>9</v>
      </c>
      <c r="U436">
        <v>47</v>
      </c>
      <c r="V436">
        <v>3.66</v>
      </c>
      <c r="W436">
        <v>10</v>
      </c>
      <c r="X436">
        <v>-1</v>
      </c>
      <c r="Y436">
        <v>0.04</v>
      </c>
      <c r="Z436">
        <v>10</v>
      </c>
      <c r="AA436">
        <v>0.6</v>
      </c>
      <c r="AB436">
        <v>268</v>
      </c>
      <c r="AC436">
        <v>0.01</v>
      </c>
      <c r="AD436">
        <v>28</v>
      </c>
      <c r="AE436">
        <v>210</v>
      </c>
      <c r="AF436">
        <v>0.01</v>
      </c>
      <c r="AG436">
        <v>4</v>
      </c>
      <c r="AH436">
        <v>14</v>
      </c>
      <c r="AI436">
        <v>-20</v>
      </c>
      <c r="AJ436">
        <v>0.13</v>
      </c>
      <c r="AK436">
        <v>-10</v>
      </c>
      <c r="AL436">
        <v>-10</v>
      </c>
      <c r="AM436">
        <v>91</v>
      </c>
      <c r="AN436">
        <v>-10</v>
      </c>
      <c r="AO436">
        <v>50</v>
      </c>
    </row>
    <row r="437" spans="1:41">
      <c r="A437" t="s">
        <v>726</v>
      </c>
      <c r="B437">
        <v>-5</v>
      </c>
      <c r="C437">
        <v>-0.2</v>
      </c>
      <c r="D437">
        <v>13</v>
      </c>
      <c r="E437">
        <v>-2</v>
      </c>
      <c r="F437">
        <v>26</v>
      </c>
      <c r="G437">
        <v>1</v>
      </c>
      <c r="H437">
        <v>8</v>
      </c>
      <c r="I437">
        <v>63</v>
      </c>
      <c r="K437">
        <v>2.77</v>
      </c>
      <c r="L437">
        <v>-5.0000000000000001E-3</v>
      </c>
      <c r="N437">
        <v>-10</v>
      </c>
      <c r="O437">
        <v>110</v>
      </c>
      <c r="P437">
        <v>0.5</v>
      </c>
      <c r="Q437">
        <v>-2</v>
      </c>
      <c r="R437">
        <v>0.16</v>
      </c>
      <c r="S437">
        <v>-0.5</v>
      </c>
      <c r="T437">
        <v>15</v>
      </c>
      <c r="U437">
        <v>38</v>
      </c>
      <c r="V437">
        <v>3.28</v>
      </c>
      <c r="W437">
        <v>10</v>
      </c>
      <c r="X437">
        <v>1</v>
      </c>
      <c r="Y437">
        <v>0.03</v>
      </c>
      <c r="Z437">
        <v>10</v>
      </c>
      <c r="AA437">
        <v>0.46</v>
      </c>
      <c r="AB437">
        <v>286</v>
      </c>
      <c r="AC437">
        <v>0.02</v>
      </c>
      <c r="AD437">
        <v>28</v>
      </c>
      <c r="AE437">
        <v>320</v>
      </c>
      <c r="AF437">
        <v>0.01</v>
      </c>
      <c r="AG437">
        <v>4</v>
      </c>
      <c r="AH437">
        <v>12</v>
      </c>
      <c r="AI437">
        <v>-20</v>
      </c>
      <c r="AJ437">
        <v>0.09</v>
      </c>
      <c r="AK437">
        <v>-10</v>
      </c>
      <c r="AL437">
        <v>-10</v>
      </c>
      <c r="AM437">
        <v>83</v>
      </c>
      <c r="AN437">
        <v>-10</v>
      </c>
      <c r="AO437">
        <v>982</v>
      </c>
    </row>
    <row r="438" spans="1:41">
      <c r="A438" t="s">
        <v>1058</v>
      </c>
      <c r="B438">
        <v>-5</v>
      </c>
      <c r="C438">
        <v>1.7</v>
      </c>
      <c r="D438">
        <v>9</v>
      </c>
      <c r="E438">
        <v>2</v>
      </c>
      <c r="F438">
        <v>15</v>
      </c>
      <c r="G438">
        <v>2</v>
      </c>
      <c r="H438">
        <v>8</v>
      </c>
      <c r="I438">
        <v>37</v>
      </c>
      <c r="K438">
        <v>1.28</v>
      </c>
      <c r="L438">
        <v>-5.0000000000000001E-3</v>
      </c>
      <c r="N438">
        <v>-10</v>
      </c>
      <c r="O438">
        <v>170</v>
      </c>
      <c r="P438">
        <v>-0.5</v>
      </c>
      <c r="Q438">
        <v>-2</v>
      </c>
      <c r="R438">
        <v>0.12</v>
      </c>
      <c r="S438">
        <v>0.5</v>
      </c>
      <c r="T438">
        <v>5</v>
      </c>
      <c r="U438">
        <v>25</v>
      </c>
      <c r="V438">
        <v>2.41</v>
      </c>
      <c r="W438">
        <v>-10</v>
      </c>
      <c r="X438">
        <v>-1</v>
      </c>
      <c r="Y438">
        <v>0.04</v>
      </c>
      <c r="Z438">
        <v>10</v>
      </c>
      <c r="AA438">
        <v>0.28000000000000003</v>
      </c>
      <c r="AB438">
        <v>152</v>
      </c>
      <c r="AC438">
        <v>0.01</v>
      </c>
      <c r="AD438">
        <v>13</v>
      </c>
      <c r="AE438">
        <v>600</v>
      </c>
      <c r="AF438">
        <v>-0.01</v>
      </c>
      <c r="AG438">
        <v>2</v>
      </c>
      <c r="AH438">
        <v>14</v>
      </c>
      <c r="AI438">
        <v>-20</v>
      </c>
      <c r="AJ438">
        <v>0.06</v>
      </c>
      <c r="AK438">
        <v>-10</v>
      </c>
      <c r="AL438">
        <v>-10</v>
      </c>
      <c r="AM438">
        <v>57</v>
      </c>
      <c r="AN438">
        <v>-10</v>
      </c>
      <c r="AO438">
        <v>541</v>
      </c>
    </row>
    <row r="439" spans="1:41">
      <c r="A439" t="s">
        <v>850</v>
      </c>
      <c r="B439">
        <v>-5</v>
      </c>
      <c r="C439">
        <v>1.2</v>
      </c>
      <c r="D439">
        <v>12</v>
      </c>
      <c r="E439">
        <v>-2</v>
      </c>
      <c r="F439">
        <v>32</v>
      </c>
      <c r="G439">
        <v>1</v>
      </c>
      <c r="H439">
        <v>9</v>
      </c>
      <c r="I439">
        <v>62</v>
      </c>
      <c r="K439">
        <v>3.08</v>
      </c>
      <c r="L439">
        <v>-5.0000000000000001E-3</v>
      </c>
      <c r="N439">
        <v>-10</v>
      </c>
      <c r="O439">
        <v>300</v>
      </c>
      <c r="P439">
        <v>0.6</v>
      </c>
      <c r="Q439">
        <v>-2</v>
      </c>
      <c r="R439">
        <v>0.12</v>
      </c>
      <c r="S439">
        <v>-0.5</v>
      </c>
      <c r="T439">
        <v>13</v>
      </c>
      <c r="U439">
        <v>41</v>
      </c>
      <c r="V439">
        <v>3.35</v>
      </c>
      <c r="W439">
        <v>10</v>
      </c>
      <c r="X439">
        <v>-1</v>
      </c>
      <c r="Y439">
        <v>0.03</v>
      </c>
      <c r="Z439">
        <v>10</v>
      </c>
      <c r="AA439">
        <v>0.46</v>
      </c>
      <c r="AB439">
        <v>301</v>
      </c>
      <c r="AC439">
        <v>0.02</v>
      </c>
      <c r="AD439">
        <v>27</v>
      </c>
      <c r="AE439">
        <v>310</v>
      </c>
      <c r="AF439">
        <v>0.03</v>
      </c>
      <c r="AG439">
        <v>5</v>
      </c>
      <c r="AH439">
        <v>14</v>
      </c>
      <c r="AI439">
        <v>-20</v>
      </c>
      <c r="AJ439">
        <v>0.09</v>
      </c>
      <c r="AK439">
        <v>-10</v>
      </c>
      <c r="AL439">
        <v>-10</v>
      </c>
      <c r="AM439">
        <v>77</v>
      </c>
      <c r="AN439">
        <v>-10</v>
      </c>
      <c r="AO439">
        <v>267</v>
      </c>
    </row>
    <row r="440" spans="1:41">
      <c r="A440" t="s">
        <v>727</v>
      </c>
      <c r="B440">
        <v>8</v>
      </c>
      <c r="C440">
        <v>-0.2</v>
      </c>
      <c r="D440">
        <v>7</v>
      </c>
      <c r="E440">
        <v>-2</v>
      </c>
      <c r="F440">
        <v>34</v>
      </c>
      <c r="G440">
        <v>1</v>
      </c>
      <c r="H440">
        <v>5</v>
      </c>
      <c r="I440">
        <v>40</v>
      </c>
      <c r="K440">
        <v>1.55</v>
      </c>
      <c r="L440">
        <v>8.0000000000000002E-3</v>
      </c>
      <c r="N440">
        <v>-10</v>
      </c>
      <c r="O440">
        <v>140</v>
      </c>
      <c r="P440">
        <v>-0.5</v>
      </c>
      <c r="Q440">
        <v>-2</v>
      </c>
      <c r="R440">
        <v>0.22</v>
      </c>
      <c r="S440">
        <v>-0.5</v>
      </c>
      <c r="T440">
        <v>10</v>
      </c>
      <c r="U440">
        <v>29</v>
      </c>
      <c r="V440">
        <v>2.36</v>
      </c>
      <c r="W440">
        <v>-10</v>
      </c>
      <c r="X440">
        <v>-1</v>
      </c>
      <c r="Y440">
        <v>0.04</v>
      </c>
      <c r="Z440">
        <v>10</v>
      </c>
      <c r="AA440">
        <v>0.43</v>
      </c>
      <c r="AB440">
        <v>176</v>
      </c>
      <c r="AC440">
        <v>0.02</v>
      </c>
      <c r="AD440">
        <v>21</v>
      </c>
      <c r="AE440">
        <v>750</v>
      </c>
      <c r="AF440">
        <v>0.03</v>
      </c>
      <c r="AG440">
        <v>3</v>
      </c>
      <c r="AH440">
        <v>16</v>
      </c>
      <c r="AI440">
        <v>-20</v>
      </c>
      <c r="AJ440">
        <v>7.0000000000000007E-2</v>
      </c>
      <c r="AK440">
        <v>-10</v>
      </c>
      <c r="AL440">
        <v>-10</v>
      </c>
      <c r="AM440">
        <v>59</v>
      </c>
      <c r="AN440">
        <v>-10</v>
      </c>
      <c r="AO440">
        <v>983</v>
      </c>
    </row>
    <row r="441" spans="1:41">
      <c r="A441" t="s">
        <v>779</v>
      </c>
      <c r="B441">
        <v>-5</v>
      </c>
      <c r="C441">
        <v>0.5</v>
      </c>
      <c r="D441">
        <v>8</v>
      </c>
      <c r="E441">
        <v>-2</v>
      </c>
      <c r="F441">
        <v>23</v>
      </c>
      <c r="G441">
        <v>2</v>
      </c>
      <c r="H441">
        <v>12</v>
      </c>
      <c r="I441">
        <v>71</v>
      </c>
      <c r="K441">
        <v>1.89</v>
      </c>
      <c r="L441">
        <v>-5.0000000000000001E-3</v>
      </c>
      <c r="N441">
        <v>-10</v>
      </c>
      <c r="O441">
        <v>140</v>
      </c>
      <c r="P441">
        <v>-0.5</v>
      </c>
      <c r="Q441">
        <v>-2</v>
      </c>
      <c r="R441">
        <v>0.09</v>
      </c>
      <c r="S441">
        <v>-0.5</v>
      </c>
      <c r="T441">
        <v>9</v>
      </c>
      <c r="U441">
        <v>38</v>
      </c>
      <c r="V441">
        <v>3.39</v>
      </c>
      <c r="W441">
        <v>10</v>
      </c>
      <c r="X441">
        <v>-1</v>
      </c>
      <c r="Y441">
        <v>0.04</v>
      </c>
      <c r="Z441">
        <v>10</v>
      </c>
      <c r="AA441">
        <v>0.43</v>
      </c>
      <c r="AB441">
        <v>304</v>
      </c>
      <c r="AC441">
        <v>0.02</v>
      </c>
      <c r="AD441">
        <v>20</v>
      </c>
      <c r="AE441">
        <v>360</v>
      </c>
      <c r="AF441">
        <v>0.02</v>
      </c>
      <c r="AG441">
        <v>3</v>
      </c>
      <c r="AH441">
        <v>11</v>
      </c>
      <c r="AI441">
        <v>-20</v>
      </c>
      <c r="AJ441">
        <v>0.1</v>
      </c>
      <c r="AK441">
        <v>-10</v>
      </c>
      <c r="AL441">
        <v>-10</v>
      </c>
      <c r="AM441">
        <v>81</v>
      </c>
      <c r="AN441">
        <v>-10</v>
      </c>
      <c r="AO441">
        <v>1080</v>
      </c>
    </row>
    <row r="442" spans="1:41">
      <c r="A442" t="s">
        <v>605</v>
      </c>
      <c r="B442">
        <v>-5</v>
      </c>
      <c r="C442">
        <v>-0.2</v>
      </c>
      <c r="D442">
        <v>6</v>
      </c>
      <c r="E442">
        <v>-2</v>
      </c>
      <c r="F442">
        <v>17</v>
      </c>
      <c r="G442">
        <v>1</v>
      </c>
      <c r="H442">
        <v>8</v>
      </c>
      <c r="I442">
        <v>41</v>
      </c>
      <c r="K442">
        <v>1.69</v>
      </c>
      <c r="L442">
        <v>-5.0000000000000001E-3</v>
      </c>
      <c r="N442">
        <v>-10</v>
      </c>
      <c r="O442">
        <v>120</v>
      </c>
      <c r="P442">
        <v>-0.5</v>
      </c>
      <c r="Q442">
        <v>-2</v>
      </c>
      <c r="R442">
        <v>0.08</v>
      </c>
      <c r="S442">
        <v>-0.5</v>
      </c>
      <c r="T442">
        <v>7</v>
      </c>
      <c r="U442">
        <v>35</v>
      </c>
      <c r="V442">
        <v>2.85</v>
      </c>
      <c r="W442">
        <v>10</v>
      </c>
      <c r="X442">
        <v>-1</v>
      </c>
      <c r="Y442">
        <v>0.02</v>
      </c>
      <c r="Z442">
        <v>-10</v>
      </c>
      <c r="AA442">
        <v>0.36</v>
      </c>
      <c r="AB442">
        <v>283</v>
      </c>
      <c r="AC442">
        <v>0.01</v>
      </c>
      <c r="AD442">
        <v>20</v>
      </c>
      <c r="AE442">
        <v>230</v>
      </c>
      <c r="AF442">
        <v>0.02</v>
      </c>
      <c r="AG442">
        <v>2</v>
      </c>
      <c r="AH442">
        <v>10</v>
      </c>
      <c r="AI442">
        <v>-20</v>
      </c>
      <c r="AJ442">
        <v>0.09</v>
      </c>
      <c r="AK442">
        <v>-10</v>
      </c>
      <c r="AL442">
        <v>-10</v>
      </c>
      <c r="AM442">
        <v>67</v>
      </c>
      <c r="AN442">
        <v>-10</v>
      </c>
      <c r="AO442">
        <v>51</v>
      </c>
    </row>
    <row r="443" spans="1:41">
      <c r="A443" t="s">
        <v>1059</v>
      </c>
      <c r="B443">
        <v>-5</v>
      </c>
      <c r="C443">
        <v>1.3</v>
      </c>
      <c r="D443">
        <v>11</v>
      </c>
      <c r="E443">
        <v>3</v>
      </c>
      <c r="F443">
        <v>16</v>
      </c>
      <c r="G443">
        <v>1</v>
      </c>
      <c r="H443">
        <v>12</v>
      </c>
      <c r="I443">
        <v>49</v>
      </c>
      <c r="K443">
        <v>2.25</v>
      </c>
      <c r="L443">
        <v>-5.0000000000000001E-3</v>
      </c>
      <c r="N443">
        <v>-10</v>
      </c>
      <c r="O443">
        <v>250</v>
      </c>
      <c r="P443">
        <v>-0.5</v>
      </c>
      <c r="Q443">
        <v>-2</v>
      </c>
      <c r="R443">
        <v>0.19</v>
      </c>
      <c r="S443">
        <v>-0.5</v>
      </c>
      <c r="T443">
        <v>11</v>
      </c>
      <c r="U443">
        <v>37</v>
      </c>
      <c r="V443">
        <v>3.56</v>
      </c>
      <c r="W443">
        <v>-10</v>
      </c>
      <c r="X443">
        <v>1</v>
      </c>
      <c r="Y443">
        <v>0.03</v>
      </c>
      <c r="Z443">
        <v>10</v>
      </c>
      <c r="AA443">
        <v>0.47</v>
      </c>
      <c r="AB443">
        <v>237</v>
      </c>
      <c r="AC443">
        <v>0.02</v>
      </c>
      <c r="AD443">
        <v>22</v>
      </c>
      <c r="AE443">
        <v>350</v>
      </c>
      <c r="AF443">
        <v>-0.01</v>
      </c>
      <c r="AG443">
        <v>3</v>
      </c>
      <c r="AH443">
        <v>16</v>
      </c>
      <c r="AI443">
        <v>-20</v>
      </c>
      <c r="AJ443">
        <v>0.08</v>
      </c>
      <c r="AK443">
        <v>-10</v>
      </c>
      <c r="AL443">
        <v>-10</v>
      </c>
      <c r="AM443">
        <v>74</v>
      </c>
      <c r="AN443">
        <v>-10</v>
      </c>
      <c r="AO443">
        <v>542</v>
      </c>
    </row>
    <row r="444" spans="1:41">
      <c r="A444" t="s">
        <v>728</v>
      </c>
      <c r="B444">
        <v>0</v>
      </c>
      <c r="C444">
        <v>-0.2</v>
      </c>
      <c r="D444">
        <v>2</v>
      </c>
      <c r="E444">
        <v>-2</v>
      </c>
      <c r="F444">
        <v>22</v>
      </c>
      <c r="G444">
        <v>-1</v>
      </c>
      <c r="H444">
        <v>2</v>
      </c>
      <c r="I444">
        <v>16</v>
      </c>
      <c r="K444">
        <v>0.57999999999999996</v>
      </c>
      <c r="L444">
        <v>0</v>
      </c>
      <c r="N444">
        <v>-10</v>
      </c>
      <c r="O444">
        <v>150</v>
      </c>
      <c r="P444">
        <v>-0.5</v>
      </c>
      <c r="Q444">
        <v>-2</v>
      </c>
      <c r="R444">
        <v>0.37</v>
      </c>
      <c r="S444">
        <v>-0.5</v>
      </c>
      <c r="T444">
        <v>4</v>
      </c>
      <c r="U444">
        <v>8</v>
      </c>
      <c r="V444">
        <v>0.8</v>
      </c>
      <c r="W444">
        <v>-10</v>
      </c>
      <c r="X444">
        <v>1</v>
      </c>
      <c r="Y444">
        <v>0.04</v>
      </c>
      <c r="Z444">
        <v>10</v>
      </c>
      <c r="AA444">
        <v>0.06</v>
      </c>
      <c r="AB444">
        <v>69</v>
      </c>
      <c r="AC444">
        <v>0.04</v>
      </c>
      <c r="AD444">
        <v>7</v>
      </c>
      <c r="AE444">
        <v>1050</v>
      </c>
      <c r="AF444">
        <v>0.1</v>
      </c>
      <c r="AG444">
        <v>1</v>
      </c>
      <c r="AH444">
        <v>32</v>
      </c>
      <c r="AI444">
        <v>-20</v>
      </c>
      <c r="AJ444">
        <v>0.01</v>
      </c>
      <c r="AK444">
        <v>-10</v>
      </c>
      <c r="AL444">
        <v>-10</v>
      </c>
      <c r="AM444">
        <v>12</v>
      </c>
      <c r="AN444">
        <v>-10</v>
      </c>
      <c r="AO444">
        <v>984</v>
      </c>
    </row>
    <row r="445" spans="1:41">
      <c r="A445" t="s">
        <v>851</v>
      </c>
      <c r="B445">
        <v>-5</v>
      </c>
      <c r="C445">
        <v>0.7</v>
      </c>
      <c r="D445">
        <v>10</v>
      </c>
      <c r="E445">
        <v>-2</v>
      </c>
      <c r="F445">
        <v>19</v>
      </c>
      <c r="G445">
        <v>1</v>
      </c>
      <c r="H445">
        <v>9</v>
      </c>
      <c r="I445">
        <v>53</v>
      </c>
      <c r="K445">
        <v>2.2200000000000002</v>
      </c>
      <c r="L445">
        <v>-5.0000000000000001E-3</v>
      </c>
      <c r="N445">
        <v>-10</v>
      </c>
      <c r="O445">
        <v>240</v>
      </c>
      <c r="P445">
        <v>-0.5</v>
      </c>
      <c r="Q445">
        <v>-2</v>
      </c>
      <c r="R445">
        <v>0.11</v>
      </c>
      <c r="S445">
        <v>-0.5</v>
      </c>
      <c r="T445">
        <v>7</v>
      </c>
      <c r="U445">
        <v>36</v>
      </c>
      <c r="V445">
        <v>3.61</v>
      </c>
      <c r="W445">
        <v>10</v>
      </c>
      <c r="X445">
        <v>1</v>
      </c>
      <c r="Y445">
        <v>0.03</v>
      </c>
      <c r="Z445">
        <v>10</v>
      </c>
      <c r="AA445">
        <v>0.41</v>
      </c>
      <c r="AB445">
        <v>179</v>
      </c>
      <c r="AC445">
        <v>0.02</v>
      </c>
      <c r="AD445">
        <v>18</v>
      </c>
      <c r="AE445">
        <v>390</v>
      </c>
      <c r="AF445">
        <v>0.02</v>
      </c>
      <c r="AG445">
        <v>3</v>
      </c>
      <c r="AH445">
        <v>12</v>
      </c>
      <c r="AI445">
        <v>-20</v>
      </c>
      <c r="AJ445">
        <v>0.09</v>
      </c>
      <c r="AK445">
        <v>-10</v>
      </c>
      <c r="AL445">
        <v>-10</v>
      </c>
      <c r="AM445">
        <v>85</v>
      </c>
      <c r="AN445">
        <v>-10</v>
      </c>
      <c r="AO445">
        <v>268</v>
      </c>
    </row>
    <row r="446" spans="1:41">
      <c r="A446" t="s">
        <v>780</v>
      </c>
      <c r="B446">
        <v>-5</v>
      </c>
      <c r="C446">
        <v>-0.2</v>
      </c>
      <c r="D446">
        <v>4</v>
      </c>
      <c r="E446">
        <v>-2</v>
      </c>
      <c r="F446">
        <v>7</v>
      </c>
      <c r="G446">
        <v>1</v>
      </c>
      <c r="H446">
        <v>8</v>
      </c>
      <c r="I446">
        <v>16</v>
      </c>
      <c r="K446">
        <v>0.69</v>
      </c>
      <c r="L446">
        <v>-5.0000000000000001E-3</v>
      </c>
      <c r="N446">
        <v>-10</v>
      </c>
      <c r="O446">
        <v>110</v>
      </c>
      <c r="P446">
        <v>-0.5</v>
      </c>
      <c r="Q446">
        <v>-2</v>
      </c>
      <c r="R446">
        <v>0.1</v>
      </c>
      <c r="S446">
        <v>-0.5</v>
      </c>
      <c r="T446">
        <v>2</v>
      </c>
      <c r="U446">
        <v>15</v>
      </c>
      <c r="V446">
        <v>1.3</v>
      </c>
      <c r="W446">
        <v>10</v>
      </c>
      <c r="X446">
        <v>-1</v>
      </c>
      <c r="Y446">
        <v>0.04</v>
      </c>
      <c r="Z446">
        <v>10</v>
      </c>
      <c r="AA446">
        <v>0.13</v>
      </c>
      <c r="AB446">
        <v>76</v>
      </c>
      <c r="AC446">
        <v>0.02</v>
      </c>
      <c r="AD446">
        <v>5</v>
      </c>
      <c r="AE446">
        <v>170</v>
      </c>
      <c r="AF446">
        <v>0.02</v>
      </c>
      <c r="AG446">
        <v>1</v>
      </c>
      <c r="AH446">
        <v>10</v>
      </c>
      <c r="AI446">
        <v>-20</v>
      </c>
      <c r="AJ446">
        <v>0.08</v>
      </c>
      <c r="AK446">
        <v>-10</v>
      </c>
      <c r="AL446">
        <v>-10</v>
      </c>
      <c r="AM446">
        <v>43</v>
      </c>
      <c r="AN446">
        <v>-10</v>
      </c>
      <c r="AO446">
        <v>1081</v>
      </c>
    </row>
    <row r="447" spans="1:41">
      <c r="A447" t="s">
        <v>606</v>
      </c>
      <c r="B447">
        <v>-5</v>
      </c>
      <c r="C447">
        <v>-0.2</v>
      </c>
      <c r="D447">
        <v>8</v>
      </c>
      <c r="E447">
        <v>2</v>
      </c>
      <c r="F447">
        <v>24</v>
      </c>
      <c r="G447">
        <v>1</v>
      </c>
      <c r="H447">
        <v>9</v>
      </c>
      <c r="I447">
        <v>46</v>
      </c>
      <c r="K447">
        <v>2.33</v>
      </c>
      <c r="L447">
        <v>-5.0000000000000001E-3</v>
      </c>
      <c r="N447">
        <v>-10</v>
      </c>
      <c r="O447">
        <v>180</v>
      </c>
      <c r="P447">
        <v>-0.5</v>
      </c>
      <c r="Q447">
        <v>-2</v>
      </c>
      <c r="R447">
        <v>0.12</v>
      </c>
      <c r="S447">
        <v>-0.5</v>
      </c>
      <c r="T447">
        <v>10</v>
      </c>
      <c r="U447">
        <v>58</v>
      </c>
      <c r="V447">
        <v>3.35</v>
      </c>
      <c r="W447">
        <v>10</v>
      </c>
      <c r="X447">
        <v>-1</v>
      </c>
      <c r="Y447">
        <v>0.03</v>
      </c>
      <c r="Z447">
        <v>10</v>
      </c>
      <c r="AA447">
        <v>0.7</v>
      </c>
      <c r="AB447">
        <v>274</v>
      </c>
      <c r="AC447">
        <v>0.01</v>
      </c>
      <c r="AD447">
        <v>41</v>
      </c>
      <c r="AE447">
        <v>190</v>
      </c>
      <c r="AF447">
        <v>0.01</v>
      </c>
      <c r="AG447">
        <v>4</v>
      </c>
      <c r="AH447">
        <v>13</v>
      </c>
      <c r="AI447">
        <v>-20</v>
      </c>
      <c r="AJ447">
        <v>0.09</v>
      </c>
      <c r="AK447">
        <v>-10</v>
      </c>
      <c r="AL447">
        <v>-10</v>
      </c>
      <c r="AM447">
        <v>74</v>
      </c>
      <c r="AN447">
        <v>-10</v>
      </c>
      <c r="AO447">
        <v>52</v>
      </c>
    </row>
    <row r="448" spans="1:41">
      <c r="A448" t="s">
        <v>729</v>
      </c>
      <c r="B448">
        <v>-5</v>
      </c>
      <c r="C448">
        <v>-0.2</v>
      </c>
      <c r="D448">
        <v>4</v>
      </c>
      <c r="E448">
        <v>-2</v>
      </c>
      <c r="F448">
        <v>11</v>
      </c>
      <c r="G448">
        <v>-1</v>
      </c>
      <c r="H448">
        <v>4</v>
      </c>
      <c r="I448">
        <v>22</v>
      </c>
      <c r="K448">
        <v>0.85</v>
      </c>
      <c r="L448">
        <v>-5.0000000000000001E-3</v>
      </c>
      <c r="N448">
        <v>-10</v>
      </c>
      <c r="O448">
        <v>60</v>
      </c>
      <c r="P448">
        <v>-0.5</v>
      </c>
      <c r="Q448">
        <v>-2</v>
      </c>
      <c r="R448">
        <v>0.14000000000000001</v>
      </c>
      <c r="S448">
        <v>-0.5</v>
      </c>
      <c r="T448">
        <v>3</v>
      </c>
      <c r="U448">
        <v>19</v>
      </c>
      <c r="V448">
        <v>1.39</v>
      </c>
      <c r="W448">
        <v>-10</v>
      </c>
      <c r="X448">
        <v>1</v>
      </c>
      <c r="Y448">
        <v>0.02</v>
      </c>
      <c r="Z448">
        <v>-10</v>
      </c>
      <c r="AA448">
        <v>0.22</v>
      </c>
      <c r="AB448">
        <v>93</v>
      </c>
      <c r="AC448">
        <v>0.02</v>
      </c>
      <c r="AD448">
        <v>8</v>
      </c>
      <c r="AE448">
        <v>280</v>
      </c>
      <c r="AF448">
        <v>0.01</v>
      </c>
      <c r="AG448">
        <v>1</v>
      </c>
      <c r="AH448">
        <v>11</v>
      </c>
      <c r="AI448">
        <v>-20</v>
      </c>
      <c r="AJ448">
        <v>0.06</v>
      </c>
      <c r="AK448">
        <v>-10</v>
      </c>
      <c r="AL448">
        <v>-10</v>
      </c>
      <c r="AM448">
        <v>45</v>
      </c>
      <c r="AN448">
        <v>-10</v>
      </c>
      <c r="AO448">
        <v>985</v>
      </c>
    </row>
    <row r="449" spans="1:41">
      <c r="A449" t="s">
        <v>1060</v>
      </c>
      <c r="B449">
        <v>-5</v>
      </c>
      <c r="C449">
        <v>1.2</v>
      </c>
      <c r="D449">
        <v>8</v>
      </c>
      <c r="E449">
        <v>-2</v>
      </c>
      <c r="F449">
        <v>10</v>
      </c>
      <c r="G449">
        <v>1</v>
      </c>
      <c r="H449">
        <v>8</v>
      </c>
      <c r="I449">
        <v>43</v>
      </c>
      <c r="K449">
        <v>1.54</v>
      </c>
      <c r="L449">
        <v>-5.0000000000000001E-3</v>
      </c>
      <c r="N449">
        <v>-10</v>
      </c>
      <c r="O449">
        <v>180</v>
      </c>
      <c r="P449">
        <v>-0.5</v>
      </c>
      <c r="Q449">
        <v>-2</v>
      </c>
      <c r="R449">
        <v>0.16</v>
      </c>
      <c r="S449">
        <v>-0.5</v>
      </c>
      <c r="T449">
        <v>6</v>
      </c>
      <c r="U449">
        <v>28</v>
      </c>
      <c r="V449">
        <v>2.59</v>
      </c>
      <c r="W449">
        <v>-10</v>
      </c>
      <c r="X449">
        <v>1</v>
      </c>
      <c r="Y449">
        <v>0.03</v>
      </c>
      <c r="Z449">
        <v>10</v>
      </c>
      <c r="AA449">
        <v>0.37</v>
      </c>
      <c r="AB449">
        <v>270</v>
      </c>
      <c r="AC449">
        <v>0.01</v>
      </c>
      <c r="AD449">
        <v>14</v>
      </c>
      <c r="AE449">
        <v>380</v>
      </c>
      <c r="AF449">
        <v>-0.01</v>
      </c>
      <c r="AG449">
        <v>2</v>
      </c>
      <c r="AH449">
        <v>16</v>
      </c>
      <c r="AI449">
        <v>-20</v>
      </c>
      <c r="AJ449">
        <v>0.06</v>
      </c>
      <c r="AK449">
        <v>-10</v>
      </c>
      <c r="AL449">
        <v>-10</v>
      </c>
      <c r="AM449">
        <v>62</v>
      </c>
      <c r="AN449">
        <v>-10</v>
      </c>
      <c r="AO449">
        <v>543</v>
      </c>
    </row>
    <row r="450" spans="1:41">
      <c r="A450" t="s">
        <v>730</v>
      </c>
      <c r="B450">
        <v>-5</v>
      </c>
      <c r="C450">
        <v>-0.2</v>
      </c>
      <c r="D450">
        <v>2</v>
      </c>
      <c r="E450">
        <v>-2</v>
      </c>
      <c r="F450">
        <v>11</v>
      </c>
      <c r="G450">
        <v>-1</v>
      </c>
      <c r="H450">
        <v>6</v>
      </c>
      <c r="I450">
        <v>20</v>
      </c>
      <c r="K450">
        <v>0.66</v>
      </c>
      <c r="L450">
        <v>-5.0000000000000001E-3</v>
      </c>
      <c r="N450">
        <v>-10</v>
      </c>
      <c r="O450">
        <v>90</v>
      </c>
      <c r="P450">
        <v>-0.5</v>
      </c>
      <c r="Q450">
        <v>-2</v>
      </c>
      <c r="R450">
        <v>7.0000000000000007E-2</v>
      </c>
      <c r="S450">
        <v>-0.5</v>
      </c>
      <c r="T450">
        <v>2</v>
      </c>
      <c r="U450">
        <v>13</v>
      </c>
      <c r="V450">
        <v>1.1200000000000001</v>
      </c>
      <c r="W450">
        <v>-10</v>
      </c>
      <c r="X450">
        <v>-1</v>
      </c>
      <c r="Y450">
        <v>0.03</v>
      </c>
      <c r="Z450">
        <v>10</v>
      </c>
      <c r="AA450">
        <v>0.1</v>
      </c>
      <c r="AB450">
        <v>50</v>
      </c>
      <c r="AC450">
        <v>0.02</v>
      </c>
      <c r="AD450">
        <v>7</v>
      </c>
      <c r="AE450">
        <v>250</v>
      </c>
      <c r="AF450">
        <v>0.01</v>
      </c>
      <c r="AG450">
        <v>1</v>
      </c>
      <c r="AH450">
        <v>9</v>
      </c>
      <c r="AI450">
        <v>-20</v>
      </c>
      <c r="AJ450">
        <v>0.05</v>
      </c>
      <c r="AK450">
        <v>-10</v>
      </c>
      <c r="AL450">
        <v>-10</v>
      </c>
      <c r="AM450">
        <v>38</v>
      </c>
      <c r="AN450">
        <v>-10</v>
      </c>
      <c r="AO450">
        <v>986</v>
      </c>
    </row>
    <row r="451" spans="1:41">
      <c r="A451" t="s">
        <v>1155</v>
      </c>
      <c r="B451">
        <v>-5</v>
      </c>
      <c r="C451">
        <v>0.2</v>
      </c>
      <c r="D451">
        <v>7</v>
      </c>
      <c r="E451">
        <v>-2</v>
      </c>
      <c r="F451">
        <v>19</v>
      </c>
      <c r="G451">
        <v>1</v>
      </c>
      <c r="H451">
        <v>10</v>
      </c>
      <c r="I451">
        <v>77</v>
      </c>
      <c r="K451">
        <v>2.0299999999999998</v>
      </c>
      <c r="L451">
        <v>-5.0000000000000001E-3</v>
      </c>
      <c r="N451">
        <v>-10</v>
      </c>
      <c r="O451">
        <v>480</v>
      </c>
      <c r="P451">
        <v>-0.5</v>
      </c>
      <c r="Q451">
        <v>-2</v>
      </c>
      <c r="R451">
        <v>0.23</v>
      </c>
      <c r="S451">
        <v>0.5</v>
      </c>
      <c r="T451">
        <v>12</v>
      </c>
      <c r="U451">
        <v>39</v>
      </c>
      <c r="V451">
        <v>3.32</v>
      </c>
      <c r="W451">
        <v>-10</v>
      </c>
      <c r="X451">
        <v>1</v>
      </c>
      <c r="Y451">
        <v>0.06</v>
      </c>
      <c r="Z451">
        <v>10</v>
      </c>
      <c r="AA451">
        <v>0.59</v>
      </c>
      <c r="AB451">
        <v>702</v>
      </c>
      <c r="AC451">
        <v>0.02</v>
      </c>
      <c r="AD451">
        <v>27</v>
      </c>
      <c r="AE451">
        <v>230</v>
      </c>
      <c r="AF451">
        <v>0.03</v>
      </c>
      <c r="AG451">
        <v>3</v>
      </c>
      <c r="AH451">
        <v>21</v>
      </c>
      <c r="AI451">
        <v>-20</v>
      </c>
      <c r="AJ451">
        <v>0.09</v>
      </c>
      <c r="AK451">
        <v>-10</v>
      </c>
      <c r="AL451">
        <v>-10</v>
      </c>
      <c r="AM451">
        <v>85</v>
      </c>
      <c r="AN451">
        <v>-10</v>
      </c>
      <c r="AO451">
        <v>1110</v>
      </c>
    </row>
    <row r="452" spans="1:41">
      <c r="A452" t="s">
        <v>852</v>
      </c>
      <c r="B452">
        <v>-5</v>
      </c>
      <c r="C452">
        <v>0.4</v>
      </c>
      <c r="D452">
        <v>12</v>
      </c>
      <c r="E452">
        <v>-2</v>
      </c>
      <c r="F452">
        <v>16</v>
      </c>
      <c r="G452">
        <v>1</v>
      </c>
      <c r="H452">
        <v>8</v>
      </c>
      <c r="I452">
        <v>53</v>
      </c>
      <c r="K452">
        <v>2.2000000000000002</v>
      </c>
      <c r="L452">
        <v>-5.0000000000000001E-3</v>
      </c>
      <c r="N452">
        <v>-10</v>
      </c>
      <c r="O452">
        <v>230</v>
      </c>
      <c r="P452">
        <v>-0.5</v>
      </c>
      <c r="Q452">
        <v>-2</v>
      </c>
      <c r="R452">
        <v>0.11</v>
      </c>
      <c r="S452">
        <v>-0.5</v>
      </c>
      <c r="T452">
        <v>7</v>
      </c>
      <c r="U452">
        <v>34</v>
      </c>
      <c r="V452">
        <v>3.54</v>
      </c>
      <c r="W452">
        <v>10</v>
      </c>
      <c r="X452">
        <v>1</v>
      </c>
      <c r="Y452">
        <v>0.06</v>
      </c>
      <c r="Z452">
        <v>10</v>
      </c>
      <c r="AA452">
        <v>0.46</v>
      </c>
      <c r="AB452">
        <v>197</v>
      </c>
      <c r="AC452">
        <v>0.02</v>
      </c>
      <c r="AD452">
        <v>17</v>
      </c>
      <c r="AE452">
        <v>400</v>
      </c>
      <c r="AF452">
        <v>0.05</v>
      </c>
      <c r="AG452">
        <v>3</v>
      </c>
      <c r="AH452">
        <v>15</v>
      </c>
      <c r="AI452">
        <v>-20</v>
      </c>
      <c r="AJ452">
        <v>0.08</v>
      </c>
      <c r="AK452">
        <v>-10</v>
      </c>
      <c r="AL452">
        <v>-10</v>
      </c>
      <c r="AM452">
        <v>78</v>
      </c>
      <c r="AN452">
        <v>-10</v>
      </c>
      <c r="AO452">
        <v>269</v>
      </c>
    </row>
    <row r="453" spans="1:41">
      <c r="A453" t="s">
        <v>607</v>
      </c>
      <c r="B453">
        <v>-5</v>
      </c>
      <c r="C453">
        <v>-0.2</v>
      </c>
      <c r="D453">
        <v>2</v>
      </c>
      <c r="E453">
        <v>-2</v>
      </c>
      <c r="F453">
        <v>18</v>
      </c>
      <c r="G453">
        <v>1</v>
      </c>
      <c r="H453">
        <v>7</v>
      </c>
      <c r="I453">
        <v>22</v>
      </c>
      <c r="K453">
        <v>1.39</v>
      </c>
      <c r="L453">
        <v>-5.0000000000000001E-3</v>
      </c>
      <c r="N453">
        <v>-10</v>
      </c>
      <c r="O453">
        <v>130</v>
      </c>
      <c r="P453">
        <v>-0.5</v>
      </c>
      <c r="Q453">
        <v>-2</v>
      </c>
      <c r="R453">
        <v>0.16</v>
      </c>
      <c r="S453">
        <v>-0.5</v>
      </c>
      <c r="T453">
        <v>5</v>
      </c>
      <c r="U453">
        <v>24</v>
      </c>
      <c r="V453">
        <v>2.08</v>
      </c>
      <c r="W453">
        <v>10</v>
      </c>
      <c r="X453">
        <v>-1</v>
      </c>
      <c r="Y453">
        <v>0.02</v>
      </c>
      <c r="Z453">
        <v>10</v>
      </c>
      <c r="AA453">
        <v>0.22</v>
      </c>
      <c r="AB453">
        <v>110</v>
      </c>
      <c r="AC453">
        <v>0.01</v>
      </c>
      <c r="AD453">
        <v>13</v>
      </c>
      <c r="AE453">
        <v>420</v>
      </c>
      <c r="AF453">
        <v>0.02</v>
      </c>
      <c r="AG453">
        <v>1</v>
      </c>
      <c r="AH453">
        <v>19</v>
      </c>
      <c r="AI453">
        <v>-20</v>
      </c>
      <c r="AJ453">
        <v>0.05</v>
      </c>
      <c r="AK453">
        <v>-10</v>
      </c>
      <c r="AL453">
        <v>-10</v>
      </c>
      <c r="AM453">
        <v>52</v>
      </c>
      <c r="AN453">
        <v>-10</v>
      </c>
      <c r="AO453">
        <v>53</v>
      </c>
    </row>
    <row r="454" spans="1:41">
      <c r="A454" t="s">
        <v>731</v>
      </c>
      <c r="B454">
        <v>-5</v>
      </c>
      <c r="C454">
        <v>-0.2</v>
      </c>
      <c r="D454">
        <v>5</v>
      </c>
      <c r="E454">
        <v>-2</v>
      </c>
      <c r="F454">
        <v>7</v>
      </c>
      <c r="G454">
        <v>1</v>
      </c>
      <c r="H454">
        <v>5</v>
      </c>
      <c r="I454">
        <v>27</v>
      </c>
      <c r="K454">
        <v>0.78</v>
      </c>
      <c r="L454">
        <v>-5.0000000000000001E-3</v>
      </c>
      <c r="N454">
        <v>-10</v>
      </c>
      <c r="O454">
        <v>90</v>
      </c>
      <c r="P454">
        <v>-0.5</v>
      </c>
      <c r="Q454">
        <v>-2</v>
      </c>
      <c r="R454">
        <v>0.09</v>
      </c>
      <c r="S454">
        <v>-0.5</v>
      </c>
      <c r="T454">
        <v>3</v>
      </c>
      <c r="U454">
        <v>14</v>
      </c>
      <c r="V454">
        <v>1.8</v>
      </c>
      <c r="W454">
        <v>10</v>
      </c>
      <c r="X454">
        <v>-1</v>
      </c>
      <c r="Y454">
        <v>0.02</v>
      </c>
      <c r="Z454">
        <v>-10</v>
      </c>
      <c r="AA454">
        <v>0.13</v>
      </c>
      <c r="AB454">
        <v>133</v>
      </c>
      <c r="AC454">
        <v>0.01</v>
      </c>
      <c r="AD454">
        <v>7</v>
      </c>
      <c r="AE454">
        <v>230</v>
      </c>
      <c r="AF454">
        <v>0.01</v>
      </c>
      <c r="AG454">
        <v>1</v>
      </c>
      <c r="AH454">
        <v>7</v>
      </c>
      <c r="AI454">
        <v>-20</v>
      </c>
      <c r="AJ454">
        <v>7.0000000000000007E-2</v>
      </c>
      <c r="AK454">
        <v>-10</v>
      </c>
      <c r="AL454">
        <v>-10</v>
      </c>
      <c r="AM454">
        <v>54</v>
      </c>
      <c r="AN454">
        <v>-10</v>
      </c>
      <c r="AO454">
        <v>987</v>
      </c>
    </row>
    <row r="455" spans="1:41">
      <c r="A455" t="s">
        <v>1061</v>
      </c>
      <c r="B455">
        <v>-5</v>
      </c>
      <c r="C455">
        <v>0.5</v>
      </c>
      <c r="D455">
        <v>8</v>
      </c>
      <c r="E455">
        <v>2</v>
      </c>
      <c r="F455">
        <v>12</v>
      </c>
      <c r="G455">
        <v>1</v>
      </c>
      <c r="H455">
        <v>9</v>
      </c>
      <c r="I455">
        <v>67</v>
      </c>
      <c r="K455">
        <v>1.8</v>
      </c>
      <c r="L455">
        <v>-5.0000000000000001E-3</v>
      </c>
      <c r="N455">
        <v>-10</v>
      </c>
      <c r="O455">
        <v>250</v>
      </c>
      <c r="P455">
        <v>-0.5</v>
      </c>
      <c r="Q455">
        <v>-2</v>
      </c>
      <c r="R455">
        <v>0.14000000000000001</v>
      </c>
      <c r="S455">
        <v>-0.5</v>
      </c>
      <c r="T455">
        <v>8</v>
      </c>
      <c r="U455">
        <v>30</v>
      </c>
      <c r="V455">
        <v>2.91</v>
      </c>
      <c r="W455">
        <v>10</v>
      </c>
      <c r="X455">
        <v>1</v>
      </c>
      <c r="Y455">
        <v>0.03</v>
      </c>
      <c r="Z455">
        <v>10</v>
      </c>
      <c r="AA455">
        <v>0.43</v>
      </c>
      <c r="AB455">
        <v>378</v>
      </c>
      <c r="AC455">
        <v>0.02</v>
      </c>
      <c r="AD455">
        <v>20</v>
      </c>
      <c r="AE455">
        <v>270</v>
      </c>
      <c r="AF455">
        <v>-0.01</v>
      </c>
      <c r="AG455">
        <v>3</v>
      </c>
      <c r="AH455">
        <v>13</v>
      </c>
      <c r="AI455">
        <v>-20</v>
      </c>
      <c r="AJ455">
        <v>0.08</v>
      </c>
      <c r="AK455">
        <v>-10</v>
      </c>
      <c r="AL455">
        <v>-10</v>
      </c>
      <c r="AM455">
        <v>71</v>
      </c>
      <c r="AN455">
        <v>-10</v>
      </c>
      <c r="AO455">
        <v>544</v>
      </c>
    </row>
    <row r="456" spans="1:41">
      <c r="A456" t="s">
        <v>1156</v>
      </c>
      <c r="B456">
        <v>-5</v>
      </c>
      <c r="C456">
        <v>0.5</v>
      </c>
      <c r="D456">
        <v>13</v>
      </c>
      <c r="E456">
        <v>-2</v>
      </c>
      <c r="F456">
        <v>11</v>
      </c>
      <c r="G456">
        <v>2</v>
      </c>
      <c r="H456">
        <v>9</v>
      </c>
      <c r="I456">
        <v>34</v>
      </c>
      <c r="K456">
        <v>1.3</v>
      </c>
      <c r="L456">
        <v>-5.0000000000000001E-3</v>
      </c>
      <c r="N456">
        <v>-10</v>
      </c>
      <c r="O456">
        <v>180</v>
      </c>
      <c r="P456">
        <v>-0.5</v>
      </c>
      <c r="Q456">
        <v>-2</v>
      </c>
      <c r="R456">
        <v>0.24</v>
      </c>
      <c r="S456">
        <v>-0.5</v>
      </c>
      <c r="T456">
        <v>5</v>
      </c>
      <c r="U456">
        <v>22</v>
      </c>
      <c r="V456">
        <v>2.2999999999999998</v>
      </c>
      <c r="W456">
        <v>10</v>
      </c>
      <c r="X456">
        <v>-1</v>
      </c>
      <c r="Y456">
        <v>7.0000000000000007E-2</v>
      </c>
      <c r="Z456">
        <v>10</v>
      </c>
      <c r="AA456">
        <v>0.28000000000000003</v>
      </c>
      <c r="AB456">
        <v>213</v>
      </c>
      <c r="AC456">
        <v>0.02</v>
      </c>
      <c r="AD456">
        <v>11</v>
      </c>
      <c r="AE456">
        <v>350</v>
      </c>
      <c r="AF456">
        <v>0.02</v>
      </c>
      <c r="AG456">
        <v>2</v>
      </c>
      <c r="AH456">
        <v>16</v>
      </c>
      <c r="AI456">
        <v>-20</v>
      </c>
      <c r="AJ456">
        <v>0.06</v>
      </c>
      <c r="AK456">
        <v>-10</v>
      </c>
      <c r="AL456">
        <v>-10</v>
      </c>
      <c r="AM456">
        <v>60</v>
      </c>
      <c r="AN456">
        <v>-10</v>
      </c>
      <c r="AO456">
        <v>1111</v>
      </c>
    </row>
    <row r="457" spans="1:41">
      <c r="A457" t="s">
        <v>732</v>
      </c>
      <c r="B457">
        <v>-5</v>
      </c>
      <c r="C457">
        <v>-0.2</v>
      </c>
      <c r="D457">
        <v>5</v>
      </c>
      <c r="E457">
        <v>-2</v>
      </c>
      <c r="F457">
        <v>7</v>
      </c>
      <c r="G457">
        <v>1</v>
      </c>
      <c r="H457">
        <v>4</v>
      </c>
      <c r="I457">
        <v>28</v>
      </c>
      <c r="K457">
        <v>0.57999999999999996</v>
      </c>
      <c r="L457">
        <v>-5.0000000000000001E-3</v>
      </c>
      <c r="N457">
        <v>-10</v>
      </c>
      <c r="O457">
        <v>100</v>
      </c>
      <c r="P457">
        <v>-0.5</v>
      </c>
      <c r="Q457">
        <v>-2</v>
      </c>
      <c r="R457">
        <v>0.1</v>
      </c>
      <c r="S457">
        <v>-0.5</v>
      </c>
      <c r="T457">
        <v>2</v>
      </c>
      <c r="U457">
        <v>12</v>
      </c>
      <c r="V457">
        <v>1.3</v>
      </c>
      <c r="W457">
        <v>10</v>
      </c>
      <c r="X457">
        <v>1</v>
      </c>
      <c r="Y457">
        <v>0.03</v>
      </c>
      <c r="Z457">
        <v>-10</v>
      </c>
      <c r="AA457">
        <v>0.13</v>
      </c>
      <c r="AB457">
        <v>86</v>
      </c>
      <c r="AC457">
        <v>0.01</v>
      </c>
      <c r="AD457">
        <v>5</v>
      </c>
      <c r="AE457">
        <v>320</v>
      </c>
      <c r="AF457">
        <v>0.01</v>
      </c>
      <c r="AG457">
        <v>-1</v>
      </c>
      <c r="AH457">
        <v>10</v>
      </c>
      <c r="AI457">
        <v>-20</v>
      </c>
      <c r="AJ457">
        <v>0.04</v>
      </c>
      <c r="AK457">
        <v>-10</v>
      </c>
      <c r="AL457">
        <v>-10</v>
      </c>
      <c r="AM457">
        <v>42</v>
      </c>
      <c r="AN457">
        <v>-10</v>
      </c>
      <c r="AO457">
        <v>988</v>
      </c>
    </row>
    <row r="458" spans="1:41">
      <c r="A458" t="s">
        <v>853</v>
      </c>
      <c r="B458">
        <v>-5</v>
      </c>
      <c r="C458">
        <v>0.5</v>
      </c>
      <c r="D458">
        <v>10</v>
      </c>
      <c r="E458">
        <v>-2</v>
      </c>
      <c r="F458">
        <v>11</v>
      </c>
      <c r="G458">
        <v>-1</v>
      </c>
      <c r="H458">
        <v>10</v>
      </c>
      <c r="I458">
        <v>30</v>
      </c>
      <c r="K458">
        <v>1.58</v>
      </c>
      <c r="L458">
        <v>-5.0000000000000001E-3</v>
      </c>
      <c r="N458">
        <v>-10</v>
      </c>
      <c r="O458">
        <v>130</v>
      </c>
      <c r="P458">
        <v>-0.5</v>
      </c>
      <c r="Q458">
        <v>-2</v>
      </c>
      <c r="R458">
        <v>0.1</v>
      </c>
      <c r="S458">
        <v>-0.5</v>
      </c>
      <c r="T458">
        <v>4</v>
      </c>
      <c r="U458">
        <v>28</v>
      </c>
      <c r="V458">
        <v>3.17</v>
      </c>
      <c r="W458">
        <v>10</v>
      </c>
      <c r="X458">
        <v>1</v>
      </c>
      <c r="Y458">
        <v>0.02</v>
      </c>
      <c r="Z458">
        <v>10</v>
      </c>
      <c r="AA458">
        <v>0.28999999999999998</v>
      </c>
      <c r="AB458">
        <v>132</v>
      </c>
      <c r="AC458">
        <v>0.02</v>
      </c>
      <c r="AD458">
        <v>9</v>
      </c>
      <c r="AE458">
        <v>300</v>
      </c>
      <c r="AF458">
        <v>0.01</v>
      </c>
      <c r="AG458">
        <v>3</v>
      </c>
      <c r="AH458">
        <v>11</v>
      </c>
      <c r="AI458">
        <v>-20</v>
      </c>
      <c r="AJ458">
        <v>0.09</v>
      </c>
      <c r="AK458">
        <v>-10</v>
      </c>
      <c r="AL458">
        <v>-10</v>
      </c>
      <c r="AM458">
        <v>83</v>
      </c>
      <c r="AN458">
        <v>-10</v>
      </c>
      <c r="AO458">
        <v>270</v>
      </c>
    </row>
    <row r="459" spans="1:41">
      <c r="A459" t="s">
        <v>608</v>
      </c>
      <c r="B459">
        <v>-5</v>
      </c>
      <c r="C459">
        <v>-0.2</v>
      </c>
      <c r="D459">
        <v>8</v>
      </c>
      <c r="E459">
        <v>2</v>
      </c>
      <c r="F459">
        <v>22</v>
      </c>
      <c r="G459">
        <v>1</v>
      </c>
      <c r="H459">
        <v>9</v>
      </c>
      <c r="I459">
        <v>28</v>
      </c>
      <c r="K459">
        <v>1.1599999999999999</v>
      </c>
      <c r="L459">
        <v>-5.0000000000000001E-3</v>
      </c>
      <c r="N459">
        <v>-10</v>
      </c>
      <c r="O459">
        <v>110</v>
      </c>
      <c r="P459">
        <v>-0.5</v>
      </c>
      <c r="Q459">
        <v>-2</v>
      </c>
      <c r="R459">
        <v>0.13</v>
      </c>
      <c r="S459">
        <v>-0.5</v>
      </c>
      <c r="T459">
        <v>5</v>
      </c>
      <c r="U459">
        <v>24</v>
      </c>
      <c r="V459">
        <v>2.65</v>
      </c>
      <c r="W459">
        <v>10</v>
      </c>
      <c r="X459">
        <v>-1</v>
      </c>
      <c r="Y459">
        <v>0.02</v>
      </c>
      <c r="Z459">
        <v>10</v>
      </c>
      <c r="AA459">
        <v>0.2</v>
      </c>
      <c r="AB459">
        <v>163</v>
      </c>
      <c r="AC459">
        <v>0.01</v>
      </c>
      <c r="AD459">
        <v>31</v>
      </c>
      <c r="AE459">
        <v>430</v>
      </c>
      <c r="AF459">
        <v>0.01</v>
      </c>
      <c r="AG459">
        <v>2</v>
      </c>
      <c r="AH459">
        <v>11</v>
      </c>
      <c r="AI459">
        <v>-20</v>
      </c>
      <c r="AJ459">
        <v>0.13</v>
      </c>
      <c r="AK459">
        <v>-10</v>
      </c>
      <c r="AL459">
        <v>-10</v>
      </c>
      <c r="AM459">
        <v>75</v>
      </c>
      <c r="AN459">
        <v>-10</v>
      </c>
      <c r="AO459">
        <v>54</v>
      </c>
    </row>
    <row r="460" spans="1:41">
      <c r="A460" t="s">
        <v>1062</v>
      </c>
      <c r="B460">
        <v>-5</v>
      </c>
      <c r="C460">
        <v>-0.2</v>
      </c>
      <c r="D460">
        <v>7</v>
      </c>
      <c r="E460">
        <v>2</v>
      </c>
      <c r="F460">
        <v>16</v>
      </c>
      <c r="G460">
        <v>1</v>
      </c>
      <c r="H460">
        <v>8</v>
      </c>
      <c r="I460">
        <v>38</v>
      </c>
      <c r="K460">
        <v>1.79</v>
      </c>
      <c r="L460">
        <v>-5.0000000000000001E-3</v>
      </c>
      <c r="N460">
        <v>-10</v>
      </c>
      <c r="O460">
        <v>230</v>
      </c>
      <c r="P460">
        <v>-0.5</v>
      </c>
      <c r="Q460">
        <v>-2</v>
      </c>
      <c r="R460">
        <v>0.18</v>
      </c>
      <c r="S460">
        <v>-0.5</v>
      </c>
      <c r="T460">
        <v>8</v>
      </c>
      <c r="U460">
        <v>30</v>
      </c>
      <c r="V460">
        <v>2.52</v>
      </c>
      <c r="W460">
        <v>-10</v>
      </c>
      <c r="X460">
        <v>-1</v>
      </c>
      <c r="Y460">
        <v>0.02</v>
      </c>
      <c r="Z460">
        <v>10</v>
      </c>
      <c r="AA460">
        <v>0.44</v>
      </c>
      <c r="AB460">
        <v>165</v>
      </c>
      <c r="AC460">
        <v>0.02</v>
      </c>
      <c r="AD460">
        <v>19</v>
      </c>
      <c r="AE460">
        <v>190</v>
      </c>
      <c r="AF460">
        <v>-0.01</v>
      </c>
      <c r="AG460">
        <v>3</v>
      </c>
      <c r="AH460">
        <v>17</v>
      </c>
      <c r="AI460">
        <v>-20</v>
      </c>
      <c r="AJ460">
        <v>0.06</v>
      </c>
      <c r="AK460">
        <v>-10</v>
      </c>
      <c r="AL460">
        <v>-10</v>
      </c>
      <c r="AM460">
        <v>56</v>
      </c>
      <c r="AN460">
        <v>-10</v>
      </c>
      <c r="AO460">
        <v>545</v>
      </c>
    </row>
    <row r="461" spans="1:41">
      <c r="A461" t="s">
        <v>733</v>
      </c>
      <c r="B461">
        <v>-5</v>
      </c>
      <c r="C461">
        <v>-0.2</v>
      </c>
      <c r="D461">
        <v>3</v>
      </c>
      <c r="E461">
        <v>-2</v>
      </c>
      <c r="F461">
        <v>14</v>
      </c>
      <c r="G461">
        <v>-1</v>
      </c>
      <c r="H461">
        <v>4</v>
      </c>
      <c r="I461">
        <v>30</v>
      </c>
      <c r="K461">
        <v>1.1100000000000001</v>
      </c>
      <c r="L461">
        <v>-5.0000000000000001E-3</v>
      </c>
      <c r="N461">
        <v>-10</v>
      </c>
      <c r="O461">
        <v>110</v>
      </c>
      <c r="P461">
        <v>-0.5</v>
      </c>
      <c r="Q461">
        <v>-2</v>
      </c>
      <c r="R461">
        <v>0.12</v>
      </c>
      <c r="S461">
        <v>-0.5</v>
      </c>
      <c r="T461">
        <v>6</v>
      </c>
      <c r="U461">
        <v>19</v>
      </c>
      <c r="V461">
        <v>2.12</v>
      </c>
      <c r="W461">
        <v>-10</v>
      </c>
      <c r="X461">
        <v>-1</v>
      </c>
      <c r="Y461">
        <v>0.02</v>
      </c>
      <c r="Z461">
        <v>-10</v>
      </c>
      <c r="AA461">
        <v>0.31</v>
      </c>
      <c r="AB461">
        <v>151</v>
      </c>
      <c r="AC461">
        <v>0.02</v>
      </c>
      <c r="AD461">
        <v>10</v>
      </c>
      <c r="AE461">
        <v>300</v>
      </c>
      <c r="AF461">
        <v>0.01</v>
      </c>
      <c r="AG461">
        <v>2</v>
      </c>
      <c r="AH461">
        <v>7</v>
      </c>
      <c r="AI461">
        <v>-20</v>
      </c>
      <c r="AJ461">
        <v>7.0000000000000007E-2</v>
      </c>
      <c r="AK461">
        <v>-10</v>
      </c>
      <c r="AL461">
        <v>-10</v>
      </c>
      <c r="AM461">
        <v>55</v>
      </c>
      <c r="AN461">
        <v>-10</v>
      </c>
      <c r="AO461">
        <v>989</v>
      </c>
    </row>
    <row r="462" spans="1:41">
      <c r="A462" t="s">
        <v>1157</v>
      </c>
      <c r="B462">
        <v>-5</v>
      </c>
      <c r="C462">
        <v>-0.2</v>
      </c>
      <c r="D462">
        <v>9</v>
      </c>
      <c r="E462">
        <v>-2</v>
      </c>
      <c r="F462">
        <v>13</v>
      </c>
      <c r="G462">
        <v>1</v>
      </c>
      <c r="H462">
        <v>7</v>
      </c>
      <c r="I462">
        <v>46</v>
      </c>
      <c r="K462">
        <v>1.56</v>
      </c>
      <c r="L462">
        <v>-5.0000000000000001E-3</v>
      </c>
      <c r="N462">
        <v>-10</v>
      </c>
      <c r="O462">
        <v>210</v>
      </c>
      <c r="P462">
        <v>-0.5</v>
      </c>
      <c r="Q462">
        <v>-2</v>
      </c>
      <c r="R462">
        <v>0.23</v>
      </c>
      <c r="S462">
        <v>-0.5</v>
      </c>
      <c r="T462">
        <v>7</v>
      </c>
      <c r="U462">
        <v>23</v>
      </c>
      <c r="V462">
        <v>2.37</v>
      </c>
      <c r="W462">
        <v>10</v>
      </c>
      <c r="X462">
        <v>-1</v>
      </c>
      <c r="Y462">
        <v>0.04</v>
      </c>
      <c r="Z462">
        <v>10</v>
      </c>
      <c r="AA462">
        <v>0.35</v>
      </c>
      <c r="AB462">
        <v>177</v>
      </c>
      <c r="AC462">
        <v>0.02</v>
      </c>
      <c r="AD462">
        <v>13</v>
      </c>
      <c r="AE462">
        <v>270</v>
      </c>
      <c r="AF462">
        <v>0.02</v>
      </c>
      <c r="AG462">
        <v>2</v>
      </c>
      <c r="AH462">
        <v>19</v>
      </c>
      <c r="AI462">
        <v>-20</v>
      </c>
      <c r="AJ462">
        <v>0.06</v>
      </c>
      <c r="AK462">
        <v>-10</v>
      </c>
      <c r="AL462">
        <v>-10</v>
      </c>
      <c r="AM462">
        <v>57</v>
      </c>
      <c r="AN462">
        <v>-10</v>
      </c>
      <c r="AO462">
        <v>1112</v>
      </c>
    </row>
    <row r="463" spans="1:41">
      <c r="A463" t="s">
        <v>854</v>
      </c>
      <c r="B463">
        <v>-5</v>
      </c>
      <c r="C463">
        <v>-0.2</v>
      </c>
      <c r="D463">
        <v>-2</v>
      </c>
      <c r="E463">
        <v>-2</v>
      </c>
      <c r="F463">
        <v>5</v>
      </c>
      <c r="G463">
        <v>-1</v>
      </c>
      <c r="H463">
        <v>-2</v>
      </c>
      <c r="I463">
        <v>4</v>
      </c>
      <c r="K463">
        <v>0.3</v>
      </c>
      <c r="L463">
        <v>-5.0000000000000001E-3</v>
      </c>
      <c r="N463">
        <v>-10</v>
      </c>
      <c r="O463">
        <v>40</v>
      </c>
      <c r="P463">
        <v>-0.5</v>
      </c>
      <c r="Q463">
        <v>-2</v>
      </c>
      <c r="R463">
        <v>0.06</v>
      </c>
      <c r="S463">
        <v>-0.5</v>
      </c>
      <c r="T463">
        <v>-1</v>
      </c>
      <c r="U463">
        <v>6</v>
      </c>
      <c r="V463">
        <v>0.5</v>
      </c>
      <c r="W463">
        <v>-10</v>
      </c>
      <c r="X463">
        <v>-1</v>
      </c>
      <c r="Y463">
        <v>0.01</v>
      </c>
      <c r="Z463">
        <v>-10</v>
      </c>
      <c r="AA463">
        <v>0.02</v>
      </c>
      <c r="AB463">
        <v>16</v>
      </c>
      <c r="AC463">
        <v>0.02</v>
      </c>
      <c r="AD463">
        <v>1</v>
      </c>
      <c r="AE463">
        <v>170</v>
      </c>
      <c r="AF463">
        <v>0.02</v>
      </c>
      <c r="AG463">
        <v>-1</v>
      </c>
      <c r="AH463">
        <v>8</v>
      </c>
      <c r="AI463">
        <v>-20</v>
      </c>
      <c r="AJ463">
        <v>0.02</v>
      </c>
      <c r="AK463">
        <v>-10</v>
      </c>
      <c r="AL463">
        <v>-10</v>
      </c>
      <c r="AM463">
        <v>13</v>
      </c>
      <c r="AN463">
        <v>-10</v>
      </c>
      <c r="AO463">
        <v>271</v>
      </c>
    </row>
    <row r="464" spans="1:41">
      <c r="A464" t="s">
        <v>855</v>
      </c>
      <c r="B464">
        <v>-5</v>
      </c>
      <c r="C464">
        <v>-0.2</v>
      </c>
      <c r="D464">
        <v>3</v>
      </c>
      <c r="E464">
        <v>-2</v>
      </c>
      <c r="F464">
        <v>5</v>
      </c>
      <c r="G464">
        <v>-1</v>
      </c>
      <c r="H464">
        <v>-2</v>
      </c>
      <c r="I464">
        <v>5</v>
      </c>
      <c r="K464">
        <v>0.3</v>
      </c>
      <c r="L464">
        <v>-5.0000000000000001E-3</v>
      </c>
      <c r="N464">
        <v>-10</v>
      </c>
      <c r="O464">
        <v>50</v>
      </c>
      <c r="P464">
        <v>-0.5</v>
      </c>
      <c r="Q464">
        <v>-2</v>
      </c>
      <c r="R464">
        <v>0.06</v>
      </c>
      <c r="S464">
        <v>-0.5</v>
      </c>
      <c r="T464">
        <v>1</v>
      </c>
      <c r="U464">
        <v>6</v>
      </c>
      <c r="V464">
        <v>0.51</v>
      </c>
      <c r="W464">
        <v>-10</v>
      </c>
      <c r="X464">
        <v>-1</v>
      </c>
      <c r="Y464">
        <v>0.01</v>
      </c>
      <c r="Z464">
        <v>-10</v>
      </c>
      <c r="AA464">
        <v>0.02</v>
      </c>
      <c r="AB464">
        <v>16</v>
      </c>
      <c r="AC464">
        <v>0.02</v>
      </c>
      <c r="AD464">
        <v>2</v>
      </c>
      <c r="AE464">
        <v>200</v>
      </c>
      <c r="AF464">
        <v>0.02</v>
      </c>
      <c r="AG464">
        <v>-1</v>
      </c>
      <c r="AH464">
        <v>8</v>
      </c>
      <c r="AI464">
        <v>-20</v>
      </c>
      <c r="AJ464">
        <v>0.02</v>
      </c>
      <c r="AK464">
        <v>-10</v>
      </c>
      <c r="AL464">
        <v>-10</v>
      </c>
      <c r="AM464">
        <v>12</v>
      </c>
      <c r="AN464">
        <v>-10</v>
      </c>
      <c r="AO464">
        <v>272</v>
      </c>
    </row>
    <row r="465" spans="1:41">
      <c r="A465" t="s">
        <v>1063</v>
      </c>
      <c r="B465">
        <v>-5</v>
      </c>
      <c r="C465">
        <v>-0.2</v>
      </c>
      <c r="D465">
        <v>11</v>
      </c>
      <c r="E465">
        <v>-2</v>
      </c>
      <c r="F465">
        <v>12</v>
      </c>
      <c r="G465">
        <v>1</v>
      </c>
      <c r="H465">
        <v>10</v>
      </c>
      <c r="I465">
        <v>47</v>
      </c>
      <c r="K465">
        <v>1.9</v>
      </c>
      <c r="L465">
        <v>-5.0000000000000001E-3</v>
      </c>
      <c r="N465">
        <v>-10</v>
      </c>
      <c r="O465">
        <v>220</v>
      </c>
      <c r="P465">
        <v>-0.5</v>
      </c>
      <c r="Q465">
        <v>-2</v>
      </c>
      <c r="R465">
        <v>0.17</v>
      </c>
      <c r="S465">
        <v>-0.5</v>
      </c>
      <c r="T465">
        <v>8</v>
      </c>
      <c r="U465">
        <v>31</v>
      </c>
      <c r="V465">
        <v>2.94</v>
      </c>
      <c r="W465">
        <v>10</v>
      </c>
      <c r="X465">
        <v>1</v>
      </c>
      <c r="Y465">
        <v>0.02</v>
      </c>
      <c r="Z465">
        <v>10</v>
      </c>
      <c r="AA465">
        <v>0.45</v>
      </c>
      <c r="AB465">
        <v>197</v>
      </c>
      <c r="AC465">
        <v>0.01</v>
      </c>
      <c r="AD465">
        <v>19</v>
      </c>
      <c r="AE465">
        <v>310</v>
      </c>
      <c r="AF465">
        <v>-0.01</v>
      </c>
      <c r="AG465">
        <v>3</v>
      </c>
      <c r="AH465">
        <v>15</v>
      </c>
      <c r="AI465">
        <v>-20</v>
      </c>
      <c r="AJ465">
        <v>0.06</v>
      </c>
      <c r="AK465">
        <v>-10</v>
      </c>
      <c r="AL465">
        <v>-10</v>
      </c>
      <c r="AM465">
        <v>65</v>
      </c>
      <c r="AN465">
        <v>-10</v>
      </c>
      <c r="AO465">
        <v>546</v>
      </c>
    </row>
    <row r="466" spans="1:41">
      <c r="A466" t="s">
        <v>609</v>
      </c>
      <c r="B466">
        <v>12</v>
      </c>
      <c r="C466">
        <v>-0.2</v>
      </c>
      <c r="D466">
        <v>8</v>
      </c>
      <c r="E466">
        <v>2</v>
      </c>
      <c r="F466">
        <v>15</v>
      </c>
      <c r="G466">
        <v>1</v>
      </c>
      <c r="H466">
        <v>7</v>
      </c>
      <c r="I466">
        <v>29</v>
      </c>
      <c r="K466">
        <v>1.03</v>
      </c>
      <c r="L466">
        <v>1.2E-2</v>
      </c>
      <c r="N466">
        <v>-10</v>
      </c>
      <c r="O466">
        <v>90</v>
      </c>
      <c r="P466">
        <v>-0.5</v>
      </c>
      <c r="Q466">
        <v>-2</v>
      </c>
      <c r="R466">
        <v>0.11</v>
      </c>
      <c r="S466">
        <v>-0.5</v>
      </c>
      <c r="T466">
        <v>9</v>
      </c>
      <c r="U466">
        <v>23</v>
      </c>
      <c r="V466">
        <v>2.38</v>
      </c>
      <c r="W466">
        <v>-10</v>
      </c>
      <c r="X466">
        <v>-1</v>
      </c>
      <c r="Y466">
        <v>0.02</v>
      </c>
      <c r="Z466">
        <v>-10</v>
      </c>
      <c r="AA466">
        <v>0.22</v>
      </c>
      <c r="AB466">
        <v>377</v>
      </c>
      <c r="AC466">
        <v>0.01</v>
      </c>
      <c r="AD466">
        <v>38</v>
      </c>
      <c r="AE466">
        <v>480</v>
      </c>
      <c r="AF466">
        <v>0.02</v>
      </c>
      <c r="AG466">
        <v>1</v>
      </c>
      <c r="AH466">
        <v>11</v>
      </c>
      <c r="AI466">
        <v>-20</v>
      </c>
      <c r="AJ466">
        <v>7.0000000000000007E-2</v>
      </c>
      <c r="AK466">
        <v>-10</v>
      </c>
      <c r="AL466">
        <v>-10</v>
      </c>
      <c r="AM466">
        <v>57</v>
      </c>
      <c r="AN466">
        <v>-10</v>
      </c>
      <c r="AO466">
        <v>55</v>
      </c>
    </row>
    <row r="467" spans="1:41">
      <c r="A467" t="s">
        <v>734</v>
      </c>
      <c r="B467">
        <v>-5</v>
      </c>
      <c r="C467">
        <v>-0.2</v>
      </c>
      <c r="D467">
        <v>5</v>
      </c>
      <c r="E467">
        <v>-2</v>
      </c>
      <c r="F467">
        <v>17</v>
      </c>
      <c r="G467">
        <v>-1</v>
      </c>
      <c r="H467">
        <v>5</v>
      </c>
      <c r="I467">
        <v>32</v>
      </c>
      <c r="K467">
        <v>1.05</v>
      </c>
      <c r="L467">
        <v>-5.0000000000000001E-3</v>
      </c>
      <c r="N467">
        <v>-10</v>
      </c>
      <c r="O467">
        <v>100</v>
      </c>
      <c r="P467">
        <v>-0.5</v>
      </c>
      <c r="Q467">
        <v>-2</v>
      </c>
      <c r="R467">
        <v>0.13</v>
      </c>
      <c r="S467">
        <v>-0.5</v>
      </c>
      <c r="T467">
        <v>5</v>
      </c>
      <c r="U467">
        <v>22</v>
      </c>
      <c r="V467">
        <v>1.93</v>
      </c>
      <c r="W467">
        <v>-10</v>
      </c>
      <c r="X467">
        <v>-1</v>
      </c>
      <c r="Y467">
        <v>0.04</v>
      </c>
      <c r="Z467">
        <v>-10</v>
      </c>
      <c r="AA467">
        <v>0.22</v>
      </c>
      <c r="AB467">
        <v>173</v>
      </c>
      <c r="AC467">
        <v>0.02</v>
      </c>
      <c r="AD467">
        <v>14</v>
      </c>
      <c r="AE467">
        <v>440</v>
      </c>
      <c r="AF467">
        <v>0.02</v>
      </c>
      <c r="AG467">
        <v>1</v>
      </c>
      <c r="AH467">
        <v>11</v>
      </c>
      <c r="AI467">
        <v>-20</v>
      </c>
      <c r="AJ467">
        <v>0.06</v>
      </c>
      <c r="AK467">
        <v>-10</v>
      </c>
      <c r="AL467">
        <v>-10</v>
      </c>
      <c r="AM467">
        <v>50</v>
      </c>
      <c r="AN467">
        <v>-10</v>
      </c>
      <c r="AO467">
        <v>990</v>
      </c>
    </row>
    <row r="468" spans="1:41">
      <c r="A468" t="s">
        <v>735</v>
      </c>
      <c r="B468">
        <v>-5</v>
      </c>
      <c r="C468">
        <v>-0.2</v>
      </c>
      <c r="D468">
        <v>5</v>
      </c>
      <c r="E468">
        <v>-2</v>
      </c>
      <c r="F468">
        <v>10</v>
      </c>
      <c r="G468">
        <v>-1</v>
      </c>
      <c r="H468">
        <v>4</v>
      </c>
      <c r="I468">
        <v>22</v>
      </c>
      <c r="K468">
        <v>0.88</v>
      </c>
      <c r="L468">
        <v>-5.0000000000000001E-3</v>
      </c>
      <c r="N468">
        <v>-10</v>
      </c>
      <c r="O468">
        <v>100</v>
      </c>
      <c r="P468">
        <v>-0.5</v>
      </c>
      <c r="Q468">
        <v>-2</v>
      </c>
      <c r="R468">
        <v>0.12</v>
      </c>
      <c r="S468">
        <v>-0.5</v>
      </c>
      <c r="T468">
        <v>3</v>
      </c>
      <c r="U468">
        <v>16</v>
      </c>
      <c r="V468">
        <v>1.44</v>
      </c>
      <c r="W468">
        <v>-10</v>
      </c>
      <c r="X468">
        <v>-1</v>
      </c>
      <c r="Y468">
        <v>0.02</v>
      </c>
      <c r="Z468">
        <v>-10</v>
      </c>
      <c r="AA468">
        <v>0.16</v>
      </c>
      <c r="AB468">
        <v>130</v>
      </c>
      <c r="AC468">
        <v>0.02</v>
      </c>
      <c r="AD468">
        <v>8</v>
      </c>
      <c r="AE468">
        <v>270</v>
      </c>
      <c r="AF468">
        <v>0.01</v>
      </c>
      <c r="AG468">
        <v>1</v>
      </c>
      <c r="AH468">
        <v>11</v>
      </c>
      <c r="AI468">
        <v>-20</v>
      </c>
      <c r="AJ468">
        <v>0.05</v>
      </c>
      <c r="AK468">
        <v>-10</v>
      </c>
      <c r="AL468">
        <v>-10</v>
      </c>
      <c r="AM468">
        <v>34</v>
      </c>
      <c r="AN468">
        <v>-10</v>
      </c>
      <c r="AO468">
        <v>991</v>
      </c>
    </row>
    <row r="469" spans="1:41">
      <c r="A469" t="s">
        <v>1158</v>
      </c>
      <c r="B469">
        <v>-5</v>
      </c>
      <c r="C469">
        <v>1</v>
      </c>
      <c r="D469">
        <v>7</v>
      </c>
      <c r="E469">
        <v>-2</v>
      </c>
      <c r="F469">
        <v>18</v>
      </c>
      <c r="G469">
        <v>2</v>
      </c>
      <c r="H469">
        <v>6</v>
      </c>
      <c r="I469">
        <v>97</v>
      </c>
      <c r="K469">
        <v>1.1200000000000001</v>
      </c>
      <c r="L469">
        <v>-5.0000000000000001E-3</v>
      </c>
      <c r="N469">
        <v>-10</v>
      </c>
      <c r="O469">
        <v>420</v>
      </c>
      <c r="P469">
        <v>-0.5</v>
      </c>
      <c r="Q469">
        <v>-2</v>
      </c>
      <c r="R469">
        <v>0.28000000000000003</v>
      </c>
      <c r="S469">
        <v>3.8</v>
      </c>
      <c r="T469">
        <v>5</v>
      </c>
      <c r="U469">
        <v>23</v>
      </c>
      <c r="V469">
        <v>1.95</v>
      </c>
      <c r="W469">
        <v>10</v>
      </c>
      <c r="X469">
        <v>-1</v>
      </c>
      <c r="Y469">
        <v>0.06</v>
      </c>
      <c r="Z469">
        <v>10</v>
      </c>
      <c r="AA469">
        <v>0.28999999999999998</v>
      </c>
      <c r="AB469">
        <v>224</v>
      </c>
      <c r="AC469">
        <v>0.02</v>
      </c>
      <c r="AD469">
        <v>18</v>
      </c>
      <c r="AE469">
        <v>410</v>
      </c>
      <c r="AF469">
        <v>0.02</v>
      </c>
      <c r="AG469">
        <v>2</v>
      </c>
      <c r="AH469">
        <v>18</v>
      </c>
      <c r="AI469">
        <v>-20</v>
      </c>
      <c r="AJ469">
        <v>0.06</v>
      </c>
      <c r="AK469">
        <v>-10</v>
      </c>
      <c r="AL469">
        <v>-10</v>
      </c>
      <c r="AM469">
        <v>57</v>
      </c>
      <c r="AN469">
        <v>-10</v>
      </c>
      <c r="AO469">
        <v>1113</v>
      </c>
    </row>
    <row r="470" spans="1:41">
      <c r="A470" t="s">
        <v>1064</v>
      </c>
      <c r="B470">
        <v>5</v>
      </c>
      <c r="C470">
        <v>-0.2</v>
      </c>
      <c r="D470">
        <v>8</v>
      </c>
      <c r="E470">
        <v>-2</v>
      </c>
      <c r="F470">
        <v>9</v>
      </c>
      <c r="G470">
        <v>1</v>
      </c>
      <c r="H470">
        <v>9</v>
      </c>
      <c r="I470">
        <v>35</v>
      </c>
      <c r="K470">
        <v>1.6</v>
      </c>
      <c r="L470">
        <v>5.0000000000000001E-3</v>
      </c>
      <c r="N470">
        <v>-10</v>
      </c>
      <c r="O470">
        <v>220</v>
      </c>
      <c r="P470">
        <v>-0.5</v>
      </c>
      <c r="Q470">
        <v>-2</v>
      </c>
      <c r="R470">
        <v>0.13</v>
      </c>
      <c r="S470">
        <v>-0.5</v>
      </c>
      <c r="T470">
        <v>5</v>
      </c>
      <c r="U470">
        <v>26</v>
      </c>
      <c r="V470">
        <v>2.63</v>
      </c>
      <c r="W470">
        <v>-10</v>
      </c>
      <c r="X470">
        <v>-1</v>
      </c>
      <c r="Y470">
        <v>0.02</v>
      </c>
      <c r="Z470">
        <v>10</v>
      </c>
      <c r="AA470">
        <v>0.33</v>
      </c>
      <c r="AB470">
        <v>129</v>
      </c>
      <c r="AC470">
        <v>0.01</v>
      </c>
      <c r="AD470">
        <v>12</v>
      </c>
      <c r="AE470">
        <v>230</v>
      </c>
      <c r="AF470">
        <v>-0.01</v>
      </c>
      <c r="AG470">
        <v>2</v>
      </c>
      <c r="AH470">
        <v>14</v>
      </c>
      <c r="AI470">
        <v>-20</v>
      </c>
      <c r="AJ470">
        <v>7.0000000000000007E-2</v>
      </c>
      <c r="AK470">
        <v>-10</v>
      </c>
      <c r="AL470">
        <v>-10</v>
      </c>
      <c r="AM470">
        <v>67</v>
      </c>
      <c r="AN470">
        <v>-10</v>
      </c>
      <c r="AO470">
        <v>547</v>
      </c>
    </row>
    <row r="471" spans="1:41">
      <c r="A471" t="s">
        <v>856</v>
      </c>
      <c r="B471">
        <v>-5</v>
      </c>
      <c r="C471">
        <v>0.2</v>
      </c>
      <c r="D471">
        <v>10</v>
      </c>
      <c r="E471">
        <v>-2</v>
      </c>
      <c r="F471">
        <v>11</v>
      </c>
      <c r="G471">
        <v>-1</v>
      </c>
      <c r="H471">
        <v>9</v>
      </c>
      <c r="I471">
        <v>35</v>
      </c>
      <c r="K471">
        <v>1.54</v>
      </c>
      <c r="L471">
        <v>-5.0000000000000001E-3</v>
      </c>
      <c r="N471">
        <v>-10</v>
      </c>
      <c r="O471">
        <v>210</v>
      </c>
      <c r="P471">
        <v>-0.5</v>
      </c>
      <c r="Q471">
        <v>-2</v>
      </c>
      <c r="R471">
        <v>0.16</v>
      </c>
      <c r="S471">
        <v>-0.5</v>
      </c>
      <c r="T471">
        <v>6</v>
      </c>
      <c r="U471">
        <v>25</v>
      </c>
      <c r="V471">
        <v>2.83</v>
      </c>
      <c r="W471">
        <v>10</v>
      </c>
      <c r="X471">
        <v>1</v>
      </c>
      <c r="Y471">
        <v>0.03</v>
      </c>
      <c r="Z471">
        <v>10</v>
      </c>
      <c r="AA471">
        <v>0.33</v>
      </c>
      <c r="AB471">
        <v>166</v>
      </c>
      <c r="AC471">
        <v>0.02</v>
      </c>
      <c r="AD471">
        <v>13</v>
      </c>
      <c r="AE471">
        <v>260</v>
      </c>
      <c r="AF471">
        <v>0.02</v>
      </c>
      <c r="AG471">
        <v>2</v>
      </c>
      <c r="AH471">
        <v>18</v>
      </c>
      <c r="AI471">
        <v>-20</v>
      </c>
      <c r="AJ471">
        <v>0.09</v>
      </c>
      <c r="AK471">
        <v>-10</v>
      </c>
      <c r="AL471">
        <v>-10</v>
      </c>
      <c r="AM471">
        <v>74</v>
      </c>
      <c r="AN471">
        <v>-10</v>
      </c>
      <c r="AO471">
        <v>273</v>
      </c>
    </row>
    <row r="472" spans="1:41">
      <c r="A472" t="s">
        <v>610</v>
      </c>
      <c r="B472">
        <v>-5</v>
      </c>
      <c r="C472">
        <v>-0.2</v>
      </c>
      <c r="D472">
        <v>7</v>
      </c>
      <c r="E472">
        <v>-2</v>
      </c>
      <c r="F472">
        <v>9</v>
      </c>
      <c r="G472">
        <v>1</v>
      </c>
      <c r="H472">
        <v>10</v>
      </c>
      <c r="I472">
        <v>37</v>
      </c>
      <c r="K472">
        <v>1.71</v>
      </c>
      <c r="L472">
        <v>-5.0000000000000001E-3</v>
      </c>
      <c r="N472">
        <v>-10</v>
      </c>
      <c r="O472">
        <v>100</v>
      </c>
      <c r="P472">
        <v>-0.5</v>
      </c>
      <c r="Q472">
        <v>-2</v>
      </c>
      <c r="R472">
        <v>0.11</v>
      </c>
      <c r="S472">
        <v>-0.5</v>
      </c>
      <c r="T472">
        <v>7</v>
      </c>
      <c r="U472">
        <v>27</v>
      </c>
      <c r="V472">
        <v>2.96</v>
      </c>
      <c r="W472">
        <v>10</v>
      </c>
      <c r="X472">
        <v>-1</v>
      </c>
      <c r="Y472">
        <v>0.03</v>
      </c>
      <c r="Z472">
        <v>10</v>
      </c>
      <c r="AA472">
        <v>0.37</v>
      </c>
      <c r="AB472">
        <v>156</v>
      </c>
      <c r="AC472">
        <v>0.01</v>
      </c>
      <c r="AD472">
        <v>14</v>
      </c>
      <c r="AE472">
        <v>380</v>
      </c>
      <c r="AF472">
        <v>0.02</v>
      </c>
      <c r="AG472">
        <v>2</v>
      </c>
      <c r="AH472">
        <v>12</v>
      </c>
      <c r="AI472">
        <v>-20</v>
      </c>
      <c r="AJ472">
        <v>7.0000000000000007E-2</v>
      </c>
      <c r="AK472">
        <v>-10</v>
      </c>
      <c r="AL472">
        <v>-10</v>
      </c>
      <c r="AM472">
        <v>60</v>
      </c>
      <c r="AN472">
        <v>-10</v>
      </c>
      <c r="AO472">
        <v>56</v>
      </c>
    </row>
    <row r="473" spans="1:41">
      <c r="A473" t="s">
        <v>736</v>
      </c>
      <c r="B473">
        <v>-5</v>
      </c>
      <c r="C473">
        <v>-0.2</v>
      </c>
      <c r="D473">
        <v>3</v>
      </c>
      <c r="E473">
        <v>-2</v>
      </c>
      <c r="F473">
        <v>15</v>
      </c>
      <c r="G473">
        <v>-1</v>
      </c>
      <c r="H473">
        <v>4</v>
      </c>
      <c r="I473">
        <v>22</v>
      </c>
      <c r="K473">
        <v>1.02</v>
      </c>
      <c r="L473">
        <v>-5.0000000000000001E-3</v>
      </c>
      <c r="N473">
        <v>-10</v>
      </c>
      <c r="O473">
        <v>120</v>
      </c>
      <c r="P473">
        <v>-0.5</v>
      </c>
      <c r="Q473">
        <v>-2</v>
      </c>
      <c r="R473">
        <v>0.12</v>
      </c>
      <c r="S473">
        <v>-0.5</v>
      </c>
      <c r="T473">
        <v>6</v>
      </c>
      <c r="U473">
        <v>28</v>
      </c>
      <c r="V473">
        <v>1.59</v>
      </c>
      <c r="W473">
        <v>10</v>
      </c>
      <c r="X473">
        <v>-1</v>
      </c>
      <c r="Y473">
        <v>0.02</v>
      </c>
      <c r="Z473">
        <v>-10</v>
      </c>
      <c r="AA473">
        <v>0.31</v>
      </c>
      <c r="AB473">
        <v>97</v>
      </c>
      <c r="AC473">
        <v>0.02</v>
      </c>
      <c r="AD473">
        <v>12</v>
      </c>
      <c r="AE473">
        <v>100</v>
      </c>
      <c r="AF473">
        <v>-0.01</v>
      </c>
      <c r="AG473">
        <v>1</v>
      </c>
      <c r="AH473">
        <v>7</v>
      </c>
      <c r="AI473">
        <v>-20</v>
      </c>
      <c r="AJ473">
        <v>0.08</v>
      </c>
      <c r="AK473">
        <v>-10</v>
      </c>
      <c r="AL473">
        <v>-10</v>
      </c>
      <c r="AM473">
        <v>44</v>
      </c>
      <c r="AN473">
        <v>-10</v>
      </c>
      <c r="AO473">
        <v>992</v>
      </c>
    </row>
    <row r="474" spans="1:41">
      <c r="A474" t="s">
        <v>1065</v>
      </c>
      <c r="B474">
        <v>-5</v>
      </c>
      <c r="C474">
        <v>0.5</v>
      </c>
      <c r="D474">
        <v>5</v>
      </c>
      <c r="E474">
        <v>-2</v>
      </c>
      <c r="F474">
        <v>9</v>
      </c>
      <c r="G474">
        <v>1</v>
      </c>
      <c r="H474">
        <v>5</v>
      </c>
      <c r="I474">
        <v>28</v>
      </c>
      <c r="K474">
        <v>1.19</v>
      </c>
      <c r="L474">
        <v>-5.0000000000000001E-3</v>
      </c>
      <c r="N474">
        <v>-10</v>
      </c>
      <c r="O474">
        <v>170</v>
      </c>
      <c r="P474">
        <v>-0.5</v>
      </c>
      <c r="Q474">
        <v>-2</v>
      </c>
      <c r="R474">
        <v>0.15</v>
      </c>
      <c r="S474">
        <v>-0.5</v>
      </c>
      <c r="T474">
        <v>4</v>
      </c>
      <c r="U474">
        <v>21</v>
      </c>
      <c r="V474">
        <v>1.99</v>
      </c>
      <c r="W474">
        <v>-10</v>
      </c>
      <c r="X474">
        <v>-1</v>
      </c>
      <c r="Y474">
        <v>0.02</v>
      </c>
      <c r="Z474">
        <v>10</v>
      </c>
      <c r="AA474">
        <v>0.27</v>
      </c>
      <c r="AB474">
        <v>119</v>
      </c>
      <c r="AC474">
        <v>0.01</v>
      </c>
      <c r="AD474">
        <v>9</v>
      </c>
      <c r="AE474">
        <v>140</v>
      </c>
      <c r="AF474">
        <v>-0.01</v>
      </c>
      <c r="AG474">
        <v>2</v>
      </c>
      <c r="AH474">
        <v>13</v>
      </c>
      <c r="AI474">
        <v>-20</v>
      </c>
      <c r="AJ474">
        <v>7.0000000000000007E-2</v>
      </c>
      <c r="AK474">
        <v>-10</v>
      </c>
      <c r="AL474">
        <v>-10</v>
      </c>
      <c r="AM474">
        <v>60</v>
      </c>
      <c r="AN474">
        <v>-10</v>
      </c>
      <c r="AO474">
        <v>548</v>
      </c>
    </row>
    <row r="475" spans="1:41">
      <c r="A475" t="s">
        <v>1066</v>
      </c>
      <c r="B475">
        <v>-5</v>
      </c>
      <c r="C475">
        <v>0.5</v>
      </c>
      <c r="D475">
        <v>7</v>
      </c>
      <c r="E475">
        <v>2</v>
      </c>
      <c r="F475">
        <v>8</v>
      </c>
      <c r="G475">
        <v>1</v>
      </c>
      <c r="H475">
        <v>6</v>
      </c>
      <c r="I475">
        <v>28</v>
      </c>
      <c r="K475">
        <v>1.18</v>
      </c>
      <c r="L475">
        <v>-5.0000000000000001E-3</v>
      </c>
      <c r="N475">
        <v>-10</v>
      </c>
      <c r="O475">
        <v>170</v>
      </c>
      <c r="P475">
        <v>-0.5</v>
      </c>
      <c r="Q475">
        <v>-2</v>
      </c>
      <c r="R475">
        <v>0.15</v>
      </c>
      <c r="S475">
        <v>-0.5</v>
      </c>
      <c r="T475">
        <v>4</v>
      </c>
      <c r="U475">
        <v>21</v>
      </c>
      <c r="V475">
        <v>1.97</v>
      </c>
      <c r="W475">
        <v>-10</v>
      </c>
      <c r="X475">
        <v>-1</v>
      </c>
      <c r="Y475">
        <v>0.02</v>
      </c>
      <c r="Z475">
        <v>10</v>
      </c>
      <c r="AA475">
        <v>0.27</v>
      </c>
      <c r="AB475">
        <v>118</v>
      </c>
      <c r="AC475">
        <v>0.01</v>
      </c>
      <c r="AD475">
        <v>9</v>
      </c>
      <c r="AE475">
        <v>140</v>
      </c>
      <c r="AF475">
        <v>-0.01</v>
      </c>
      <c r="AG475">
        <v>2</v>
      </c>
      <c r="AH475">
        <v>13</v>
      </c>
      <c r="AI475">
        <v>-20</v>
      </c>
      <c r="AJ475">
        <v>7.0000000000000007E-2</v>
      </c>
      <c r="AK475">
        <v>-10</v>
      </c>
      <c r="AL475">
        <v>-10</v>
      </c>
      <c r="AM475">
        <v>60</v>
      </c>
      <c r="AN475">
        <v>-10</v>
      </c>
      <c r="AO475">
        <v>549</v>
      </c>
    </row>
    <row r="476" spans="1:41">
      <c r="A476" t="s">
        <v>1159</v>
      </c>
      <c r="B476">
        <v>-5</v>
      </c>
      <c r="C476">
        <v>0.7</v>
      </c>
      <c r="D476">
        <v>13</v>
      </c>
      <c r="E476">
        <v>-2</v>
      </c>
      <c r="F476">
        <v>41</v>
      </c>
      <c r="G476">
        <v>1</v>
      </c>
      <c r="H476">
        <v>8</v>
      </c>
      <c r="I476">
        <v>66</v>
      </c>
      <c r="K476">
        <v>1.22</v>
      </c>
      <c r="L476">
        <v>-5.0000000000000001E-3</v>
      </c>
      <c r="N476">
        <v>-10</v>
      </c>
      <c r="O476">
        <v>820</v>
      </c>
      <c r="P476">
        <v>-0.5</v>
      </c>
      <c r="Q476">
        <v>-2</v>
      </c>
      <c r="R476">
        <v>1.97</v>
      </c>
      <c r="S476">
        <v>0.6</v>
      </c>
      <c r="T476">
        <v>11</v>
      </c>
      <c r="U476">
        <v>31</v>
      </c>
      <c r="V476">
        <v>2.19</v>
      </c>
      <c r="W476">
        <v>-10</v>
      </c>
      <c r="X476">
        <v>1</v>
      </c>
      <c r="Y476">
        <v>0.04</v>
      </c>
      <c r="Z476">
        <v>20</v>
      </c>
      <c r="AA476">
        <v>0.42</v>
      </c>
      <c r="AB476">
        <v>600</v>
      </c>
      <c r="AC476">
        <v>0.03</v>
      </c>
      <c r="AD476">
        <v>28</v>
      </c>
      <c r="AE476">
        <v>780</v>
      </c>
      <c r="AF476">
        <v>7.0000000000000007E-2</v>
      </c>
      <c r="AG476">
        <v>4</v>
      </c>
      <c r="AH476">
        <v>56</v>
      </c>
      <c r="AI476">
        <v>-20</v>
      </c>
      <c r="AJ476">
        <v>0.04</v>
      </c>
      <c r="AK476">
        <v>-10</v>
      </c>
      <c r="AL476">
        <v>-10</v>
      </c>
      <c r="AM476">
        <v>48</v>
      </c>
      <c r="AN476">
        <v>-10</v>
      </c>
      <c r="AO476">
        <v>1114</v>
      </c>
    </row>
    <row r="477" spans="1:41">
      <c r="A477" t="s">
        <v>611</v>
      </c>
      <c r="B477">
        <v>5</v>
      </c>
      <c r="C477">
        <v>-0.2</v>
      </c>
      <c r="D477">
        <v>7</v>
      </c>
      <c r="E477">
        <v>-2</v>
      </c>
      <c r="F477">
        <v>20</v>
      </c>
      <c r="G477">
        <v>1</v>
      </c>
      <c r="H477">
        <v>9</v>
      </c>
      <c r="I477">
        <v>54</v>
      </c>
      <c r="K477">
        <v>2.1</v>
      </c>
      <c r="L477">
        <v>5.0000000000000001E-3</v>
      </c>
      <c r="N477">
        <v>-10</v>
      </c>
      <c r="O477">
        <v>110</v>
      </c>
      <c r="P477">
        <v>-0.5</v>
      </c>
      <c r="Q477">
        <v>-2</v>
      </c>
      <c r="R477">
        <v>0.12</v>
      </c>
      <c r="S477">
        <v>-0.5</v>
      </c>
      <c r="T477">
        <v>9</v>
      </c>
      <c r="U477">
        <v>40</v>
      </c>
      <c r="V477">
        <v>3.68</v>
      </c>
      <c r="W477">
        <v>10</v>
      </c>
      <c r="X477">
        <v>-1</v>
      </c>
      <c r="Y477">
        <v>0.03</v>
      </c>
      <c r="Z477">
        <v>10</v>
      </c>
      <c r="AA477">
        <v>0.53</v>
      </c>
      <c r="AB477">
        <v>262</v>
      </c>
      <c r="AC477">
        <v>0.01</v>
      </c>
      <c r="AD477">
        <v>28</v>
      </c>
      <c r="AE477">
        <v>250</v>
      </c>
      <c r="AF477">
        <v>0.02</v>
      </c>
      <c r="AG477">
        <v>3</v>
      </c>
      <c r="AH477">
        <v>13</v>
      </c>
      <c r="AI477">
        <v>-20</v>
      </c>
      <c r="AJ477">
        <v>0.12</v>
      </c>
      <c r="AK477">
        <v>-10</v>
      </c>
      <c r="AL477">
        <v>-10</v>
      </c>
      <c r="AM477">
        <v>80</v>
      </c>
      <c r="AN477">
        <v>-10</v>
      </c>
      <c r="AO477">
        <v>57</v>
      </c>
    </row>
    <row r="478" spans="1:41">
      <c r="A478" t="s">
        <v>857</v>
      </c>
      <c r="B478">
        <v>-5</v>
      </c>
      <c r="C478">
        <v>-0.2</v>
      </c>
      <c r="D478">
        <v>9</v>
      </c>
      <c r="E478">
        <v>-2</v>
      </c>
      <c r="F478">
        <v>15</v>
      </c>
      <c r="G478">
        <v>-1</v>
      </c>
      <c r="H478">
        <v>7</v>
      </c>
      <c r="I478">
        <v>29</v>
      </c>
      <c r="K478">
        <v>1.2</v>
      </c>
      <c r="L478">
        <v>-5.0000000000000001E-3</v>
      </c>
      <c r="N478">
        <v>-10</v>
      </c>
      <c r="O478">
        <v>110</v>
      </c>
      <c r="P478">
        <v>-0.5</v>
      </c>
      <c r="Q478">
        <v>2</v>
      </c>
      <c r="R478">
        <v>0.09</v>
      </c>
      <c r="S478">
        <v>-0.5</v>
      </c>
      <c r="T478">
        <v>4</v>
      </c>
      <c r="U478">
        <v>21</v>
      </c>
      <c r="V478">
        <v>2.4900000000000002</v>
      </c>
      <c r="W478">
        <v>10</v>
      </c>
      <c r="X478">
        <v>1</v>
      </c>
      <c r="Y478">
        <v>0.03</v>
      </c>
      <c r="Z478">
        <v>10</v>
      </c>
      <c r="AA478">
        <v>0.22</v>
      </c>
      <c r="AB478">
        <v>108</v>
      </c>
      <c r="AC478">
        <v>0.01</v>
      </c>
      <c r="AD478">
        <v>12</v>
      </c>
      <c r="AE478">
        <v>260</v>
      </c>
      <c r="AF478">
        <v>0.02</v>
      </c>
      <c r="AG478">
        <v>2</v>
      </c>
      <c r="AH478">
        <v>10</v>
      </c>
      <c r="AI478">
        <v>-20</v>
      </c>
      <c r="AJ478">
        <v>7.0000000000000007E-2</v>
      </c>
      <c r="AK478">
        <v>-10</v>
      </c>
      <c r="AL478">
        <v>-10</v>
      </c>
      <c r="AM478">
        <v>67</v>
      </c>
      <c r="AN478">
        <v>-10</v>
      </c>
      <c r="AO478">
        <v>274</v>
      </c>
    </row>
    <row r="479" spans="1:41">
      <c r="A479" t="s">
        <v>737</v>
      </c>
      <c r="B479">
        <v>-5</v>
      </c>
      <c r="C479">
        <v>-0.2</v>
      </c>
      <c r="D479">
        <v>5</v>
      </c>
      <c r="E479">
        <v>-2</v>
      </c>
      <c r="F479">
        <v>11</v>
      </c>
      <c r="G479">
        <v>1</v>
      </c>
      <c r="H479">
        <v>5</v>
      </c>
      <c r="I479">
        <v>32</v>
      </c>
      <c r="K479">
        <v>1.73</v>
      </c>
      <c r="L479">
        <v>-5.0000000000000001E-3</v>
      </c>
      <c r="N479">
        <v>-10</v>
      </c>
      <c r="O479">
        <v>140</v>
      </c>
      <c r="P479">
        <v>-0.5</v>
      </c>
      <c r="Q479">
        <v>-2</v>
      </c>
      <c r="R479">
        <v>0.16</v>
      </c>
      <c r="S479">
        <v>-0.5</v>
      </c>
      <c r="T479">
        <v>10</v>
      </c>
      <c r="U479">
        <v>104</v>
      </c>
      <c r="V479">
        <v>2.48</v>
      </c>
      <c r="W479">
        <v>10</v>
      </c>
      <c r="X479">
        <v>-1</v>
      </c>
      <c r="Y479">
        <v>0.03</v>
      </c>
      <c r="Z479">
        <v>-10</v>
      </c>
      <c r="AA479">
        <v>0.65</v>
      </c>
      <c r="AB479">
        <v>165</v>
      </c>
      <c r="AC479">
        <v>0.01</v>
      </c>
      <c r="AD479">
        <v>49</v>
      </c>
      <c r="AE479">
        <v>170</v>
      </c>
      <c r="AF479">
        <v>-0.01</v>
      </c>
      <c r="AG479">
        <v>3</v>
      </c>
      <c r="AH479">
        <v>10</v>
      </c>
      <c r="AI479">
        <v>-20</v>
      </c>
      <c r="AJ479">
        <v>0.06</v>
      </c>
      <c r="AK479">
        <v>-10</v>
      </c>
      <c r="AL479">
        <v>-10</v>
      </c>
      <c r="AM479">
        <v>67</v>
      </c>
      <c r="AN479">
        <v>-10</v>
      </c>
      <c r="AO479">
        <v>993</v>
      </c>
    </row>
    <row r="480" spans="1:41">
      <c r="A480" t="s">
        <v>858</v>
      </c>
      <c r="B480">
        <v>-5</v>
      </c>
      <c r="C480">
        <v>0.3</v>
      </c>
      <c r="D480">
        <v>12</v>
      </c>
      <c r="E480">
        <v>2</v>
      </c>
      <c r="F480">
        <v>21</v>
      </c>
      <c r="G480">
        <v>-1</v>
      </c>
      <c r="H480">
        <v>8</v>
      </c>
      <c r="I480">
        <v>53</v>
      </c>
      <c r="K480">
        <v>2.2000000000000002</v>
      </c>
      <c r="L480">
        <v>-5.0000000000000001E-3</v>
      </c>
      <c r="N480">
        <v>-10</v>
      </c>
      <c r="O480">
        <v>170</v>
      </c>
      <c r="P480">
        <v>-0.5</v>
      </c>
      <c r="Q480">
        <v>-2</v>
      </c>
      <c r="R480">
        <v>0.11</v>
      </c>
      <c r="S480">
        <v>-0.5</v>
      </c>
      <c r="T480">
        <v>9</v>
      </c>
      <c r="U480">
        <v>43</v>
      </c>
      <c r="V480">
        <v>3.28</v>
      </c>
      <c r="W480">
        <v>10</v>
      </c>
      <c r="X480">
        <v>1</v>
      </c>
      <c r="Y480">
        <v>0.05</v>
      </c>
      <c r="Z480">
        <v>10</v>
      </c>
      <c r="AA480">
        <v>0.56000000000000005</v>
      </c>
      <c r="AB480">
        <v>185</v>
      </c>
      <c r="AC480">
        <v>0.02</v>
      </c>
      <c r="AD480">
        <v>28</v>
      </c>
      <c r="AE480">
        <v>270</v>
      </c>
      <c r="AF480">
        <v>0.04</v>
      </c>
      <c r="AG480">
        <v>3</v>
      </c>
      <c r="AH480">
        <v>12</v>
      </c>
      <c r="AI480">
        <v>-20</v>
      </c>
      <c r="AJ480">
        <v>0.1</v>
      </c>
      <c r="AK480">
        <v>-10</v>
      </c>
      <c r="AL480">
        <v>-10</v>
      </c>
      <c r="AM480">
        <v>78</v>
      </c>
      <c r="AN480">
        <v>-10</v>
      </c>
      <c r="AO480">
        <v>275</v>
      </c>
    </row>
    <row r="481" spans="1:41">
      <c r="A481" t="s">
        <v>612</v>
      </c>
      <c r="B481">
        <v>-5</v>
      </c>
      <c r="C481">
        <v>-0.2</v>
      </c>
      <c r="D481">
        <v>7</v>
      </c>
      <c r="E481">
        <v>-2</v>
      </c>
      <c r="F481">
        <v>67</v>
      </c>
      <c r="G481">
        <v>2</v>
      </c>
      <c r="H481">
        <v>7</v>
      </c>
      <c r="I481">
        <v>79</v>
      </c>
      <c r="K481">
        <v>2.6</v>
      </c>
      <c r="L481">
        <v>-5.0000000000000001E-3</v>
      </c>
      <c r="N481">
        <v>-10</v>
      </c>
      <c r="O481">
        <v>160</v>
      </c>
      <c r="P481">
        <v>-0.5</v>
      </c>
      <c r="Q481">
        <v>-2</v>
      </c>
      <c r="R481">
        <v>0.14000000000000001</v>
      </c>
      <c r="S481">
        <v>-0.5</v>
      </c>
      <c r="T481">
        <v>11</v>
      </c>
      <c r="U481">
        <v>54</v>
      </c>
      <c r="V481">
        <v>4.7699999999999996</v>
      </c>
      <c r="W481">
        <v>10</v>
      </c>
      <c r="X481">
        <v>-1</v>
      </c>
      <c r="Y481">
        <v>0.2</v>
      </c>
      <c r="Z481">
        <v>10</v>
      </c>
      <c r="AA481">
        <v>1.1100000000000001</v>
      </c>
      <c r="AB481">
        <v>393</v>
      </c>
      <c r="AC481">
        <v>0.01</v>
      </c>
      <c r="AD481">
        <v>32</v>
      </c>
      <c r="AE481">
        <v>400</v>
      </c>
      <c r="AF481">
        <v>0.1</v>
      </c>
      <c r="AG481">
        <v>2</v>
      </c>
      <c r="AH481">
        <v>23</v>
      </c>
      <c r="AI481">
        <v>-20</v>
      </c>
      <c r="AJ481">
        <v>0.21</v>
      </c>
      <c r="AK481">
        <v>-10</v>
      </c>
      <c r="AL481">
        <v>-10</v>
      </c>
      <c r="AM481">
        <v>65</v>
      </c>
      <c r="AN481">
        <v>-10</v>
      </c>
      <c r="AO481">
        <v>58</v>
      </c>
    </row>
    <row r="482" spans="1:41">
      <c r="A482" t="s">
        <v>738</v>
      </c>
      <c r="B482">
        <v>-5</v>
      </c>
      <c r="C482">
        <v>-0.2</v>
      </c>
      <c r="D482">
        <v>10</v>
      </c>
      <c r="E482">
        <v>-2</v>
      </c>
      <c r="F482">
        <v>20</v>
      </c>
      <c r="G482">
        <v>-1</v>
      </c>
      <c r="H482">
        <v>6</v>
      </c>
      <c r="I482">
        <v>40</v>
      </c>
      <c r="K482">
        <v>2.04</v>
      </c>
      <c r="L482">
        <v>-5.0000000000000001E-3</v>
      </c>
      <c r="N482">
        <v>-10</v>
      </c>
      <c r="O482">
        <v>140</v>
      </c>
      <c r="P482">
        <v>-0.5</v>
      </c>
      <c r="Q482">
        <v>-2</v>
      </c>
      <c r="R482">
        <v>0.15</v>
      </c>
      <c r="S482">
        <v>-0.5</v>
      </c>
      <c r="T482">
        <v>9</v>
      </c>
      <c r="U482">
        <v>39</v>
      </c>
      <c r="V482">
        <v>2.89</v>
      </c>
      <c r="W482">
        <v>10</v>
      </c>
      <c r="X482">
        <v>-1</v>
      </c>
      <c r="Y482">
        <v>0.04</v>
      </c>
      <c r="Z482">
        <v>10</v>
      </c>
      <c r="AA482">
        <v>0.52</v>
      </c>
      <c r="AB482">
        <v>187</v>
      </c>
      <c r="AC482">
        <v>0.01</v>
      </c>
      <c r="AD482">
        <v>26</v>
      </c>
      <c r="AE482">
        <v>330</v>
      </c>
      <c r="AF482">
        <v>-0.01</v>
      </c>
      <c r="AG482">
        <v>3</v>
      </c>
      <c r="AH482">
        <v>13</v>
      </c>
      <c r="AI482">
        <v>-20</v>
      </c>
      <c r="AJ482">
        <v>0.09</v>
      </c>
      <c r="AK482">
        <v>-10</v>
      </c>
      <c r="AL482">
        <v>-10</v>
      </c>
      <c r="AM482">
        <v>69</v>
      </c>
      <c r="AN482">
        <v>-10</v>
      </c>
      <c r="AO482">
        <v>994</v>
      </c>
    </row>
    <row r="483" spans="1:41">
      <c r="A483" t="s">
        <v>1160</v>
      </c>
      <c r="B483">
        <v>-5</v>
      </c>
      <c r="C483">
        <v>0.4</v>
      </c>
      <c r="D483">
        <v>69</v>
      </c>
      <c r="E483">
        <v>2</v>
      </c>
      <c r="F483">
        <v>37</v>
      </c>
      <c r="G483">
        <v>3</v>
      </c>
      <c r="H483">
        <v>8</v>
      </c>
      <c r="I483">
        <v>107</v>
      </c>
      <c r="K483">
        <v>1.5</v>
      </c>
      <c r="L483">
        <v>-5.0000000000000001E-3</v>
      </c>
      <c r="N483">
        <v>-10</v>
      </c>
      <c r="O483">
        <v>1180</v>
      </c>
      <c r="P483">
        <v>-0.5</v>
      </c>
      <c r="Q483">
        <v>-2</v>
      </c>
      <c r="R483">
        <v>0.74</v>
      </c>
      <c r="S483">
        <v>0.7</v>
      </c>
      <c r="T483">
        <v>15</v>
      </c>
      <c r="U483">
        <v>40</v>
      </c>
      <c r="V483">
        <v>3.19</v>
      </c>
      <c r="W483">
        <v>-10</v>
      </c>
      <c r="X483">
        <v>-1</v>
      </c>
      <c r="Y483">
        <v>0.06</v>
      </c>
      <c r="Z483">
        <v>10</v>
      </c>
      <c r="AA483">
        <v>0.46</v>
      </c>
      <c r="AB483">
        <v>328</v>
      </c>
      <c r="AC483">
        <v>0.02</v>
      </c>
      <c r="AD483">
        <v>39</v>
      </c>
      <c r="AE483">
        <v>680</v>
      </c>
      <c r="AF483">
        <v>0.03</v>
      </c>
      <c r="AG483">
        <v>5</v>
      </c>
      <c r="AH483">
        <v>40</v>
      </c>
      <c r="AI483">
        <v>-20</v>
      </c>
      <c r="AJ483">
        <v>0.05</v>
      </c>
      <c r="AK483">
        <v>-10</v>
      </c>
      <c r="AL483">
        <v>-10</v>
      </c>
      <c r="AM483">
        <v>71</v>
      </c>
      <c r="AN483">
        <v>-10</v>
      </c>
      <c r="AO483">
        <v>1115</v>
      </c>
    </row>
    <row r="484" spans="1:41">
      <c r="A484" t="s">
        <v>777</v>
      </c>
      <c r="B484">
        <v>-5</v>
      </c>
      <c r="C484">
        <v>-0.2</v>
      </c>
      <c r="D484">
        <v>10</v>
      </c>
      <c r="E484">
        <v>-2</v>
      </c>
      <c r="F484">
        <v>24</v>
      </c>
      <c r="G484">
        <v>1</v>
      </c>
      <c r="H484">
        <v>6</v>
      </c>
      <c r="I484">
        <v>45</v>
      </c>
      <c r="K484">
        <v>1.76</v>
      </c>
      <c r="L484">
        <v>-5.0000000000000001E-3</v>
      </c>
      <c r="N484">
        <v>-10</v>
      </c>
      <c r="O484">
        <v>230</v>
      </c>
      <c r="P484">
        <v>-0.5</v>
      </c>
      <c r="Q484">
        <v>-2</v>
      </c>
      <c r="R484">
        <v>0.32</v>
      </c>
      <c r="S484">
        <v>-0.5</v>
      </c>
      <c r="T484">
        <v>11</v>
      </c>
      <c r="U484">
        <v>42</v>
      </c>
      <c r="V484">
        <v>2.86</v>
      </c>
      <c r="W484">
        <v>10</v>
      </c>
      <c r="X484">
        <v>-1</v>
      </c>
      <c r="Y484">
        <v>0.03</v>
      </c>
      <c r="Z484">
        <v>10</v>
      </c>
      <c r="AA484">
        <v>0.57999999999999996</v>
      </c>
      <c r="AB484">
        <v>351</v>
      </c>
      <c r="AC484">
        <v>0.02</v>
      </c>
      <c r="AD484">
        <v>22</v>
      </c>
      <c r="AE484">
        <v>420</v>
      </c>
      <c r="AF484">
        <v>0.01</v>
      </c>
      <c r="AG484">
        <v>4</v>
      </c>
      <c r="AH484">
        <v>26</v>
      </c>
      <c r="AI484">
        <v>-20</v>
      </c>
      <c r="AJ484">
        <v>0.12</v>
      </c>
      <c r="AK484">
        <v>-10</v>
      </c>
      <c r="AL484">
        <v>-10</v>
      </c>
      <c r="AM484">
        <v>71</v>
      </c>
      <c r="AN484">
        <v>-10</v>
      </c>
      <c r="AO484">
        <v>1078</v>
      </c>
    </row>
    <row r="485" spans="1:41">
      <c r="A485" t="s">
        <v>1177</v>
      </c>
      <c r="B485">
        <v>-5</v>
      </c>
      <c r="C485">
        <v>0.4</v>
      </c>
      <c r="D485">
        <v>6</v>
      </c>
      <c r="E485">
        <v>-2</v>
      </c>
      <c r="F485">
        <v>17</v>
      </c>
      <c r="G485">
        <v>2</v>
      </c>
      <c r="H485">
        <v>6</v>
      </c>
      <c r="I485">
        <v>45</v>
      </c>
      <c r="K485">
        <v>1.34</v>
      </c>
      <c r="L485">
        <v>-5.0000000000000001E-3</v>
      </c>
      <c r="N485">
        <v>-10</v>
      </c>
      <c r="O485">
        <v>160</v>
      </c>
      <c r="P485">
        <v>-0.5</v>
      </c>
      <c r="Q485">
        <v>-2</v>
      </c>
      <c r="R485">
        <v>0.12</v>
      </c>
      <c r="S485">
        <v>-0.5</v>
      </c>
      <c r="T485">
        <v>7</v>
      </c>
      <c r="U485">
        <v>25</v>
      </c>
      <c r="V485">
        <v>2.92</v>
      </c>
      <c r="W485">
        <v>-10</v>
      </c>
      <c r="X485">
        <v>-1</v>
      </c>
      <c r="Y485">
        <v>0.03</v>
      </c>
      <c r="Z485">
        <v>10</v>
      </c>
      <c r="AA485">
        <v>0.28999999999999998</v>
      </c>
      <c r="AB485">
        <v>205</v>
      </c>
      <c r="AC485">
        <v>0.01</v>
      </c>
      <c r="AD485">
        <v>17</v>
      </c>
      <c r="AE485">
        <v>320</v>
      </c>
      <c r="AF485">
        <v>0.01</v>
      </c>
      <c r="AG485">
        <v>2</v>
      </c>
      <c r="AH485">
        <v>13</v>
      </c>
      <c r="AI485">
        <v>-20</v>
      </c>
      <c r="AJ485">
        <v>0.08</v>
      </c>
      <c r="AK485">
        <v>-10</v>
      </c>
      <c r="AL485">
        <v>-10</v>
      </c>
      <c r="AM485">
        <v>68</v>
      </c>
      <c r="AN485">
        <v>-10</v>
      </c>
      <c r="AO485">
        <v>393</v>
      </c>
    </row>
    <row r="486" spans="1:41">
      <c r="A486" t="s">
        <v>613</v>
      </c>
      <c r="B486">
        <v>-5</v>
      </c>
      <c r="C486">
        <v>0.2</v>
      </c>
      <c r="D486">
        <v>6</v>
      </c>
      <c r="E486">
        <v>-2</v>
      </c>
      <c r="F486">
        <v>32</v>
      </c>
      <c r="G486">
        <v>1</v>
      </c>
      <c r="H486">
        <v>10</v>
      </c>
      <c r="I486">
        <v>49</v>
      </c>
      <c r="K486">
        <v>1.63</v>
      </c>
      <c r="L486">
        <v>-5.0000000000000001E-3</v>
      </c>
      <c r="N486">
        <v>-10</v>
      </c>
      <c r="O486">
        <v>160</v>
      </c>
      <c r="P486">
        <v>-0.5</v>
      </c>
      <c r="Q486">
        <v>-2</v>
      </c>
      <c r="R486">
        <v>0.19</v>
      </c>
      <c r="S486">
        <v>-0.5</v>
      </c>
      <c r="T486">
        <v>14</v>
      </c>
      <c r="U486">
        <v>31</v>
      </c>
      <c r="V486">
        <v>3.15</v>
      </c>
      <c r="W486">
        <v>10</v>
      </c>
      <c r="X486">
        <v>-1</v>
      </c>
      <c r="Y486">
        <v>0.03</v>
      </c>
      <c r="Z486">
        <v>-10</v>
      </c>
      <c r="AA486">
        <v>0.34</v>
      </c>
      <c r="AB486">
        <v>473</v>
      </c>
      <c r="AC486">
        <v>0.01</v>
      </c>
      <c r="AD486">
        <v>31</v>
      </c>
      <c r="AE486">
        <v>320</v>
      </c>
      <c r="AF486">
        <v>0.02</v>
      </c>
      <c r="AG486">
        <v>2</v>
      </c>
      <c r="AH486">
        <v>18</v>
      </c>
      <c r="AI486">
        <v>-20</v>
      </c>
      <c r="AJ486">
        <v>0.1</v>
      </c>
      <c r="AK486">
        <v>-10</v>
      </c>
      <c r="AL486">
        <v>-10</v>
      </c>
      <c r="AM486">
        <v>65</v>
      </c>
      <c r="AN486">
        <v>-10</v>
      </c>
      <c r="AO486">
        <v>59</v>
      </c>
    </row>
    <row r="487" spans="1:41">
      <c r="A487" t="s">
        <v>1161</v>
      </c>
      <c r="B487">
        <v>-5</v>
      </c>
      <c r="C487">
        <v>0.4</v>
      </c>
      <c r="D487">
        <v>9</v>
      </c>
      <c r="E487">
        <v>-2</v>
      </c>
      <c r="F487">
        <v>11</v>
      </c>
      <c r="G487">
        <v>1</v>
      </c>
      <c r="H487">
        <v>7</v>
      </c>
      <c r="I487">
        <v>44</v>
      </c>
      <c r="K487">
        <v>0.67</v>
      </c>
      <c r="L487">
        <v>-5.0000000000000001E-3</v>
      </c>
      <c r="N487">
        <v>-10</v>
      </c>
      <c r="O487">
        <v>640</v>
      </c>
      <c r="P487">
        <v>-0.5</v>
      </c>
      <c r="Q487">
        <v>-2</v>
      </c>
      <c r="R487">
        <v>0.17</v>
      </c>
      <c r="S487">
        <v>1</v>
      </c>
      <c r="T487">
        <v>3</v>
      </c>
      <c r="U487">
        <v>14</v>
      </c>
      <c r="V487">
        <v>0.86</v>
      </c>
      <c r="W487">
        <v>-10</v>
      </c>
      <c r="X487">
        <v>-1</v>
      </c>
      <c r="Y487">
        <v>0.06</v>
      </c>
      <c r="Z487">
        <v>-10</v>
      </c>
      <c r="AA487">
        <v>0.14000000000000001</v>
      </c>
      <c r="AB487">
        <v>404</v>
      </c>
      <c r="AC487">
        <v>0.02</v>
      </c>
      <c r="AD487">
        <v>6</v>
      </c>
      <c r="AE487">
        <v>260</v>
      </c>
      <c r="AF487">
        <v>0.01</v>
      </c>
      <c r="AG487">
        <v>2</v>
      </c>
      <c r="AH487">
        <v>14</v>
      </c>
      <c r="AI487">
        <v>-20</v>
      </c>
      <c r="AJ487">
        <v>0.03</v>
      </c>
      <c r="AK487">
        <v>-10</v>
      </c>
      <c r="AL487">
        <v>-10</v>
      </c>
      <c r="AM487">
        <v>26</v>
      </c>
      <c r="AN487">
        <v>-10</v>
      </c>
      <c r="AO487">
        <v>1116</v>
      </c>
    </row>
    <row r="488" spans="1:41">
      <c r="A488" t="s">
        <v>634</v>
      </c>
      <c r="B488">
        <v>-5</v>
      </c>
      <c r="C488">
        <v>-0.2</v>
      </c>
      <c r="D488">
        <v>-2</v>
      </c>
      <c r="E488">
        <v>-2</v>
      </c>
      <c r="F488">
        <v>11</v>
      </c>
      <c r="G488">
        <v>-1</v>
      </c>
      <c r="H488">
        <v>2</v>
      </c>
      <c r="I488">
        <v>9</v>
      </c>
      <c r="K488">
        <v>0.43</v>
      </c>
      <c r="L488">
        <v>-5.0000000000000001E-3</v>
      </c>
      <c r="N488">
        <v>-10</v>
      </c>
      <c r="O488">
        <v>60</v>
      </c>
      <c r="P488">
        <v>-0.5</v>
      </c>
      <c r="Q488">
        <v>-2</v>
      </c>
      <c r="R488">
        <v>7.0000000000000007E-2</v>
      </c>
      <c r="S488">
        <v>-0.5</v>
      </c>
      <c r="T488">
        <v>1</v>
      </c>
      <c r="U488">
        <v>11</v>
      </c>
      <c r="V488">
        <v>0.69</v>
      </c>
      <c r="W488">
        <v>-10</v>
      </c>
      <c r="X488">
        <v>-1</v>
      </c>
      <c r="Y488">
        <v>0.02</v>
      </c>
      <c r="Z488">
        <v>-10</v>
      </c>
      <c r="AA488">
        <v>7.0000000000000007E-2</v>
      </c>
      <c r="AB488">
        <v>37</v>
      </c>
      <c r="AC488">
        <v>0.02</v>
      </c>
      <c r="AD488">
        <v>6</v>
      </c>
      <c r="AE488">
        <v>210</v>
      </c>
      <c r="AF488">
        <v>0.01</v>
      </c>
      <c r="AG488">
        <v>-1</v>
      </c>
      <c r="AH488">
        <v>10</v>
      </c>
      <c r="AI488">
        <v>-20</v>
      </c>
      <c r="AJ488">
        <v>0.02</v>
      </c>
      <c r="AK488">
        <v>-10</v>
      </c>
      <c r="AL488">
        <v>-10</v>
      </c>
      <c r="AM488">
        <v>15</v>
      </c>
      <c r="AN488">
        <v>-10</v>
      </c>
      <c r="AO488">
        <v>80</v>
      </c>
    </row>
    <row r="489" spans="1:41">
      <c r="A489" t="s">
        <v>776</v>
      </c>
      <c r="B489">
        <v>-5</v>
      </c>
      <c r="C489">
        <v>-0.2</v>
      </c>
      <c r="D489">
        <v>7</v>
      </c>
      <c r="E489">
        <v>-2</v>
      </c>
      <c r="F489">
        <v>13</v>
      </c>
      <c r="G489">
        <v>1</v>
      </c>
      <c r="H489">
        <v>6</v>
      </c>
      <c r="I489">
        <v>32</v>
      </c>
      <c r="K489">
        <v>1.51</v>
      </c>
      <c r="L489">
        <v>-5.0000000000000001E-3</v>
      </c>
      <c r="N489">
        <v>-10</v>
      </c>
      <c r="O489">
        <v>160</v>
      </c>
      <c r="P489">
        <v>-0.5</v>
      </c>
      <c r="Q489">
        <v>-2</v>
      </c>
      <c r="R489">
        <v>0.26</v>
      </c>
      <c r="S489">
        <v>-0.5</v>
      </c>
      <c r="T489">
        <v>8</v>
      </c>
      <c r="U489">
        <v>72</v>
      </c>
      <c r="V489">
        <v>2.25</v>
      </c>
      <c r="W489">
        <v>-10</v>
      </c>
      <c r="X489">
        <v>-1</v>
      </c>
      <c r="Y489">
        <v>0.03</v>
      </c>
      <c r="Z489">
        <v>10</v>
      </c>
      <c r="AA489">
        <v>0.55000000000000004</v>
      </c>
      <c r="AB489">
        <v>182</v>
      </c>
      <c r="AC489">
        <v>0.02</v>
      </c>
      <c r="AD489">
        <v>45</v>
      </c>
      <c r="AE489">
        <v>140</v>
      </c>
      <c r="AF489">
        <v>0.01</v>
      </c>
      <c r="AG489">
        <v>3</v>
      </c>
      <c r="AH489">
        <v>17</v>
      </c>
      <c r="AI489">
        <v>-20</v>
      </c>
      <c r="AJ489">
        <v>7.0000000000000007E-2</v>
      </c>
      <c r="AK489">
        <v>-10</v>
      </c>
      <c r="AL489">
        <v>-10</v>
      </c>
      <c r="AM489">
        <v>56</v>
      </c>
      <c r="AN489">
        <v>-10</v>
      </c>
      <c r="AO489">
        <v>1077</v>
      </c>
    </row>
    <row r="490" spans="1:41">
      <c r="A490" t="s">
        <v>1178</v>
      </c>
      <c r="B490">
        <v>-5</v>
      </c>
      <c r="C490">
        <v>0.3</v>
      </c>
      <c r="D490">
        <v>7</v>
      </c>
      <c r="E490">
        <v>-2</v>
      </c>
      <c r="F490">
        <v>15</v>
      </c>
      <c r="G490">
        <v>1</v>
      </c>
      <c r="H490">
        <v>10</v>
      </c>
      <c r="I490">
        <v>56</v>
      </c>
      <c r="K490">
        <v>1.9</v>
      </c>
      <c r="L490">
        <v>-5.0000000000000001E-3</v>
      </c>
      <c r="N490">
        <v>-10</v>
      </c>
      <c r="O490">
        <v>260</v>
      </c>
      <c r="P490">
        <v>-0.5</v>
      </c>
      <c r="Q490">
        <v>-2</v>
      </c>
      <c r="R490">
        <v>0.17</v>
      </c>
      <c r="S490">
        <v>-0.5</v>
      </c>
      <c r="T490">
        <v>6</v>
      </c>
      <c r="U490">
        <v>31</v>
      </c>
      <c r="V490">
        <v>3.38</v>
      </c>
      <c r="W490">
        <v>10</v>
      </c>
      <c r="X490">
        <v>-1</v>
      </c>
      <c r="Y490">
        <v>0.04</v>
      </c>
      <c r="Z490">
        <v>10</v>
      </c>
      <c r="AA490">
        <v>0.46</v>
      </c>
      <c r="AB490">
        <v>173</v>
      </c>
      <c r="AC490">
        <v>0.01</v>
      </c>
      <c r="AD490">
        <v>13</v>
      </c>
      <c r="AE490">
        <v>320</v>
      </c>
      <c r="AF490">
        <v>0.03</v>
      </c>
      <c r="AG490">
        <v>3</v>
      </c>
      <c r="AH490">
        <v>17</v>
      </c>
      <c r="AI490">
        <v>-20</v>
      </c>
      <c r="AJ490">
        <v>0.09</v>
      </c>
      <c r="AK490">
        <v>-10</v>
      </c>
      <c r="AL490">
        <v>-10</v>
      </c>
      <c r="AM490">
        <v>86</v>
      </c>
      <c r="AN490">
        <v>-10</v>
      </c>
      <c r="AO490">
        <v>394</v>
      </c>
    </row>
    <row r="491" spans="1:41">
      <c r="A491" t="s">
        <v>614</v>
      </c>
      <c r="B491">
        <v>16</v>
      </c>
      <c r="C491">
        <v>-0.2</v>
      </c>
      <c r="D491">
        <v>4</v>
      </c>
      <c r="E491">
        <v>-2</v>
      </c>
      <c r="F491">
        <v>16</v>
      </c>
      <c r="G491">
        <v>1</v>
      </c>
      <c r="H491">
        <v>8</v>
      </c>
      <c r="I491">
        <v>28</v>
      </c>
      <c r="K491">
        <v>1.34</v>
      </c>
      <c r="L491">
        <v>1.6E-2</v>
      </c>
      <c r="N491">
        <v>-10</v>
      </c>
      <c r="O491">
        <v>200</v>
      </c>
      <c r="P491">
        <v>-0.5</v>
      </c>
      <c r="Q491">
        <v>-2</v>
      </c>
      <c r="R491">
        <v>0.16</v>
      </c>
      <c r="S491">
        <v>-0.5</v>
      </c>
      <c r="T491">
        <v>6</v>
      </c>
      <c r="U491">
        <v>23</v>
      </c>
      <c r="V491">
        <v>2.36</v>
      </c>
      <c r="W491">
        <v>10</v>
      </c>
      <c r="X491">
        <v>-1</v>
      </c>
      <c r="Y491">
        <v>0.02</v>
      </c>
      <c r="Z491">
        <v>-10</v>
      </c>
      <c r="AA491">
        <v>0.21</v>
      </c>
      <c r="AB491">
        <v>183</v>
      </c>
      <c r="AC491">
        <v>0.01</v>
      </c>
      <c r="AD491">
        <v>13</v>
      </c>
      <c r="AE491">
        <v>290</v>
      </c>
      <c r="AF491">
        <v>0.02</v>
      </c>
      <c r="AG491">
        <v>2</v>
      </c>
      <c r="AH491">
        <v>20</v>
      </c>
      <c r="AI491">
        <v>-20</v>
      </c>
      <c r="AJ491">
        <v>7.0000000000000007E-2</v>
      </c>
      <c r="AK491">
        <v>-10</v>
      </c>
      <c r="AL491">
        <v>-10</v>
      </c>
      <c r="AM491">
        <v>61</v>
      </c>
      <c r="AN491">
        <v>-10</v>
      </c>
      <c r="AO491">
        <v>60</v>
      </c>
    </row>
    <row r="492" spans="1:41">
      <c r="A492" t="s">
        <v>1162</v>
      </c>
      <c r="B492">
        <v>-5</v>
      </c>
      <c r="C492">
        <v>0.2</v>
      </c>
      <c r="D492">
        <v>8</v>
      </c>
      <c r="E492">
        <v>-2</v>
      </c>
      <c r="F492">
        <v>12</v>
      </c>
      <c r="G492">
        <v>2</v>
      </c>
      <c r="H492">
        <v>7</v>
      </c>
      <c r="I492">
        <v>31</v>
      </c>
      <c r="K492">
        <v>0.94</v>
      </c>
      <c r="L492">
        <v>-5.0000000000000001E-3</v>
      </c>
      <c r="N492">
        <v>-10</v>
      </c>
      <c r="O492">
        <v>160</v>
      </c>
      <c r="P492">
        <v>-0.5</v>
      </c>
      <c r="Q492">
        <v>-2</v>
      </c>
      <c r="R492">
        <v>0.1</v>
      </c>
      <c r="S492">
        <v>-0.5</v>
      </c>
      <c r="T492">
        <v>3</v>
      </c>
      <c r="U492">
        <v>16</v>
      </c>
      <c r="V492">
        <v>1.89</v>
      </c>
      <c r="W492">
        <v>10</v>
      </c>
      <c r="X492">
        <v>-1</v>
      </c>
      <c r="Y492">
        <v>0.03</v>
      </c>
      <c r="Z492">
        <v>10</v>
      </c>
      <c r="AA492">
        <v>0.14000000000000001</v>
      </c>
      <c r="AB492">
        <v>122</v>
      </c>
      <c r="AC492">
        <v>0.02</v>
      </c>
      <c r="AD492">
        <v>7</v>
      </c>
      <c r="AE492">
        <v>360</v>
      </c>
      <c r="AF492">
        <v>0.01</v>
      </c>
      <c r="AG492">
        <v>2</v>
      </c>
      <c r="AH492">
        <v>10</v>
      </c>
      <c r="AI492">
        <v>-20</v>
      </c>
      <c r="AJ492">
        <v>7.0000000000000007E-2</v>
      </c>
      <c r="AK492">
        <v>-10</v>
      </c>
      <c r="AL492">
        <v>-10</v>
      </c>
      <c r="AM492">
        <v>53</v>
      </c>
      <c r="AN492">
        <v>-10</v>
      </c>
      <c r="AO492">
        <v>1117</v>
      </c>
    </row>
    <row r="493" spans="1:41">
      <c r="A493" t="s">
        <v>633</v>
      </c>
      <c r="B493">
        <v>7</v>
      </c>
      <c r="C493">
        <v>-0.2</v>
      </c>
      <c r="D493">
        <v>7</v>
      </c>
      <c r="E493">
        <v>-2</v>
      </c>
      <c r="F493">
        <v>14</v>
      </c>
      <c r="G493">
        <v>1</v>
      </c>
      <c r="H493">
        <v>7</v>
      </c>
      <c r="I493">
        <v>34</v>
      </c>
      <c r="K493">
        <v>1.18</v>
      </c>
      <c r="L493">
        <v>7.0000000000000001E-3</v>
      </c>
      <c r="N493">
        <v>-10</v>
      </c>
      <c r="O493">
        <v>130</v>
      </c>
      <c r="P493">
        <v>-0.5</v>
      </c>
      <c r="Q493">
        <v>-2</v>
      </c>
      <c r="R493">
        <v>0.19</v>
      </c>
      <c r="S493">
        <v>-0.5</v>
      </c>
      <c r="T493">
        <v>4</v>
      </c>
      <c r="U493">
        <v>30</v>
      </c>
      <c r="V493">
        <v>2.04</v>
      </c>
      <c r="W493">
        <v>10</v>
      </c>
      <c r="X493">
        <v>-1</v>
      </c>
      <c r="Y493">
        <v>0.03</v>
      </c>
      <c r="Z493">
        <v>10</v>
      </c>
      <c r="AA493">
        <v>0.38</v>
      </c>
      <c r="AB493">
        <v>136</v>
      </c>
      <c r="AC493">
        <v>0.01</v>
      </c>
      <c r="AD493">
        <v>16</v>
      </c>
      <c r="AE493">
        <v>220</v>
      </c>
      <c r="AF493">
        <v>0.02</v>
      </c>
      <c r="AG493">
        <v>2</v>
      </c>
      <c r="AH493">
        <v>17</v>
      </c>
      <c r="AI493">
        <v>-20</v>
      </c>
      <c r="AJ493">
        <v>0.09</v>
      </c>
      <c r="AK493">
        <v>-10</v>
      </c>
      <c r="AL493">
        <v>-10</v>
      </c>
      <c r="AM493">
        <v>65</v>
      </c>
      <c r="AN493">
        <v>-10</v>
      </c>
      <c r="AO493">
        <v>79</v>
      </c>
    </row>
    <row r="494" spans="1:41">
      <c r="A494" t="s">
        <v>775</v>
      </c>
      <c r="B494">
        <v>-5</v>
      </c>
      <c r="C494">
        <v>-0.2</v>
      </c>
      <c r="D494">
        <v>7</v>
      </c>
      <c r="E494">
        <v>-2</v>
      </c>
      <c r="F494">
        <v>11</v>
      </c>
      <c r="G494">
        <v>1</v>
      </c>
      <c r="H494">
        <v>5</v>
      </c>
      <c r="I494">
        <v>22</v>
      </c>
      <c r="K494">
        <v>0.95</v>
      </c>
      <c r="L494">
        <v>-5.0000000000000001E-3</v>
      </c>
      <c r="N494">
        <v>-10</v>
      </c>
      <c r="O494">
        <v>110</v>
      </c>
      <c r="P494">
        <v>-0.5</v>
      </c>
      <c r="Q494">
        <v>-2</v>
      </c>
      <c r="R494">
        <v>0.21</v>
      </c>
      <c r="S494">
        <v>-0.5</v>
      </c>
      <c r="T494">
        <v>7</v>
      </c>
      <c r="U494">
        <v>14</v>
      </c>
      <c r="V494">
        <v>1.81</v>
      </c>
      <c r="W494">
        <v>-10</v>
      </c>
      <c r="X494">
        <v>-1</v>
      </c>
      <c r="Y494">
        <v>0.03</v>
      </c>
      <c r="Z494">
        <v>-10</v>
      </c>
      <c r="AA494">
        <v>0.27</v>
      </c>
      <c r="AB494">
        <v>142</v>
      </c>
      <c r="AC494">
        <v>0.02</v>
      </c>
      <c r="AD494">
        <v>8</v>
      </c>
      <c r="AE494">
        <v>210</v>
      </c>
      <c r="AF494">
        <v>0.01</v>
      </c>
      <c r="AG494">
        <v>2</v>
      </c>
      <c r="AH494">
        <v>13</v>
      </c>
      <c r="AI494">
        <v>-20</v>
      </c>
      <c r="AJ494">
        <v>0.02</v>
      </c>
      <c r="AK494">
        <v>-10</v>
      </c>
      <c r="AL494">
        <v>-10</v>
      </c>
      <c r="AM494">
        <v>41</v>
      </c>
      <c r="AN494">
        <v>-10</v>
      </c>
      <c r="AO494">
        <v>1076</v>
      </c>
    </row>
    <row r="495" spans="1:41">
      <c r="A495" t="s">
        <v>1163</v>
      </c>
      <c r="B495">
        <v>-5</v>
      </c>
      <c r="C495">
        <v>-0.2</v>
      </c>
      <c r="D495">
        <v>11</v>
      </c>
      <c r="E495">
        <v>-2</v>
      </c>
      <c r="F495">
        <v>19</v>
      </c>
      <c r="G495">
        <v>1</v>
      </c>
      <c r="H495">
        <v>8</v>
      </c>
      <c r="I495">
        <v>53</v>
      </c>
      <c r="K495">
        <v>2.12</v>
      </c>
      <c r="L495">
        <v>-5.0000000000000001E-3</v>
      </c>
      <c r="N495">
        <v>-10</v>
      </c>
      <c r="O495">
        <v>200</v>
      </c>
      <c r="P495">
        <v>-0.5</v>
      </c>
      <c r="Q495">
        <v>-2</v>
      </c>
      <c r="R495">
        <v>0.14000000000000001</v>
      </c>
      <c r="S495">
        <v>-0.5</v>
      </c>
      <c r="T495">
        <v>9</v>
      </c>
      <c r="U495">
        <v>38</v>
      </c>
      <c r="V495">
        <v>3.42</v>
      </c>
      <c r="W495">
        <v>10</v>
      </c>
      <c r="X495">
        <v>-1</v>
      </c>
      <c r="Y495">
        <v>0.05</v>
      </c>
      <c r="Z495">
        <v>10</v>
      </c>
      <c r="AA495">
        <v>0.49</v>
      </c>
      <c r="AB495">
        <v>174</v>
      </c>
      <c r="AC495">
        <v>0.01</v>
      </c>
      <c r="AD495">
        <v>22</v>
      </c>
      <c r="AE495">
        <v>280</v>
      </c>
      <c r="AF495">
        <v>0.02</v>
      </c>
      <c r="AG495">
        <v>3</v>
      </c>
      <c r="AH495">
        <v>15</v>
      </c>
      <c r="AI495">
        <v>-20</v>
      </c>
      <c r="AJ495">
        <v>0.09</v>
      </c>
      <c r="AK495">
        <v>-10</v>
      </c>
      <c r="AL495">
        <v>-10</v>
      </c>
      <c r="AM495">
        <v>71</v>
      </c>
      <c r="AN495">
        <v>-10</v>
      </c>
      <c r="AO495">
        <v>1118</v>
      </c>
    </row>
    <row r="496" spans="1:41">
      <c r="A496" t="s">
        <v>1179</v>
      </c>
      <c r="B496">
        <v>-5</v>
      </c>
      <c r="C496">
        <v>0.3</v>
      </c>
      <c r="D496">
        <v>8</v>
      </c>
      <c r="E496">
        <v>-2</v>
      </c>
      <c r="F496">
        <v>45</v>
      </c>
      <c r="G496">
        <v>1</v>
      </c>
      <c r="H496">
        <v>8</v>
      </c>
      <c r="I496">
        <v>79</v>
      </c>
      <c r="K496">
        <v>2.41</v>
      </c>
      <c r="L496">
        <v>-5.0000000000000001E-3</v>
      </c>
      <c r="N496">
        <v>-10</v>
      </c>
      <c r="O496">
        <v>330</v>
      </c>
      <c r="P496">
        <v>0.5</v>
      </c>
      <c r="Q496">
        <v>-2</v>
      </c>
      <c r="R496">
        <v>0.13</v>
      </c>
      <c r="S496">
        <v>-0.5</v>
      </c>
      <c r="T496">
        <v>11</v>
      </c>
      <c r="U496">
        <v>35</v>
      </c>
      <c r="V496">
        <v>3.87</v>
      </c>
      <c r="W496">
        <v>10</v>
      </c>
      <c r="X496">
        <v>1</v>
      </c>
      <c r="Y496">
        <v>0.06</v>
      </c>
      <c r="Z496">
        <v>10</v>
      </c>
      <c r="AA496">
        <v>0.53</v>
      </c>
      <c r="AB496">
        <v>229</v>
      </c>
      <c r="AC496">
        <v>0.01</v>
      </c>
      <c r="AD496">
        <v>34</v>
      </c>
      <c r="AE496">
        <v>270</v>
      </c>
      <c r="AF496">
        <v>0.05</v>
      </c>
      <c r="AG496">
        <v>4</v>
      </c>
      <c r="AH496">
        <v>14</v>
      </c>
      <c r="AI496">
        <v>-20</v>
      </c>
      <c r="AJ496">
        <v>0.08</v>
      </c>
      <c r="AK496">
        <v>-10</v>
      </c>
      <c r="AL496">
        <v>-10</v>
      </c>
      <c r="AM496">
        <v>68</v>
      </c>
      <c r="AN496">
        <v>-10</v>
      </c>
      <c r="AO496">
        <v>395</v>
      </c>
    </row>
    <row r="497" spans="1:41">
      <c r="A497" t="s">
        <v>632</v>
      </c>
      <c r="B497">
        <v>-5</v>
      </c>
      <c r="C497">
        <v>-0.2</v>
      </c>
      <c r="D497">
        <v>5</v>
      </c>
      <c r="E497">
        <v>-2</v>
      </c>
      <c r="F497">
        <v>21</v>
      </c>
      <c r="G497">
        <v>1</v>
      </c>
      <c r="H497">
        <v>10</v>
      </c>
      <c r="I497">
        <v>71</v>
      </c>
      <c r="K497">
        <v>2.16</v>
      </c>
      <c r="L497">
        <v>-5.0000000000000001E-3</v>
      </c>
      <c r="N497">
        <v>-10</v>
      </c>
      <c r="O497">
        <v>170</v>
      </c>
      <c r="P497">
        <v>-0.5</v>
      </c>
      <c r="Q497">
        <v>-2</v>
      </c>
      <c r="R497">
        <v>0.15</v>
      </c>
      <c r="S497">
        <v>-0.5</v>
      </c>
      <c r="T497">
        <v>13</v>
      </c>
      <c r="U497">
        <v>51</v>
      </c>
      <c r="V497">
        <v>3.69</v>
      </c>
      <c r="W497">
        <v>10</v>
      </c>
      <c r="X497">
        <v>-1</v>
      </c>
      <c r="Y497">
        <v>0.04</v>
      </c>
      <c r="Z497">
        <v>10</v>
      </c>
      <c r="AA497">
        <v>0.61</v>
      </c>
      <c r="AB497">
        <v>441</v>
      </c>
      <c r="AC497">
        <v>0.01</v>
      </c>
      <c r="AD497">
        <v>43</v>
      </c>
      <c r="AE497">
        <v>440</v>
      </c>
      <c r="AF497">
        <v>0.01</v>
      </c>
      <c r="AG497">
        <v>3</v>
      </c>
      <c r="AH497">
        <v>13</v>
      </c>
      <c r="AI497">
        <v>-20</v>
      </c>
      <c r="AJ497">
        <v>0.15</v>
      </c>
      <c r="AK497">
        <v>-10</v>
      </c>
      <c r="AL497">
        <v>-10</v>
      </c>
      <c r="AM497">
        <v>89</v>
      </c>
      <c r="AN497">
        <v>-10</v>
      </c>
      <c r="AO497">
        <v>78</v>
      </c>
    </row>
    <row r="498" spans="1:41">
      <c r="A498" t="s">
        <v>615</v>
      </c>
      <c r="B498">
        <v>10</v>
      </c>
      <c r="C498">
        <v>-0.2</v>
      </c>
      <c r="D498">
        <v>-2</v>
      </c>
      <c r="E498">
        <v>-2</v>
      </c>
      <c r="F498">
        <v>8</v>
      </c>
      <c r="G498">
        <v>-1</v>
      </c>
      <c r="H498">
        <v>2</v>
      </c>
      <c r="I498">
        <v>9</v>
      </c>
      <c r="K498">
        <v>0.31</v>
      </c>
      <c r="L498">
        <v>0.01</v>
      </c>
      <c r="N498">
        <v>-10</v>
      </c>
      <c r="O498">
        <v>50</v>
      </c>
      <c r="P498">
        <v>-0.5</v>
      </c>
      <c r="Q498">
        <v>-2</v>
      </c>
      <c r="R498">
        <v>7.0000000000000007E-2</v>
      </c>
      <c r="S498">
        <v>-0.5</v>
      </c>
      <c r="T498">
        <v>1</v>
      </c>
      <c r="U498">
        <v>7</v>
      </c>
      <c r="V498">
        <v>0.62</v>
      </c>
      <c r="W498">
        <v>-10</v>
      </c>
      <c r="X498">
        <v>-1</v>
      </c>
      <c r="Y498">
        <v>0.02</v>
      </c>
      <c r="Z498">
        <v>-10</v>
      </c>
      <c r="AA498">
        <v>0.04</v>
      </c>
      <c r="AB498">
        <v>35</v>
      </c>
      <c r="AC498">
        <v>0.01</v>
      </c>
      <c r="AD498">
        <v>4</v>
      </c>
      <c r="AE498">
        <v>180</v>
      </c>
      <c r="AF498">
        <v>0.01</v>
      </c>
      <c r="AG498">
        <v>-1</v>
      </c>
      <c r="AH498">
        <v>9</v>
      </c>
      <c r="AI498">
        <v>-20</v>
      </c>
      <c r="AJ498">
        <v>0.03</v>
      </c>
      <c r="AK498">
        <v>-10</v>
      </c>
      <c r="AL498">
        <v>-10</v>
      </c>
      <c r="AM498">
        <v>18</v>
      </c>
      <c r="AN498">
        <v>-10</v>
      </c>
      <c r="AO498">
        <v>61</v>
      </c>
    </row>
    <row r="499" spans="1:41">
      <c r="A499" t="s">
        <v>774</v>
      </c>
      <c r="B499">
        <v>-5</v>
      </c>
      <c r="C499">
        <v>-0.2</v>
      </c>
      <c r="D499">
        <v>32</v>
      </c>
      <c r="E499">
        <v>6</v>
      </c>
      <c r="F499">
        <v>17</v>
      </c>
      <c r="G499">
        <v>2</v>
      </c>
      <c r="H499">
        <v>9</v>
      </c>
      <c r="I499">
        <v>68</v>
      </c>
      <c r="K499">
        <v>1.08</v>
      </c>
      <c r="L499">
        <v>-5.0000000000000001E-3</v>
      </c>
      <c r="N499">
        <v>-10</v>
      </c>
      <c r="O499">
        <v>270</v>
      </c>
      <c r="P499">
        <v>-0.5</v>
      </c>
      <c r="Q499">
        <v>-2</v>
      </c>
      <c r="R499">
        <v>0.44</v>
      </c>
      <c r="S499">
        <v>-0.5</v>
      </c>
      <c r="T499">
        <v>6</v>
      </c>
      <c r="U499">
        <v>22</v>
      </c>
      <c r="V499">
        <v>2.85</v>
      </c>
      <c r="W499">
        <v>-10</v>
      </c>
      <c r="X499">
        <v>-1</v>
      </c>
      <c r="Y499">
        <v>0.04</v>
      </c>
      <c r="Z499">
        <v>10</v>
      </c>
      <c r="AA499">
        <v>0.19</v>
      </c>
      <c r="AB499">
        <v>917</v>
      </c>
      <c r="AC499">
        <v>0.02</v>
      </c>
      <c r="AD499">
        <v>21</v>
      </c>
      <c r="AE499">
        <v>340</v>
      </c>
      <c r="AF499">
        <v>0.01</v>
      </c>
      <c r="AG499">
        <v>2</v>
      </c>
      <c r="AH499">
        <v>20</v>
      </c>
      <c r="AI499">
        <v>-20</v>
      </c>
      <c r="AJ499">
        <v>0.04</v>
      </c>
      <c r="AK499">
        <v>-10</v>
      </c>
      <c r="AL499">
        <v>-10</v>
      </c>
      <c r="AM499">
        <v>61</v>
      </c>
      <c r="AN499">
        <v>-10</v>
      </c>
      <c r="AO499">
        <v>1075</v>
      </c>
    </row>
    <row r="500" spans="1:41">
      <c r="A500" t="s">
        <v>631</v>
      </c>
      <c r="B500">
        <v>12</v>
      </c>
      <c r="C500">
        <v>-0.2</v>
      </c>
      <c r="D500">
        <v>8</v>
      </c>
      <c r="E500">
        <v>-2</v>
      </c>
      <c r="F500">
        <v>16</v>
      </c>
      <c r="G500">
        <v>1</v>
      </c>
      <c r="H500">
        <v>7</v>
      </c>
      <c r="I500">
        <v>32</v>
      </c>
      <c r="K500">
        <v>1.27</v>
      </c>
      <c r="L500">
        <v>1.2E-2</v>
      </c>
      <c r="N500">
        <v>-10</v>
      </c>
      <c r="O500">
        <v>100</v>
      </c>
      <c r="P500">
        <v>-0.5</v>
      </c>
      <c r="Q500">
        <v>-2</v>
      </c>
      <c r="R500">
        <v>0.15</v>
      </c>
      <c r="S500">
        <v>-0.5</v>
      </c>
      <c r="T500">
        <v>6</v>
      </c>
      <c r="U500">
        <v>32</v>
      </c>
      <c r="V500">
        <v>2.41</v>
      </c>
      <c r="W500">
        <v>10</v>
      </c>
      <c r="X500">
        <v>1</v>
      </c>
      <c r="Y500">
        <v>0.03</v>
      </c>
      <c r="Z500">
        <v>10</v>
      </c>
      <c r="AA500">
        <v>0.38</v>
      </c>
      <c r="AB500">
        <v>163</v>
      </c>
      <c r="AC500">
        <v>0.01</v>
      </c>
      <c r="AD500">
        <v>20</v>
      </c>
      <c r="AE500">
        <v>360</v>
      </c>
      <c r="AF500">
        <v>0.01</v>
      </c>
      <c r="AG500">
        <v>2</v>
      </c>
      <c r="AH500">
        <v>14</v>
      </c>
      <c r="AI500">
        <v>-20</v>
      </c>
      <c r="AJ500">
        <v>0.08</v>
      </c>
      <c r="AK500">
        <v>-10</v>
      </c>
      <c r="AL500">
        <v>-10</v>
      </c>
      <c r="AM500">
        <v>81</v>
      </c>
      <c r="AN500">
        <v>-10</v>
      </c>
      <c r="AO500">
        <v>77</v>
      </c>
    </row>
    <row r="501" spans="1:41">
      <c r="A501" t="s">
        <v>1164</v>
      </c>
      <c r="B501">
        <v>-5</v>
      </c>
      <c r="C501">
        <v>-0.2</v>
      </c>
      <c r="D501">
        <v>9</v>
      </c>
      <c r="E501">
        <v>-2</v>
      </c>
      <c r="F501">
        <v>35</v>
      </c>
      <c r="G501">
        <v>1</v>
      </c>
      <c r="H501">
        <v>3</v>
      </c>
      <c r="I501">
        <v>119</v>
      </c>
      <c r="K501">
        <v>1.73</v>
      </c>
      <c r="L501">
        <v>-5.0000000000000001E-3</v>
      </c>
      <c r="N501">
        <v>-10</v>
      </c>
      <c r="O501">
        <v>780</v>
      </c>
      <c r="P501">
        <v>-0.5</v>
      </c>
      <c r="Q501">
        <v>-2</v>
      </c>
      <c r="R501">
        <v>0.21</v>
      </c>
      <c r="S501">
        <v>0.6</v>
      </c>
      <c r="T501">
        <v>11</v>
      </c>
      <c r="U501">
        <v>82</v>
      </c>
      <c r="V501">
        <v>2.95</v>
      </c>
      <c r="W501">
        <v>10</v>
      </c>
      <c r="X501">
        <v>1</v>
      </c>
      <c r="Y501">
        <v>0.11</v>
      </c>
      <c r="Z501">
        <v>10</v>
      </c>
      <c r="AA501">
        <v>0.62</v>
      </c>
      <c r="AB501">
        <v>251</v>
      </c>
      <c r="AC501">
        <v>0.02</v>
      </c>
      <c r="AD501">
        <v>68</v>
      </c>
      <c r="AE501">
        <v>510</v>
      </c>
      <c r="AF501">
        <v>0.01</v>
      </c>
      <c r="AG501">
        <v>4</v>
      </c>
      <c r="AH501">
        <v>17</v>
      </c>
      <c r="AI501">
        <v>-20</v>
      </c>
      <c r="AJ501">
        <v>0.13</v>
      </c>
      <c r="AK501">
        <v>-10</v>
      </c>
      <c r="AL501">
        <v>-10</v>
      </c>
      <c r="AM501">
        <v>71</v>
      </c>
      <c r="AN501">
        <v>-10</v>
      </c>
      <c r="AO501">
        <v>1119</v>
      </c>
    </row>
    <row r="502" spans="1:41">
      <c r="A502" t="s">
        <v>1180</v>
      </c>
      <c r="B502">
        <v>-5</v>
      </c>
      <c r="C502">
        <v>0.3</v>
      </c>
      <c r="D502">
        <v>9</v>
      </c>
      <c r="E502">
        <v>-2</v>
      </c>
      <c r="F502">
        <v>16</v>
      </c>
      <c r="G502">
        <v>1</v>
      </c>
      <c r="H502">
        <v>6</v>
      </c>
      <c r="I502">
        <v>64</v>
      </c>
      <c r="K502">
        <v>1.55</v>
      </c>
      <c r="L502">
        <v>-5.0000000000000001E-3</v>
      </c>
      <c r="N502">
        <v>-10</v>
      </c>
      <c r="O502">
        <v>180</v>
      </c>
      <c r="P502">
        <v>-0.5</v>
      </c>
      <c r="Q502">
        <v>-2</v>
      </c>
      <c r="R502">
        <v>0.1</v>
      </c>
      <c r="S502">
        <v>-0.5</v>
      </c>
      <c r="T502">
        <v>7</v>
      </c>
      <c r="U502">
        <v>24</v>
      </c>
      <c r="V502">
        <v>2.79</v>
      </c>
      <c r="W502">
        <v>-10</v>
      </c>
      <c r="X502">
        <v>-1</v>
      </c>
      <c r="Y502">
        <v>0.04</v>
      </c>
      <c r="Z502">
        <v>10</v>
      </c>
      <c r="AA502">
        <v>0.31</v>
      </c>
      <c r="AB502">
        <v>377</v>
      </c>
      <c r="AC502">
        <v>0.01</v>
      </c>
      <c r="AD502">
        <v>19</v>
      </c>
      <c r="AE502">
        <v>860</v>
      </c>
      <c r="AF502">
        <v>-0.01</v>
      </c>
      <c r="AG502">
        <v>2</v>
      </c>
      <c r="AH502">
        <v>10</v>
      </c>
      <c r="AI502">
        <v>-20</v>
      </c>
      <c r="AJ502">
        <v>0.06</v>
      </c>
      <c r="AK502">
        <v>-10</v>
      </c>
      <c r="AL502">
        <v>-10</v>
      </c>
      <c r="AM502">
        <v>68</v>
      </c>
      <c r="AN502">
        <v>-10</v>
      </c>
      <c r="AO502">
        <v>396</v>
      </c>
    </row>
    <row r="503" spans="1:41">
      <c r="A503" t="s">
        <v>616</v>
      </c>
      <c r="B503">
        <v>5</v>
      </c>
      <c r="C503">
        <v>-0.2</v>
      </c>
      <c r="D503">
        <v>6</v>
      </c>
      <c r="E503">
        <v>-2</v>
      </c>
      <c r="F503">
        <v>24</v>
      </c>
      <c r="G503">
        <v>1</v>
      </c>
      <c r="H503">
        <v>9</v>
      </c>
      <c r="I503">
        <v>49</v>
      </c>
      <c r="K503">
        <v>1.84</v>
      </c>
      <c r="L503">
        <v>5.0000000000000001E-3</v>
      </c>
      <c r="N503">
        <v>-10</v>
      </c>
      <c r="O503">
        <v>160</v>
      </c>
      <c r="P503">
        <v>-0.5</v>
      </c>
      <c r="Q503">
        <v>-2</v>
      </c>
      <c r="R503">
        <v>0.14000000000000001</v>
      </c>
      <c r="S503">
        <v>-0.5</v>
      </c>
      <c r="T503">
        <v>11</v>
      </c>
      <c r="U503">
        <v>59</v>
      </c>
      <c r="V503">
        <v>3.27</v>
      </c>
      <c r="W503">
        <v>10</v>
      </c>
      <c r="X503">
        <v>-1</v>
      </c>
      <c r="Y503">
        <v>0.03</v>
      </c>
      <c r="Z503">
        <v>-10</v>
      </c>
      <c r="AA503">
        <v>0.46</v>
      </c>
      <c r="AB503">
        <v>185</v>
      </c>
      <c r="AC503">
        <v>0.01</v>
      </c>
      <c r="AD503">
        <v>34</v>
      </c>
      <c r="AE503">
        <v>260</v>
      </c>
      <c r="AF503">
        <v>0.02</v>
      </c>
      <c r="AG503">
        <v>2</v>
      </c>
      <c r="AH503">
        <v>13</v>
      </c>
      <c r="AI503">
        <v>-20</v>
      </c>
      <c r="AJ503">
        <v>0.09</v>
      </c>
      <c r="AK503">
        <v>-10</v>
      </c>
      <c r="AL503">
        <v>-10</v>
      </c>
      <c r="AM503">
        <v>71</v>
      </c>
      <c r="AN503">
        <v>-10</v>
      </c>
      <c r="AO503">
        <v>62</v>
      </c>
    </row>
    <row r="504" spans="1:41">
      <c r="A504" t="s">
        <v>630</v>
      </c>
      <c r="B504">
        <v>-5</v>
      </c>
      <c r="C504">
        <v>-0.2</v>
      </c>
      <c r="D504">
        <v>6</v>
      </c>
      <c r="E504">
        <v>-2</v>
      </c>
      <c r="F504">
        <v>40</v>
      </c>
      <c r="G504">
        <v>1</v>
      </c>
      <c r="H504">
        <v>7</v>
      </c>
      <c r="I504">
        <v>37</v>
      </c>
      <c r="K504">
        <v>2.27</v>
      </c>
      <c r="L504">
        <v>-5.0000000000000001E-3</v>
      </c>
      <c r="N504">
        <v>-10</v>
      </c>
      <c r="O504">
        <v>240</v>
      </c>
      <c r="P504">
        <v>-0.5</v>
      </c>
      <c r="Q504">
        <v>-2</v>
      </c>
      <c r="R504">
        <v>0.24</v>
      </c>
      <c r="S504">
        <v>-0.5</v>
      </c>
      <c r="T504">
        <v>20</v>
      </c>
      <c r="U504">
        <v>54</v>
      </c>
      <c r="V504">
        <v>2.81</v>
      </c>
      <c r="W504">
        <v>10</v>
      </c>
      <c r="X504">
        <v>-1</v>
      </c>
      <c r="Y504">
        <v>0.03</v>
      </c>
      <c r="Z504">
        <v>10</v>
      </c>
      <c r="AA504">
        <v>0.5</v>
      </c>
      <c r="AB504">
        <v>2040</v>
      </c>
      <c r="AC504">
        <v>0.02</v>
      </c>
      <c r="AD504">
        <v>68</v>
      </c>
      <c r="AE504">
        <v>720</v>
      </c>
      <c r="AF504">
        <v>0.04</v>
      </c>
      <c r="AG504">
        <v>4</v>
      </c>
      <c r="AH504">
        <v>25</v>
      </c>
      <c r="AI504">
        <v>-20</v>
      </c>
      <c r="AJ504">
        <v>0.08</v>
      </c>
      <c r="AK504">
        <v>-10</v>
      </c>
      <c r="AL504">
        <v>-10</v>
      </c>
      <c r="AM504">
        <v>69</v>
      </c>
      <c r="AN504">
        <v>-10</v>
      </c>
      <c r="AO504">
        <v>76</v>
      </c>
    </row>
    <row r="505" spans="1:41">
      <c r="A505" t="s">
        <v>773</v>
      </c>
      <c r="B505">
        <v>-5</v>
      </c>
      <c r="C505">
        <v>0.2</v>
      </c>
      <c r="D505">
        <v>11</v>
      </c>
      <c r="E505">
        <v>2</v>
      </c>
      <c r="F505">
        <v>17</v>
      </c>
      <c r="G505">
        <v>2</v>
      </c>
      <c r="H505">
        <v>8</v>
      </c>
      <c r="I505">
        <v>70</v>
      </c>
      <c r="K505">
        <v>0.89</v>
      </c>
      <c r="L505">
        <v>-5.0000000000000001E-3</v>
      </c>
      <c r="N505">
        <v>-10</v>
      </c>
      <c r="O505">
        <v>210</v>
      </c>
      <c r="P505">
        <v>-0.5</v>
      </c>
      <c r="Q505">
        <v>-2</v>
      </c>
      <c r="R505">
        <v>0.13</v>
      </c>
      <c r="S505">
        <v>1</v>
      </c>
      <c r="T505">
        <v>5</v>
      </c>
      <c r="U505">
        <v>21</v>
      </c>
      <c r="V505">
        <v>1.83</v>
      </c>
      <c r="W505">
        <v>-10</v>
      </c>
      <c r="X505">
        <v>-1</v>
      </c>
      <c r="Y505">
        <v>0.02</v>
      </c>
      <c r="Z505">
        <v>10</v>
      </c>
      <c r="AA505">
        <v>0.17</v>
      </c>
      <c r="AB505">
        <v>458</v>
      </c>
      <c r="AC505">
        <v>0.02</v>
      </c>
      <c r="AD505">
        <v>18</v>
      </c>
      <c r="AE505">
        <v>250</v>
      </c>
      <c r="AF505">
        <v>0.01</v>
      </c>
      <c r="AG505">
        <v>2</v>
      </c>
      <c r="AH505">
        <v>11</v>
      </c>
      <c r="AI505">
        <v>-20</v>
      </c>
      <c r="AJ505">
        <v>0.04</v>
      </c>
      <c r="AK505">
        <v>-10</v>
      </c>
      <c r="AL505">
        <v>-10</v>
      </c>
      <c r="AM505">
        <v>57</v>
      </c>
      <c r="AN505">
        <v>-10</v>
      </c>
      <c r="AO505">
        <v>1074</v>
      </c>
    </row>
    <row r="506" spans="1:41">
      <c r="A506" t="s">
        <v>1165</v>
      </c>
      <c r="B506">
        <v>-5</v>
      </c>
      <c r="C506">
        <v>0.3</v>
      </c>
      <c r="D506">
        <v>6</v>
      </c>
      <c r="E506">
        <v>-2</v>
      </c>
      <c r="F506">
        <v>38</v>
      </c>
      <c r="G506">
        <v>2</v>
      </c>
      <c r="H506">
        <v>8</v>
      </c>
      <c r="I506">
        <v>95</v>
      </c>
      <c r="K506">
        <v>1.68</v>
      </c>
      <c r="L506">
        <v>-5.0000000000000001E-3</v>
      </c>
      <c r="N506">
        <v>-10</v>
      </c>
      <c r="O506">
        <v>340</v>
      </c>
      <c r="P506">
        <v>-0.5</v>
      </c>
      <c r="Q506">
        <v>-2</v>
      </c>
      <c r="R506">
        <v>0.14000000000000001</v>
      </c>
      <c r="S506">
        <v>0.6</v>
      </c>
      <c r="T506">
        <v>9</v>
      </c>
      <c r="U506">
        <v>36</v>
      </c>
      <c r="V506">
        <v>3.62</v>
      </c>
      <c r="W506">
        <v>10</v>
      </c>
      <c r="X506">
        <v>1</v>
      </c>
      <c r="Y506">
        <v>0.09</v>
      </c>
      <c r="Z506">
        <v>10</v>
      </c>
      <c r="AA506">
        <v>0.49</v>
      </c>
      <c r="AB506">
        <v>393</v>
      </c>
      <c r="AC506">
        <v>0.02</v>
      </c>
      <c r="AD506">
        <v>30</v>
      </c>
      <c r="AE506">
        <v>690</v>
      </c>
      <c r="AF506">
        <v>0.08</v>
      </c>
      <c r="AG506">
        <v>4</v>
      </c>
      <c r="AH506">
        <v>18</v>
      </c>
      <c r="AI506">
        <v>-20</v>
      </c>
      <c r="AJ506">
        <v>0.11</v>
      </c>
      <c r="AK506">
        <v>-10</v>
      </c>
      <c r="AL506">
        <v>-10</v>
      </c>
      <c r="AM506">
        <v>100</v>
      </c>
      <c r="AN506">
        <v>-10</v>
      </c>
      <c r="AO506">
        <v>1120</v>
      </c>
    </row>
    <row r="507" spans="1:41">
      <c r="A507" t="s">
        <v>1181</v>
      </c>
      <c r="B507">
        <v>-5</v>
      </c>
      <c r="C507">
        <v>0.4</v>
      </c>
      <c r="D507">
        <v>5</v>
      </c>
      <c r="E507">
        <v>-2</v>
      </c>
      <c r="F507">
        <v>14</v>
      </c>
      <c r="G507">
        <v>1</v>
      </c>
      <c r="H507">
        <v>6</v>
      </c>
      <c r="I507">
        <v>74</v>
      </c>
      <c r="K507">
        <v>1.56</v>
      </c>
      <c r="L507">
        <v>-5.0000000000000001E-3</v>
      </c>
      <c r="N507">
        <v>-10</v>
      </c>
      <c r="O507">
        <v>300</v>
      </c>
      <c r="P507">
        <v>-0.5</v>
      </c>
      <c r="Q507">
        <v>-2</v>
      </c>
      <c r="R507">
        <v>0.23</v>
      </c>
      <c r="S507">
        <v>1.1000000000000001</v>
      </c>
      <c r="T507">
        <v>9</v>
      </c>
      <c r="U507">
        <v>27</v>
      </c>
      <c r="V507">
        <v>2.85</v>
      </c>
      <c r="W507">
        <v>10</v>
      </c>
      <c r="X507">
        <v>1</v>
      </c>
      <c r="Y507">
        <v>0.03</v>
      </c>
      <c r="Z507">
        <v>10</v>
      </c>
      <c r="AA507">
        <v>0.4</v>
      </c>
      <c r="AB507">
        <v>740</v>
      </c>
      <c r="AC507">
        <v>0.01</v>
      </c>
      <c r="AD507">
        <v>13</v>
      </c>
      <c r="AE507">
        <v>650</v>
      </c>
      <c r="AF507">
        <v>0.02</v>
      </c>
      <c r="AG507">
        <v>2</v>
      </c>
      <c r="AH507">
        <v>21</v>
      </c>
      <c r="AI507">
        <v>-20</v>
      </c>
      <c r="AJ507">
        <v>0.06</v>
      </c>
      <c r="AK507">
        <v>-10</v>
      </c>
      <c r="AL507">
        <v>-10</v>
      </c>
      <c r="AM507">
        <v>67</v>
      </c>
      <c r="AN507">
        <v>-10</v>
      </c>
      <c r="AO507">
        <v>397</v>
      </c>
    </row>
    <row r="508" spans="1:41">
      <c r="A508" t="s">
        <v>617</v>
      </c>
      <c r="B508">
        <v>-5</v>
      </c>
      <c r="C508">
        <v>-0.2</v>
      </c>
      <c r="D508">
        <v>8</v>
      </c>
      <c r="E508">
        <v>2</v>
      </c>
      <c r="F508">
        <v>28</v>
      </c>
      <c r="G508">
        <v>1</v>
      </c>
      <c r="H508">
        <v>7</v>
      </c>
      <c r="I508">
        <v>36</v>
      </c>
      <c r="K508">
        <v>1.76</v>
      </c>
      <c r="L508">
        <v>-5.0000000000000001E-3</v>
      </c>
      <c r="N508">
        <v>-10</v>
      </c>
      <c r="O508">
        <v>170</v>
      </c>
      <c r="P508">
        <v>-0.5</v>
      </c>
      <c r="Q508">
        <v>-2</v>
      </c>
      <c r="R508">
        <v>0.19</v>
      </c>
      <c r="S508">
        <v>-0.5</v>
      </c>
      <c r="T508">
        <v>8</v>
      </c>
      <c r="U508">
        <v>33</v>
      </c>
      <c r="V508">
        <v>2.79</v>
      </c>
      <c r="W508">
        <v>10</v>
      </c>
      <c r="X508">
        <v>-1</v>
      </c>
      <c r="Y508">
        <v>0.03</v>
      </c>
      <c r="Z508">
        <v>10</v>
      </c>
      <c r="AA508">
        <v>0.54</v>
      </c>
      <c r="AB508">
        <v>176</v>
      </c>
      <c r="AC508">
        <v>0.01</v>
      </c>
      <c r="AD508">
        <v>20</v>
      </c>
      <c r="AE508">
        <v>390</v>
      </c>
      <c r="AF508">
        <v>0.02</v>
      </c>
      <c r="AG508">
        <v>2</v>
      </c>
      <c r="AH508">
        <v>14</v>
      </c>
      <c r="AI508">
        <v>-20</v>
      </c>
      <c r="AJ508">
        <v>0.08</v>
      </c>
      <c r="AK508">
        <v>-10</v>
      </c>
      <c r="AL508">
        <v>-10</v>
      </c>
      <c r="AM508">
        <v>61</v>
      </c>
      <c r="AN508">
        <v>-10</v>
      </c>
      <c r="AO508">
        <v>63</v>
      </c>
    </row>
    <row r="509" spans="1:41">
      <c r="A509" t="s">
        <v>629</v>
      </c>
      <c r="B509">
        <v>16</v>
      </c>
      <c r="C509">
        <v>0.2</v>
      </c>
      <c r="D509">
        <v>6</v>
      </c>
      <c r="E509">
        <v>2</v>
      </c>
      <c r="F509">
        <v>32</v>
      </c>
      <c r="G509">
        <v>1</v>
      </c>
      <c r="H509">
        <v>8</v>
      </c>
      <c r="I509">
        <v>40</v>
      </c>
      <c r="K509">
        <v>1.76</v>
      </c>
      <c r="L509">
        <v>1.6E-2</v>
      </c>
      <c r="N509">
        <v>-10</v>
      </c>
      <c r="O509">
        <v>160</v>
      </c>
      <c r="P509">
        <v>-0.5</v>
      </c>
      <c r="Q509">
        <v>-2</v>
      </c>
      <c r="R509">
        <v>0.21</v>
      </c>
      <c r="S509">
        <v>-0.5</v>
      </c>
      <c r="T509">
        <v>9</v>
      </c>
      <c r="U509">
        <v>37</v>
      </c>
      <c r="V509">
        <v>2.59</v>
      </c>
      <c r="W509">
        <v>10</v>
      </c>
      <c r="X509">
        <v>-1</v>
      </c>
      <c r="Y509">
        <v>0.04</v>
      </c>
      <c r="Z509">
        <v>10</v>
      </c>
      <c r="AA509">
        <v>0.46</v>
      </c>
      <c r="AB509">
        <v>255</v>
      </c>
      <c r="AC509">
        <v>0.01</v>
      </c>
      <c r="AD509">
        <v>26</v>
      </c>
      <c r="AE509">
        <v>460</v>
      </c>
      <c r="AF509">
        <v>0.02</v>
      </c>
      <c r="AG509">
        <v>2</v>
      </c>
      <c r="AH509">
        <v>19</v>
      </c>
      <c r="AI509">
        <v>-20</v>
      </c>
      <c r="AJ509">
        <v>0.08</v>
      </c>
      <c r="AK509">
        <v>-10</v>
      </c>
      <c r="AL509">
        <v>-10</v>
      </c>
      <c r="AM509">
        <v>68</v>
      </c>
      <c r="AN509">
        <v>-10</v>
      </c>
      <c r="AO509">
        <v>75</v>
      </c>
    </row>
    <row r="510" spans="1:41">
      <c r="A510" t="s">
        <v>772</v>
      </c>
      <c r="B510">
        <v>-5</v>
      </c>
      <c r="C510">
        <v>-0.2</v>
      </c>
      <c r="D510">
        <v>11</v>
      </c>
      <c r="E510">
        <v>-2</v>
      </c>
      <c r="F510">
        <v>17</v>
      </c>
      <c r="G510">
        <v>1</v>
      </c>
      <c r="H510">
        <v>7</v>
      </c>
      <c r="I510">
        <v>41</v>
      </c>
      <c r="K510">
        <v>1.74</v>
      </c>
      <c r="L510">
        <v>-5.0000000000000001E-3</v>
      </c>
      <c r="N510">
        <v>-10</v>
      </c>
      <c r="O510">
        <v>260</v>
      </c>
      <c r="P510">
        <v>0.5</v>
      </c>
      <c r="Q510">
        <v>-2</v>
      </c>
      <c r="R510">
        <v>0.45</v>
      </c>
      <c r="S510">
        <v>-0.5</v>
      </c>
      <c r="T510">
        <v>8</v>
      </c>
      <c r="U510">
        <v>30</v>
      </c>
      <c r="V510">
        <v>2.6</v>
      </c>
      <c r="W510">
        <v>-10</v>
      </c>
      <c r="X510">
        <v>-1</v>
      </c>
      <c r="Y510">
        <v>0.04</v>
      </c>
      <c r="Z510">
        <v>10</v>
      </c>
      <c r="AA510">
        <v>0.39</v>
      </c>
      <c r="AB510">
        <v>294</v>
      </c>
      <c r="AC510">
        <v>0.02</v>
      </c>
      <c r="AD510">
        <v>18</v>
      </c>
      <c r="AE510">
        <v>380</v>
      </c>
      <c r="AF510">
        <v>0.02</v>
      </c>
      <c r="AG510">
        <v>4</v>
      </c>
      <c r="AH510">
        <v>25</v>
      </c>
      <c r="AI510">
        <v>-20</v>
      </c>
      <c r="AJ510">
        <v>0.05</v>
      </c>
      <c r="AK510">
        <v>-10</v>
      </c>
      <c r="AL510">
        <v>-10</v>
      </c>
      <c r="AM510">
        <v>58</v>
      </c>
      <c r="AN510">
        <v>-10</v>
      </c>
      <c r="AO510">
        <v>1073</v>
      </c>
    </row>
    <row r="511" spans="1:41">
      <c r="A511" t="s">
        <v>1166</v>
      </c>
      <c r="B511">
        <v>-5</v>
      </c>
      <c r="C511">
        <v>-0.2</v>
      </c>
      <c r="D511">
        <v>5</v>
      </c>
      <c r="E511">
        <v>-2</v>
      </c>
      <c r="F511">
        <v>20</v>
      </c>
      <c r="G511">
        <v>1</v>
      </c>
      <c r="H511">
        <v>7</v>
      </c>
      <c r="I511">
        <v>41</v>
      </c>
      <c r="K511">
        <v>1.17</v>
      </c>
      <c r="L511">
        <v>-5.0000000000000001E-3</v>
      </c>
      <c r="N511">
        <v>-10</v>
      </c>
      <c r="O511">
        <v>100</v>
      </c>
      <c r="P511">
        <v>-0.5</v>
      </c>
      <c r="Q511">
        <v>-2</v>
      </c>
      <c r="R511">
        <v>7.0000000000000007E-2</v>
      </c>
      <c r="S511">
        <v>-0.5</v>
      </c>
      <c r="T511">
        <v>6</v>
      </c>
      <c r="U511">
        <v>24</v>
      </c>
      <c r="V511">
        <v>2.62</v>
      </c>
      <c r="W511">
        <v>10</v>
      </c>
      <c r="X511">
        <v>-1</v>
      </c>
      <c r="Y511">
        <v>0.04</v>
      </c>
      <c r="Z511">
        <v>10</v>
      </c>
      <c r="AA511">
        <v>0.21</v>
      </c>
      <c r="AB511">
        <v>191</v>
      </c>
      <c r="AC511">
        <v>0.01</v>
      </c>
      <c r="AD511">
        <v>21</v>
      </c>
      <c r="AE511">
        <v>250</v>
      </c>
      <c r="AF511">
        <v>0.02</v>
      </c>
      <c r="AG511">
        <v>2</v>
      </c>
      <c r="AH511">
        <v>11</v>
      </c>
      <c r="AI511">
        <v>-20</v>
      </c>
      <c r="AJ511">
        <v>0.08</v>
      </c>
      <c r="AK511">
        <v>-10</v>
      </c>
      <c r="AL511">
        <v>-10</v>
      </c>
      <c r="AM511">
        <v>75</v>
      </c>
      <c r="AN511">
        <v>-10</v>
      </c>
      <c r="AO511">
        <v>1121</v>
      </c>
    </row>
    <row r="512" spans="1:41">
      <c r="A512" t="s">
        <v>618</v>
      </c>
      <c r="B512">
        <v>-5</v>
      </c>
      <c r="C512">
        <v>-0.2</v>
      </c>
      <c r="D512">
        <v>10</v>
      </c>
      <c r="E512">
        <v>2</v>
      </c>
      <c r="F512">
        <v>23</v>
      </c>
      <c r="G512">
        <v>1</v>
      </c>
      <c r="H512">
        <v>9</v>
      </c>
      <c r="I512">
        <v>54</v>
      </c>
      <c r="K512">
        <v>2.67</v>
      </c>
      <c r="L512">
        <v>-5.0000000000000001E-3</v>
      </c>
      <c r="N512">
        <v>-10</v>
      </c>
      <c r="O512">
        <v>150</v>
      </c>
      <c r="P512">
        <v>0.5</v>
      </c>
      <c r="Q512">
        <v>-2</v>
      </c>
      <c r="R512">
        <v>0.15</v>
      </c>
      <c r="S512">
        <v>-0.5</v>
      </c>
      <c r="T512">
        <v>11</v>
      </c>
      <c r="U512">
        <v>39</v>
      </c>
      <c r="V512">
        <v>3.3</v>
      </c>
      <c r="W512">
        <v>10</v>
      </c>
      <c r="X512">
        <v>-1</v>
      </c>
      <c r="Y512">
        <v>0.04</v>
      </c>
      <c r="Z512">
        <v>10</v>
      </c>
      <c r="AA512">
        <v>0.5</v>
      </c>
      <c r="AB512">
        <v>227</v>
      </c>
      <c r="AC512">
        <v>0.01</v>
      </c>
      <c r="AD512">
        <v>28</v>
      </c>
      <c r="AE512">
        <v>300</v>
      </c>
      <c r="AF512">
        <v>0.02</v>
      </c>
      <c r="AG512">
        <v>4</v>
      </c>
      <c r="AH512">
        <v>14</v>
      </c>
      <c r="AI512">
        <v>-20</v>
      </c>
      <c r="AJ512">
        <v>0.09</v>
      </c>
      <c r="AK512">
        <v>-10</v>
      </c>
      <c r="AL512">
        <v>-10</v>
      </c>
      <c r="AM512">
        <v>76</v>
      </c>
      <c r="AN512">
        <v>-10</v>
      </c>
      <c r="AO512">
        <v>64</v>
      </c>
    </row>
    <row r="513" spans="1:41">
      <c r="A513" t="s">
        <v>1182</v>
      </c>
      <c r="B513">
        <v>-5</v>
      </c>
      <c r="C513">
        <v>0.2</v>
      </c>
      <c r="D513">
        <v>9</v>
      </c>
      <c r="E513">
        <v>-2</v>
      </c>
      <c r="F513">
        <v>16</v>
      </c>
      <c r="G513">
        <v>1</v>
      </c>
      <c r="H513">
        <v>7</v>
      </c>
      <c r="I513">
        <v>63</v>
      </c>
      <c r="K513">
        <v>1.85</v>
      </c>
      <c r="L513">
        <v>-5.0000000000000001E-3</v>
      </c>
      <c r="N513">
        <v>-10</v>
      </c>
      <c r="O513">
        <v>240</v>
      </c>
      <c r="P513">
        <v>-0.5</v>
      </c>
      <c r="Q513">
        <v>-2</v>
      </c>
      <c r="R513">
        <v>0.14000000000000001</v>
      </c>
      <c r="S513">
        <v>-0.5</v>
      </c>
      <c r="T513">
        <v>7</v>
      </c>
      <c r="U513">
        <v>31</v>
      </c>
      <c r="V513">
        <v>3.1</v>
      </c>
      <c r="W513">
        <v>-10</v>
      </c>
      <c r="X513">
        <v>1</v>
      </c>
      <c r="Y513">
        <v>0.03</v>
      </c>
      <c r="Z513">
        <v>10</v>
      </c>
      <c r="AA513">
        <v>0.41</v>
      </c>
      <c r="AB513">
        <v>231</v>
      </c>
      <c r="AC513">
        <v>0.01</v>
      </c>
      <c r="AD513">
        <v>18</v>
      </c>
      <c r="AE513">
        <v>420</v>
      </c>
      <c r="AF513">
        <v>0.01</v>
      </c>
      <c r="AG513">
        <v>3</v>
      </c>
      <c r="AH513">
        <v>13</v>
      </c>
      <c r="AI513">
        <v>-20</v>
      </c>
      <c r="AJ513">
        <v>7.0000000000000007E-2</v>
      </c>
      <c r="AK513">
        <v>-10</v>
      </c>
      <c r="AL513">
        <v>-10</v>
      </c>
      <c r="AM513">
        <v>74</v>
      </c>
      <c r="AN513">
        <v>-10</v>
      </c>
      <c r="AO513">
        <v>398</v>
      </c>
    </row>
    <row r="514" spans="1:41">
      <c r="A514" t="s">
        <v>628</v>
      </c>
      <c r="B514">
        <v>-5</v>
      </c>
      <c r="C514">
        <v>-0.2</v>
      </c>
      <c r="D514">
        <v>3</v>
      </c>
      <c r="E514">
        <v>-2</v>
      </c>
      <c r="F514">
        <v>16</v>
      </c>
      <c r="G514">
        <v>1</v>
      </c>
      <c r="H514">
        <v>9</v>
      </c>
      <c r="I514">
        <v>34</v>
      </c>
      <c r="K514">
        <v>1.05</v>
      </c>
      <c r="L514">
        <v>-5.0000000000000001E-3</v>
      </c>
      <c r="N514">
        <v>-10</v>
      </c>
      <c r="O514">
        <v>110</v>
      </c>
      <c r="P514">
        <v>-0.5</v>
      </c>
      <c r="Q514">
        <v>-2</v>
      </c>
      <c r="R514">
        <v>0.16</v>
      </c>
      <c r="S514">
        <v>-0.5</v>
      </c>
      <c r="T514">
        <v>6</v>
      </c>
      <c r="U514">
        <v>23</v>
      </c>
      <c r="V514">
        <v>1.78</v>
      </c>
      <c r="W514">
        <v>10</v>
      </c>
      <c r="X514">
        <v>-1</v>
      </c>
      <c r="Y514">
        <v>0.05</v>
      </c>
      <c r="Z514">
        <v>-10</v>
      </c>
      <c r="AA514">
        <v>0.31</v>
      </c>
      <c r="AB514">
        <v>224</v>
      </c>
      <c r="AC514">
        <v>0.01</v>
      </c>
      <c r="AD514">
        <v>16</v>
      </c>
      <c r="AE514">
        <v>500</v>
      </c>
      <c r="AF514">
        <v>0.02</v>
      </c>
      <c r="AG514">
        <v>1</v>
      </c>
      <c r="AH514">
        <v>14</v>
      </c>
      <c r="AI514">
        <v>-20</v>
      </c>
      <c r="AJ514">
        <v>7.0000000000000007E-2</v>
      </c>
      <c r="AK514">
        <v>-10</v>
      </c>
      <c r="AL514">
        <v>-10</v>
      </c>
      <c r="AM514">
        <v>49</v>
      </c>
      <c r="AN514">
        <v>-10</v>
      </c>
      <c r="AO514">
        <v>74</v>
      </c>
    </row>
    <row r="515" spans="1:41">
      <c r="A515" t="s">
        <v>1167</v>
      </c>
      <c r="B515">
        <v>-5</v>
      </c>
      <c r="C515">
        <v>-0.2</v>
      </c>
      <c r="D515">
        <v>8</v>
      </c>
      <c r="E515">
        <v>-2</v>
      </c>
      <c r="F515">
        <v>15</v>
      </c>
      <c r="G515">
        <v>1</v>
      </c>
      <c r="H515">
        <v>7</v>
      </c>
      <c r="I515">
        <v>50</v>
      </c>
      <c r="K515">
        <v>1.76</v>
      </c>
      <c r="L515">
        <v>-5.0000000000000001E-3</v>
      </c>
      <c r="N515">
        <v>-10</v>
      </c>
      <c r="O515">
        <v>150</v>
      </c>
      <c r="P515">
        <v>-0.5</v>
      </c>
      <c r="Q515">
        <v>-2</v>
      </c>
      <c r="R515">
        <v>0.12</v>
      </c>
      <c r="S515">
        <v>-0.5</v>
      </c>
      <c r="T515">
        <v>6</v>
      </c>
      <c r="U515">
        <v>28</v>
      </c>
      <c r="V515">
        <v>3.04</v>
      </c>
      <c r="W515">
        <v>10</v>
      </c>
      <c r="X515">
        <v>1</v>
      </c>
      <c r="Y515">
        <v>0.03</v>
      </c>
      <c r="Z515">
        <v>10</v>
      </c>
      <c r="AA515">
        <v>0.34</v>
      </c>
      <c r="AB515">
        <v>202</v>
      </c>
      <c r="AC515">
        <v>0.01</v>
      </c>
      <c r="AD515">
        <v>17</v>
      </c>
      <c r="AE515">
        <v>250</v>
      </c>
      <c r="AF515">
        <v>0.01</v>
      </c>
      <c r="AG515">
        <v>3</v>
      </c>
      <c r="AH515">
        <v>14</v>
      </c>
      <c r="AI515">
        <v>-20</v>
      </c>
      <c r="AJ515">
        <v>0.06</v>
      </c>
      <c r="AK515">
        <v>-10</v>
      </c>
      <c r="AL515">
        <v>-10</v>
      </c>
      <c r="AM515">
        <v>67</v>
      </c>
      <c r="AN515">
        <v>-10</v>
      </c>
      <c r="AO515">
        <v>1122</v>
      </c>
    </row>
    <row r="516" spans="1:41">
      <c r="A516" t="s">
        <v>771</v>
      </c>
      <c r="B516">
        <v>-5</v>
      </c>
      <c r="C516">
        <v>-0.2</v>
      </c>
      <c r="D516">
        <v>6</v>
      </c>
      <c r="E516">
        <v>-2</v>
      </c>
      <c r="F516">
        <v>30</v>
      </c>
      <c r="G516">
        <v>1</v>
      </c>
      <c r="H516">
        <v>9</v>
      </c>
      <c r="I516">
        <v>66</v>
      </c>
      <c r="K516">
        <v>1.49</v>
      </c>
      <c r="L516">
        <v>-5.0000000000000001E-3</v>
      </c>
      <c r="N516">
        <v>-10</v>
      </c>
      <c r="O516">
        <v>230</v>
      </c>
      <c r="P516">
        <v>-0.5</v>
      </c>
      <c r="Q516">
        <v>-2</v>
      </c>
      <c r="R516">
        <v>0.32</v>
      </c>
      <c r="S516">
        <v>-0.5</v>
      </c>
      <c r="T516">
        <v>8</v>
      </c>
      <c r="U516">
        <v>49</v>
      </c>
      <c r="V516">
        <v>2.88</v>
      </c>
      <c r="W516">
        <v>10</v>
      </c>
      <c r="X516">
        <v>-1</v>
      </c>
      <c r="Y516">
        <v>0.11</v>
      </c>
      <c r="Z516">
        <v>10</v>
      </c>
      <c r="AA516">
        <v>0.64</v>
      </c>
      <c r="AB516">
        <v>430</v>
      </c>
      <c r="AC516">
        <v>0.02</v>
      </c>
      <c r="AD516">
        <v>30</v>
      </c>
      <c r="AE516">
        <v>470</v>
      </c>
      <c r="AF516">
        <v>0.02</v>
      </c>
      <c r="AG516">
        <v>3</v>
      </c>
      <c r="AH516">
        <v>17</v>
      </c>
      <c r="AI516">
        <v>-20</v>
      </c>
      <c r="AJ516">
        <v>0.08</v>
      </c>
      <c r="AK516">
        <v>-10</v>
      </c>
      <c r="AL516">
        <v>-10</v>
      </c>
      <c r="AM516">
        <v>72</v>
      </c>
      <c r="AN516">
        <v>-10</v>
      </c>
      <c r="AO516">
        <v>1072</v>
      </c>
    </row>
    <row r="517" spans="1:41">
      <c r="A517" t="s">
        <v>1183</v>
      </c>
      <c r="B517">
        <v>-5</v>
      </c>
      <c r="C517">
        <v>0.5</v>
      </c>
      <c r="D517">
        <v>6</v>
      </c>
      <c r="E517">
        <v>-2</v>
      </c>
      <c r="F517">
        <v>11</v>
      </c>
      <c r="G517">
        <v>1</v>
      </c>
      <c r="H517">
        <v>7</v>
      </c>
      <c r="I517">
        <v>50</v>
      </c>
      <c r="K517">
        <v>1.47</v>
      </c>
      <c r="L517">
        <v>-5.0000000000000001E-3</v>
      </c>
      <c r="N517">
        <v>-10</v>
      </c>
      <c r="O517">
        <v>330</v>
      </c>
      <c r="P517">
        <v>-0.5</v>
      </c>
      <c r="Q517">
        <v>-2</v>
      </c>
      <c r="R517">
        <v>0.11</v>
      </c>
      <c r="S517">
        <v>-0.5</v>
      </c>
      <c r="T517">
        <v>12</v>
      </c>
      <c r="U517">
        <v>20</v>
      </c>
      <c r="V517">
        <v>2.39</v>
      </c>
      <c r="W517">
        <v>10</v>
      </c>
      <c r="X517">
        <v>-1</v>
      </c>
      <c r="Y517">
        <v>0.03</v>
      </c>
      <c r="Z517">
        <v>10</v>
      </c>
      <c r="AA517">
        <v>0.24</v>
      </c>
      <c r="AB517">
        <v>1985</v>
      </c>
      <c r="AC517">
        <v>0.01</v>
      </c>
      <c r="AD517">
        <v>10</v>
      </c>
      <c r="AE517">
        <v>340</v>
      </c>
      <c r="AF517">
        <v>0.01</v>
      </c>
      <c r="AG517">
        <v>2</v>
      </c>
      <c r="AH517">
        <v>12</v>
      </c>
      <c r="AI517">
        <v>-20</v>
      </c>
      <c r="AJ517">
        <v>0.04</v>
      </c>
      <c r="AK517">
        <v>-10</v>
      </c>
      <c r="AL517">
        <v>-10</v>
      </c>
      <c r="AM517">
        <v>61</v>
      </c>
      <c r="AN517">
        <v>-10</v>
      </c>
      <c r="AO517">
        <v>399</v>
      </c>
    </row>
    <row r="518" spans="1:41">
      <c r="A518" t="s">
        <v>619</v>
      </c>
      <c r="B518">
        <v>6</v>
      </c>
      <c r="C518">
        <v>-0.2</v>
      </c>
      <c r="D518">
        <v>-2</v>
      </c>
      <c r="E518">
        <v>-2</v>
      </c>
      <c r="F518">
        <v>12</v>
      </c>
      <c r="G518">
        <v>1</v>
      </c>
      <c r="H518">
        <v>5</v>
      </c>
      <c r="I518">
        <v>13</v>
      </c>
      <c r="K518">
        <v>0.49</v>
      </c>
      <c r="L518">
        <v>6.0000000000000001E-3</v>
      </c>
      <c r="N518">
        <v>-10</v>
      </c>
      <c r="O518">
        <v>60</v>
      </c>
      <c r="P518">
        <v>-0.5</v>
      </c>
      <c r="Q518">
        <v>-2</v>
      </c>
      <c r="R518">
        <v>0.14000000000000001</v>
      </c>
      <c r="S518">
        <v>-0.5</v>
      </c>
      <c r="T518">
        <v>2</v>
      </c>
      <c r="U518">
        <v>12</v>
      </c>
      <c r="V518">
        <v>0.82</v>
      </c>
      <c r="W518">
        <v>-10</v>
      </c>
      <c r="X518">
        <v>-1</v>
      </c>
      <c r="Y518">
        <v>0.02</v>
      </c>
      <c r="Z518">
        <v>-10</v>
      </c>
      <c r="AA518">
        <v>0.11</v>
      </c>
      <c r="AB518">
        <v>47</v>
      </c>
      <c r="AC518">
        <v>0.01</v>
      </c>
      <c r="AD518">
        <v>7</v>
      </c>
      <c r="AE518">
        <v>230</v>
      </c>
      <c r="AF518">
        <v>0.02</v>
      </c>
      <c r="AG518">
        <v>-1</v>
      </c>
      <c r="AH518">
        <v>12</v>
      </c>
      <c r="AI518">
        <v>-20</v>
      </c>
      <c r="AJ518">
        <v>0.03</v>
      </c>
      <c r="AK518">
        <v>-10</v>
      </c>
      <c r="AL518">
        <v>-10</v>
      </c>
      <c r="AM518">
        <v>24</v>
      </c>
      <c r="AN518">
        <v>-10</v>
      </c>
      <c r="AO518">
        <v>65</v>
      </c>
    </row>
    <row r="519" spans="1:41">
      <c r="A519" t="s">
        <v>627</v>
      </c>
      <c r="B519">
        <v>-5</v>
      </c>
      <c r="C519">
        <v>-0.2</v>
      </c>
      <c r="D519">
        <v>7</v>
      </c>
      <c r="E519">
        <v>-2</v>
      </c>
      <c r="F519">
        <v>31</v>
      </c>
      <c r="G519">
        <v>1</v>
      </c>
      <c r="H519">
        <v>9</v>
      </c>
      <c r="I519">
        <v>52</v>
      </c>
      <c r="K519">
        <v>2.08</v>
      </c>
      <c r="L519">
        <v>-5.0000000000000001E-3</v>
      </c>
      <c r="N519">
        <v>-10</v>
      </c>
      <c r="O519">
        <v>140</v>
      </c>
      <c r="P519">
        <v>-0.5</v>
      </c>
      <c r="Q519">
        <v>-2</v>
      </c>
      <c r="R519">
        <v>0.13</v>
      </c>
      <c r="S519">
        <v>-0.5</v>
      </c>
      <c r="T519">
        <v>21</v>
      </c>
      <c r="U519">
        <v>40</v>
      </c>
      <c r="V519">
        <v>2.97</v>
      </c>
      <c r="W519">
        <v>10</v>
      </c>
      <c r="X519">
        <v>1</v>
      </c>
      <c r="Y519">
        <v>0.05</v>
      </c>
      <c r="Z519">
        <v>10</v>
      </c>
      <c r="AA519">
        <v>0.5</v>
      </c>
      <c r="AB519">
        <v>1300</v>
      </c>
      <c r="AC519">
        <v>0.01</v>
      </c>
      <c r="AD519">
        <v>30</v>
      </c>
      <c r="AE519">
        <v>510</v>
      </c>
      <c r="AF519">
        <v>0.02</v>
      </c>
      <c r="AG519">
        <v>3</v>
      </c>
      <c r="AH519">
        <v>13</v>
      </c>
      <c r="AI519">
        <v>-20</v>
      </c>
      <c r="AJ519">
        <v>0.09</v>
      </c>
      <c r="AK519">
        <v>-10</v>
      </c>
      <c r="AL519">
        <v>-10</v>
      </c>
      <c r="AM519">
        <v>66</v>
      </c>
      <c r="AN519">
        <v>-10</v>
      </c>
      <c r="AO519">
        <v>73</v>
      </c>
    </row>
    <row r="520" spans="1:41">
      <c r="A520" t="s">
        <v>1168</v>
      </c>
      <c r="B520">
        <v>-5</v>
      </c>
      <c r="C520">
        <v>-0.2</v>
      </c>
      <c r="D520">
        <v>6</v>
      </c>
      <c r="E520">
        <v>-2</v>
      </c>
      <c r="F520">
        <v>43</v>
      </c>
      <c r="G520">
        <v>1</v>
      </c>
      <c r="H520">
        <v>8</v>
      </c>
      <c r="I520">
        <v>105</v>
      </c>
      <c r="K520">
        <v>1.58</v>
      </c>
      <c r="L520">
        <v>-5.0000000000000001E-3</v>
      </c>
      <c r="N520">
        <v>-10</v>
      </c>
      <c r="O520">
        <v>240</v>
      </c>
      <c r="P520">
        <v>-0.5</v>
      </c>
      <c r="Q520">
        <v>-2</v>
      </c>
      <c r="R520">
        <v>0.23</v>
      </c>
      <c r="S520">
        <v>0.6</v>
      </c>
      <c r="T520">
        <v>8</v>
      </c>
      <c r="U520">
        <v>29</v>
      </c>
      <c r="V520">
        <v>3.32</v>
      </c>
      <c r="W520">
        <v>-10</v>
      </c>
      <c r="X520">
        <v>1</v>
      </c>
      <c r="Y520">
        <v>0.08</v>
      </c>
      <c r="Z520">
        <v>10</v>
      </c>
      <c r="AA520">
        <v>0.38</v>
      </c>
      <c r="AB520">
        <v>454</v>
      </c>
      <c r="AC520">
        <v>0.01</v>
      </c>
      <c r="AD520">
        <v>35</v>
      </c>
      <c r="AE520">
        <v>540</v>
      </c>
      <c r="AF520">
        <v>0.01</v>
      </c>
      <c r="AG520">
        <v>3</v>
      </c>
      <c r="AH520">
        <v>21</v>
      </c>
      <c r="AI520">
        <v>-20</v>
      </c>
      <c r="AJ520">
        <v>0.04</v>
      </c>
      <c r="AK520">
        <v>-10</v>
      </c>
      <c r="AL520">
        <v>-10</v>
      </c>
      <c r="AM520">
        <v>67</v>
      </c>
      <c r="AN520">
        <v>-10</v>
      </c>
      <c r="AO520">
        <v>1123</v>
      </c>
    </row>
    <row r="521" spans="1:41">
      <c r="A521" t="s">
        <v>770</v>
      </c>
      <c r="B521">
        <v>-5</v>
      </c>
      <c r="C521">
        <v>-0.2</v>
      </c>
      <c r="D521">
        <v>4</v>
      </c>
      <c r="E521">
        <v>-2</v>
      </c>
      <c r="F521">
        <v>9</v>
      </c>
      <c r="G521">
        <v>-1</v>
      </c>
      <c r="H521">
        <v>3</v>
      </c>
      <c r="I521">
        <v>125</v>
      </c>
      <c r="K521">
        <v>2.54</v>
      </c>
      <c r="L521">
        <v>-5.0000000000000001E-3</v>
      </c>
      <c r="N521">
        <v>-10</v>
      </c>
      <c r="O521">
        <v>390</v>
      </c>
      <c r="P521">
        <v>1</v>
      </c>
      <c r="Q521">
        <v>-2</v>
      </c>
      <c r="R521">
        <v>0.6</v>
      </c>
      <c r="S521">
        <v>-0.5</v>
      </c>
      <c r="T521">
        <v>15</v>
      </c>
      <c r="U521">
        <v>39</v>
      </c>
      <c r="V521">
        <v>4.46</v>
      </c>
      <c r="W521">
        <v>10</v>
      </c>
      <c r="X521">
        <v>-1</v>
      </c>
      <c r="Y521">
        <v>1.04</v>
      </c>
      <c r="Z521">
        <v>-10</v>
      </c>
      <c r="AA521">
        <v>1.54</v>
      </c>
      <c r="AB521">
        <v>1350</v>
      </c>
      <c r="AC521">
        <v>0.03</v>
      </c>
      <c r="AD521">
        <v>24</v>
      </c>
      <c r="AE521">
        <v>1020</v>
      </c>
      <c r="AF521">
        <v>0.02</v>
      </c>
      <c r="AG521">
        <v>5</v>
      </c>
      <c r="AH521">
        <v>25</v>
      </c>
      <c r="AI521">
        <v>-20</v>
      </c>
      <c r="AJ521">
        <v>0.27</v>
      </c>
      <c r="AK521">
        <v>-10</v>
      </c>
      <c r="AL521">
        <v>-10</v>
      </c>
      <c r="AM521">
        <v>82</v>
      </c>
      <c r="AN521">
        <v>-10</v>
      </c>
      <c r="AO521">
        <v>1071</v>
      </c>
    </row>
    <row r="522" spans="1:41">
      <c r="A522" t="s">
        <v>1184</v>
      </c>
      <c r="B522">
        <v>-5</v>
      </c>
      <c r="C522">
        <v>0.9</v>
      </c>
      <c r="D522">
        <v>7</v>
      </c>
      <c r="E522">
        <v>-2</v>
      </c>
      <c r="F522">
        <v>14</v>
      </c>
      <c r="G522">
        <v>1</v>
      </c>
      <c r="H522">
        <v>6</v>
      </c>
      <c r="I522">
        <v>52</v>
      </c>
      <c r="K522">
        <v>1.5</v>
      </c>
      <c r="L522">
        <v>-5.0000000000000001E-3</v>
      </c>
      <c r="N522">
        <v>-10</v>
      </c>
      <c r="O522">
        <v>230</v>
      </c>
      <c r="P522">
        <v>-0.5</v>
      </c>
      <c r="Q522">
        <v>-2</v>
      </c>
      <c r="R522">
        <v>0.12</v>
      </c>
      <c r="S522">
        <v>-0.5</v>
      </c>
      <c r="T522">
        <v>7</v>
      </c>
      <c r="U522">
        <v>25</v>
      </c>
      <c r="V522">
        <v>2.81</v>
      </c>
      <c r="W522">
        <v>10</v>
      </c>
      <c r="X522">
        <v>-1</v>
      </c>
      <c r="Y522">
        <v>0.04</v>
      </c>
      <c r="Z522">
        <v>10</v>
      </c>
      <c r="AA522">
        <v>0.28000000000000003</v>
      </c>
      <c r="AB522">
        <v>600</v>
      </c>
      <c r="AC522">
        <v>0.01</v>
      </c>
      <c r="AD522">
        <v>13</v>
      </c>
      <c r="AE522">
        <v>440</v>
      </c>
      <c r="AF522">
        <v>0.03</v>
      </c>
      <c r="AG522">
        <v>2</v>
      </c>
      <c r="AH522">
        <v>12</v>
      </c>
      <c r="AI522">
        <v>-20</v>
      </c>
      <c r="AJ522">
        <v>0.06</v>
      </c>
      <c r="AK522">
        <v>-10</v>
      </c>
      <c r="AL522">
        <v>-10</v>
      </c>
      <c r="AM522">
        <v>68</v>
      </c>
      <c r="AN522">
        <v>-10</v>
      </c>
      <c r="AO522">
        <v>400</v>
      </c>
    </row>
    <row r="523" spans="1:41">
      <c r="A523" t="s">
        <v>620</v>
      </c>
      <c r="B523">
        <v>10</v>
      </c>
      <c r="C523">
        <v>-0.2</v>
      </c>
      <c r="D523">
        <v>2</v>
      </c>
      <c r="E523">
        <v>-2</v>
      </c>
      <c r="F523">
        <v>29</v>
      </c>
      <c r="G523">
        <v>-1</v>
      </c>
      <c r="H523">
        <v>7</v>
      </c>
      <c r="I523">
        <v>33</v>
      </c>
      <c r="K523">
        <v>1.53</v>
      </c>
      <c r="L523">
        <v>0.01</v>
      </c>
      <c r="N523">
        <v>-10</v>
      </c>
      <c r="O523">
        <v>200</v>
      </c>
      <c r="P523">
        <v>-0.5</v>
      </c>
      <c r="Q523">
        <v>-2</v>
      </c>
      <c r="R523">
        <v>0.43</v>
      </c>
      <c r="S523">
        <v>-0.5</v>
      </c>
      <c r="T523">
        <v>11</v>
      </c>
      <c r="U523">
        <v>39</v>
      </c>
      <c r="V523">
        <v>2.08</v>
      </c>
      <c r="W523">
        <v>10</v>
      </c>
      <c r="X523">
        <v>-1</v>
      </c>
      <c r="Y523">
        <v>0.03</v>
      </c>
      <c r="Z523">
        <v>10</v>
      </c>
      <c r="AA523">
        <v>0.54</v>
      </c>
      <c r="AB523">
        <v>439</v>
      </c>
      <c r="AC523">
        <v>0.02</v>
      </c>
      <c r="AD523">
        <v>27</v>
      </c>
      <c r="AE523">
        <v>750</v>
      </c>
      <c r="AF523">
        <v>0.03</v>
      </c>
      <c r="AG523">
        <v>3</v>
      </c>
      <c r="AH523">
        <v>24</v>
      </c>
      <c r="AI523">
        <v>-20</v>
      </c>
      <c r="AJ523">
        <v>0.06</v>
      </c>
      <c r="AK523">
        <v>-10</v>
      </c>
      <c r="AL523">
        <v>-10</v>
      </c>
      <c r="AM523">
        <v>53</v>
      </c>
      <c r="AN523">
        <v>-10</v>
      </c>
      <c r="AO523">
        <v>66</v>
      </c>
    </row>
    <row r="524" spans="1:41">
      <c r="A524" t="s">
        <v>867</v>
      </c>
      <c r="B524">
        <v>-5</v>
      </c>
      <c r="C524">
        <v>0.2</v>
      </c>
      <c r="D524">
        <v>11</v>
      </c>
      <c r="E524">
        <v>-2</v>
      </c>
      <c r="F524">
        <v>46</v>
      </c>
      <c r="G524">
        <v>-1</v>
      </c>
      <c r="H524">
        <v>9</v>
      </c>
      <c r="I524">
        <v>47</v>
      </c>
      <c r="K524">
        <v>2.8</v>
      </c>
      <c r="L524">
        <v>-5.0000000000000001E-3</v>
      </c>
      <c r="N524">
        <v>-10</v>
      </c>
      <c r="O524">
        <v>160</v>
      </c>
      <c r="P524">
        <v>-0.5</v>
      </c>
      <c r="Q524">
        <v>-2</v>
      </c>
      <c r="R524">
        <v>0.15</v>
      </c>
      <c r="S524">
        <v>-0.5</v>
      </c>
      <c r="T524">
        <v>13</v>
      </c>
      <c r="U524">
        <v>41</v>
      </c>
      <c r="V524">
        <v>3.37</v>
      </c>
      <c r="W524">
        <v>10</v>
      </c>
      <c r="X524">
        <v>1</v>
      </c>
      <c r="Y524">
        <v>0.04</v>
      </c>
      <c r="Z524">
        <v>10</v>
      </c>
      <c r="AA524">
        <v>0.54</v>
      </c>
      <c r="AB524">
        <v>239</v>
      </c>
      <c r="AC524">
        <v>0.02</v>
      </c>
      <c r="AD524">
        <v>32</v>
      </c>
      <c r="AE524">
        <v>270</v>
      </c>
      <c r="AF524">
        <v>0.02</v>
      </c>
      <c r="AG524">
        <v>3</v>
      </c>
      <c r="AH524">
        <v>14</v>
      </c>
      <c r="AI524">
        <v>-20</v>
      </c>
      <c r="AJ524">
        <v>0.1</v>
      </c>
      <c r="AK524">
        <v>-10</v>
      </c>
      <c r="AL524">
        <v>-10</v>
      </c>
      <c r="AM524">
        <v>76</v>
      </c>
      <c r="AN524">
        <v>-10</v>
      </c>
      <c r="AO524">
        <v>284</v>
      </c>
    </row>
    <row r="525" spans="1:41">
      <c r="A525" t="s">
        <v>626</v>
      </c>
      <c r="B525">
        <v>9</v>
      </c>
      <c r="C525">
        <v>0.3</v>
      </c>
      <c r="D525">
        <v>-2</v>
      </c>
      <c r="E525">
        <v>-2</v>
      </c>
      <c r="F525">
        <v>31</v>
      </c>
      <c r="G525">
        <v>1</v>
      </c>
      <c r="H525">
        <v>7</v>
      </c>
      <c r="I525">
        <v>31</v>
      </c>
      <c r="K525">
        <v>1.17</v>
      </c>
      <c r="L525">
        <v>8.9999999999999993E-3</v>
      </c>
      <c r="N525">
        <v>-10</v>
      </c>
      <c r="O525">
        <v>210</v>
      </c>
      <c r="P525">
        <v>-0.5</v>
      </c>
      <c r="Q525">
        <v>-2</v>
      </c>
      <c r="R525">
        <v>0.24</v>
      </c>
      <c r="S525">
        <v>-0.5</v>
      </c>
      <c r="T525">
        <v>34</v>
      </c>
      <c r="U525">
        <v>26</v>
      </c>
      <c r="V525">
        <v>1.93</v>
      </c>
      <c r="W525">
        <v>10</v>
      </c>
      <c r="X525">
        <v>-1</v>
      </c>
      <c r="Y525">
        <v>0.04</v>
      </c>
      <c r="Z525">
        <v>10</v>
      </c>
      <c r="AA525">
        <v>0.33</v>
      </c>
      <c r="AB525">
        <v>2320</v>
      </c>
      <c r="AC525">
        <v>0.02</v>
      </c>
      <c r="AD525">
        <v>21</v>
      </c>
      <c r="AE525">
        <v>600</v>
      </c>
      <c r="AF525">
        <v>0.04</v>
      </c>
      <c r="AG525">
        <v>2</v>
      </c>
      <c r="AH525">
        <v>21</v>
      </c>
      <c r="AI525">
        <v>-20</v>
      </c>
      <c r="AJ525">
        <v>7.0000000000000007E-2</v>
      </c>
      <c r="AK525">
        <v>-10</v>
      </c>
      <c r="AL525">
        <v>-10</v>
      </c>
      <c r="AM525">
        <v>48</v>
      </c>
      <c r="AN525">
        <v>-10</v>
      </c>
      <c r="AO525">
        <v>72</v>
      </c>
    </row>
    <row r="526" spans="1:41">
      <c r="A526" t="s">
        <v>1169</v>
      </c>
      <c r="B526">
        <v>-5</v>
      </c>
      <c r="C526">
        <v>-0.2</v>
      </c>
      <c r="D526">
        <v>7</v>
      </c>
      <c r="E526">
        <v>-2</v>
      </c>
      <c r="F526">
        <v>13</v>
      </c>
      <c r="G526">
        <v>1</v>
      </c>
      <c r="H526">
        <v>9</v>
      </c>
      <c r="I526">
        <v>51</v>
      </c>
      <c r="K526">
        <v>1.27</v>
      </c>
      <c r="L526">
        <v>-5.0000000000000001E-3</v>
      </c>
      <c r="N526">
        <v>-10</v>
      </c>
      <c r="O526">
        <v>230</v>
      </c>
      <c r="P526">
        <v>-0.5</v>
      </c>
      <c r="Q526">
        <v>-2</v>
      </c>
      <c r="R526">
        <v>0.25</v>
      </c>
      <c r="S526">
        <v>-0.5</v>
      </c>
      <c r="T526">
        <v>6</v>
      </c>
      <c r="U526">
        <v>21</v>
      </c>
      <c r="V526">
        <v>2.52</v>
      </c>
      <c r="W526">
        <v>10</v>
      </c>
      <c r="X526">
        <v>1</v>
      </c>
      <c r="Y526">
        <v>0.05</v>
      </c>
      <c r="Z526">
        <v>10</v>
      </c>
      <c r="AA526">
        <v>0.28000000000000003</v>
      </c>
      <c r="AB526">
        <v>462</v>
      </c>
      <c r="AC526">
        <v>0.01</v>
      </c>
      <c r="AD526">
        <v>14</v>
      </c>
      <c r="AE526">
        <v>460</v>
      </c>
      <c r="AF526">
        <v>0.01</v>
      </c>
      <c r="AG526">
        <v>2</v>
      </c>
      <c r="AH526">
        <v>18</v>
      </c>
      <c r="AI526">
        <v>-20</v>
      </c>
      <c r="AJ526">
        <v>0.04</v>
      </c>
      <c r="AK526">
        <v>-10</v>
      </c>
      <c r="AL526">
        <v>-10</v>
      </c>
      <c r="AM526">
        <v>64</v>
      </c>
      <c r="AN526">
        <v>-10</v>
      </c>
      <c r="AO526">
        <v>1124</v>
      </c>
    </row>
    <row r="527" spans="1:41">
      <c r="A527" t="s">
        <v>868</v>
      </c>
      <c r="B527">
        <v>-5</v>
      </c>
      <c r="C527">
        <v>-0.2</v>
      </c>
      <c r="D527">
        <v>6</v>
      </c>
      <c r="E527">
        <v>3</v>
      </c>
      <c r="F527">
        <v>39</v>
      </c>
      <c r="G527">
        <v>-1</v>
      </c>
      <c r="H527">
        <v>4</v>
      </c>
      <c r="I527">
        <v>29</v>
      </c>
      <c r="K527">
        <v>1.18</v>
      </c>
      <c r="L527">
        <v>-5.0000000000000001E-3</v>
      </c>
      <c r="N527">
        <v>-10</v>
      </c>
      <c r="O527">
        <v>40</v>
      </c>
      <c r="P527">
        <v>-0.5</v>
      </c>
      <c r="Q527">
        <v>-2</v>
      </c>
      <c r="R527">
        <v>0.12</v>
      </c>
      <c r="S527">
        <v>-0.5</v>
      </c>
      <c r="T527">
        <v>8</v>
      </c>
      <c r="U527">
        <v>24</v>
      </c>
      <c r="V527">
        <v>2.62</v>
      </c>
      <c r="W527">
        <v>10</v>
      </c>
      <c r="X527">
        <v>-1</v>
      </c>
      <c r="Y527">
        <v>0.03</v>
      </c>
      <c r="Z527">
        <v>-10</v>
      </c>
      <c r="AA527">
        <v>0.35</v>
      </c>
      <c r="AB527">
        <v>150</v>
      </c>
      <c r="AC527">
        <v>0.02</v>
      </c>
      <c r="AD527">
        <v>22</v>
      </c>
      <c r="AE527">
        <v>230</v>
      </c>
      <c r="AF527">
        <v>0.01</v>
      </c>
      <c r="AG527">
        <v>2</v>
      </c>
      <c r="AH527">
        <v>7</v>
      </c>
      <c r="AI527">
        <v>-20</v>
      </c>
      <c r="AJ527">
        <v>0.15</v>
      </c>
      <c r="AK527">
        <v>-10</v>
      </c>
      <c r="AL527">
        <v>-10</v>
      </c>
      <c r="AM527">
        <v>70</v>
      </c>
      <c r="AN527">
        <v>-10</v>
      </c>
      <c r="AO527">
        <v>285</v>
      </c>
    </row>
    <row r="528" spans="1:41">
      <c r="A528" t="s">
        <v>870</v>
      </c>
      <c r="B528">
        <v>-5</v>
      </c>
      <c r="C528">
        <v>0.2</v>
      </c>
      <c r="D528">
        <v>2</v>
      </c>
      <c r="E528">
        <v>-2</v>
      </c>
      <c r="F528">
        <v>170</v>
      </c>
      <c r="G528">
        <v>1</v>
      </c>
      <c r="H528">
        <v>-2</v>
      </c>
      <c r="I528">
        <v>32</v>
      </c>
      <c r="K528">
        <v>2.41</v>
      </c>
      <c r="L528">
        <v>-5.0000000000000001E-3</v>
      </c>
      <c r="N528">
        <v>-10</v>
      </c>
      <c r="O528">
        <v>310</v>
      </c>
      <c r="P528">
        <v>-0.5</v>
      </c>
      <c r="Q528">
        <v>-2</v>
      </c>
      <c r="R528">
        <v>0.3</v>
      </c>
      <c r="S528">
        <v>-0.5</v>
      </c>
      <c r="T528">
        <v>15</v>
      </c>
      <c r="U528">
        <v>128</v>
      </c>
      <c r="V528">
        <v>4.57</v>
      </c>
      <c r="W528">
        <v>10</v>
      </c>
      <c r="X528">
        <v>-1</v>
      </c>
      <c r="Y528">
        <v>0.51</v>
      </c>
      <c r="Z528">
        <v>10</v>
      </c>
      <c r="AA528">
        <v>1.48</v>
      </c>
      <c r="AB528">
        <v>384</v>
      </c>
      <c r="AC528">
        <v>0.03</v>
      </c>
      <c r="AD528">
        <v>71</v>
      </c>
      <c r="AE528">
        <v>1230</v>
      </c>
      <c r="AF528">
        <v>0.56000000000000005</v>
      </c>
      <c r="AG528">
        <v>3</v>
      </c>
      <c r="AH528">
        <v>40</v>
      </c>
      <c r="AI528">
        <v>-20</v>
      </c>
      <c r="AJ528">
        <v>0.23</v>
      </c>
      <c r="AK528">
        <v>-10</v>
      </c>
      <c r="AL528">
        <v>-10</v>
      </c>
      <c r="AM528">
        <v>80</v>
      </c>
      <c r="AN528">
        <v>-10</v>
      </c>
      <c r="AO528">
        <v>287</v>
      </c>
    </row>
    <row r="529" spans="1:41">
      <c r="A529" t="s">
        <v>869</v>
      </c>
      <c r="B529">
        <v>-5</v>
      </c>
      <c r="C529">
        <v>0.2</v>
      </c>
      <c r="D529">
        <v>3</v>
      </c>
      <c r="E529">
        <v>-2</v>
      </c>
      <c r="F529">
        <v>9</v>
      </c>
      <c r="G529">
        <v>-1</v>
      </c>
      <c r="H529">
        <v>6</v>
      </c>
      <c r="I529">
        <v>22</v>
      </c>
      <c r="K529">
        <v>0.87</v>
      </c>
      <c r="L529">
        <v>-5.0000000000000001E-3</v>
      </c>
      <c r="N529">
        <v>-10</v>
      </c>
      <c r="O529">
        <v>70</v>
      </c>
      <c r="P529">
        <v>-0.5</v>
      </c>
      <c r="Q529">
        <v>-2</v>
      </c>
      <c r="R529">
        <v>0.33</v>
      </c>
      <c r="S529">
        <v>-0.5</v>
      </c>
      <c r="T529">
        <v>4</v>
      </c>
      <c r="U529">
        <v>19</v>
      </c>
      <c r="V529">
        <v>1.71</v>
      </c>
      <c r="W529">
        <v>-10</v>
      </c>
      <c r="X529">
        <v>-1</v>
      </c>
      <c r="Y529">
        <v>0.02</v>
      </c>
      <c r="Z529">
        <v>10</v>
      </c>
      <c r="AA529">
        <v>0.16</v>
      </c>
      <c r="AB529">
        <v>120</v>
      </c>
      <c r="AC529">
        <v>0.02</v>
      </c>
      <c r="AD529">
        <v>15</v>
      </c>
      <c r="AE529">
        <v>290</v>
      </c>
      <c r="AF529">
        <v>0.01</v>
      </c>
      <c r="AG529">
        <v>2</v>
      </c>
      <c r="AH529">
        <v>18</v>
      </c>
      <c r="AI529">
        <v>-20</v>
      </c>
      <c r="AJ529">
        <v>0.05</v>
      </c>
      <c r="AK529">
        <v>-10</v>
      </c>
      <c r="AL529">
        <v>-10</v>
      </c>
      <c r="AM529">
        <v>37</v>
      </c>
      <c r="AN529">
        <v>-10</v>
      </c>
      <c r="AO529">
        <v>286</v>
      </c>
    </row>
    <row r="530" spans="1:41">
      <c r="A530" t="s">
        <v>866</v>
      </c>
      <c r="B530">
        <v>-5</v>
      </c>
      <c r="C530">
        <v>0.2</v>
      </c>
      <c r="D530">
        <v>9</v>
      </c>
      <c r="E530">
        <v>-2</v>
      </c>
      <c r="F530">
        <v>42</v>
      </c>
      <c r="G530">
        <v>-1</v>
      </c>
      <c r="H530">
        <v>4</v>
      </c>
      <c r="I530">
        <v>44</v>
      </c>
      <c r="K530">
        <v>1.76</v>
      </c>
      <c r="L530">
        <v>-5.0000000000000001E-3</v>
      </c>
      <c r="N530">
        <v>-10</v>
      </c>
      <c r="O530">
        <v>130</v>
      </c>
      <c r="P530">
        <v>-0.5</v>
      </c>
      <c r="Q530">
        <v>-2</v>
      </c>
      <c r="R530">
        <v>0.27</v>
      </c>
      <c r="S530">
        <v>-0.5</v>
      </c>
      <c r="T530">
        <v>11</v>
      </c>
      <c r="U530">
        <v>47</v>
      </c>
      <c r="V530">
        <v>2.59</v>
      </c>
      <c r="W530">
        <v>10</v>
      </c>
      <c r="X530">
        <v>-1</v>
      </c>
      <c r="Y530">
        <v>0.05</v>
      </c>
      <c r="Z530">
        <v>10</v>
      </c>
      <c r="AA530">
        <v>0.63</v>
      </c>
      <c r="AB530">
        <v>156</v>
      </c>
      <c r="AC530">
        <v>0.02</v>
      </c>
      <c r="AD530">
        <v>39</v>
      </c>
      <c r="AE530">
        <v>590</v>
      </c>
      <c r="AF530">
        <v>0.02</v>
      </c>
      <c r="AG530">
        <v>3</v>
      </c>
      <c r="AH530">
        <v>18</v>
      </c>
      <c r="AI530">
        <v>-20</v>
      </c>
      <c r="AJ530">
        <v>0.1</v>
      </c>
      <c r="AK530">
        <v>-10</v>
      </c>
      <c r="AL530">
        <v>-10</v>
      </c>
      <c r="AM530">
        <v>55</v>
      </c>
      <c r="AN530">
        <v>-10</v>
      </c>
      <c r="AO530">
        <v>283</v>
      </c>
    </row>
    <row r="531" spans="1:41">
      <c r="A531" t="s">
        <v>871</v>
      </c>
      <c r="B531">
        <v>-5</v>
      </c>
      <c r="C531">
        <v>-0.2</v>
      </c>
      <c r="D531">
        <v>13</v>
      </c>
      <c r="E531">
        <v>2</v>
      </c>
      <c r="F531">
        <v>39</v>
      </c>
      <c r="G531">
        <v>-1</v>
      </c>
      <c r="H531">
        <v>7</v>
      </c>
      <c r="I531">
        <v>50</v>
      </c>
      <c r="K531">
        <v>2.78</v>
      </c>
      <c r="L531">
        <v>-5.0000000000000001E-3</v>
      </c>
      <c r="N531">
        <v>-10</v>
      </c>
      <c r="O531">
        <v>160</v>
      </c>
      <c r="P531">
        <v>0.5</v>
      </c>
      <c r="Q531">
        <v>-2</v>
      </c>
      <c r="R531">
        <v>0.2</v>
      </c>
      <c r="S531">
        <v>-0.5</v>
      </c>
      <c r="T531">
        <v>14</v>
      </c>
      <c r="U531">
        <v>49</v>
      </c>
      <c r="V531">
        <v>3.37</v>
      </c>
      <c r="W531">
        <v>10</v>
      </c>
      <c r="X531">
        <v>-1</v>
      </c>
      <c r="Y531">
        <v>0.06</v>
      </c>
      <c r="Z531">
        <v>10</v>
      </c>
      <c r="AA531">
        <v>0.59</v>
      </c>
      <c r="AB531">
        <v>249</v>
      </c>
      <c r="AC531">
        <v>0.02</v>
      </c>
      <c r="AD531">
        <v>42</v>
      </c>
      <c r="AE531">
        <v>290</v>
      </c>
      <c r="AF531">
        <v>0.02</v>
      </c>
      <c r="AG531">
        <v>4</v>
      </c>
      <c r="AH531">
        <v>19</v>
      </c>
      <c r="AI531">
        <v>-20</v>
      </c>
      <c r="AJ531">
        <v>0.11</v>
      </c>
      <c r="AK531">
        <v>-10</v>
      </c>
      <c r="AL531">
        <v>-10</v>
      </c>
      <c r="AM531">
        <v>72</v>
      </c>
      <c r="AN531">
        <v>-10</v>
      </c>
      <c r="AO531">
        <v>288</v>
      </c>
    </row>
    <row r="532" spans="1:41">
      <c r="A532" t="s">
        <v>864</v>
      </c>
      <c r="B532">
        <v>-5</v>
      </c>
      <c r="C532">
        <v>-0.2</v>
      </c>
      <c r="D532">
        <v>7</v>
      </c>
      <c r="E532">
        <v>2</v>
      </c>
      <c r="F532">
        <v>61</v>
      </c>
      <c r="G532">
        <v>-1</v>
      </c>
      <c r="H532">
        <v>5</v>
      </c>
      <c r="I532">
        <v>57</v>
      </c>
      <c r="K532">
        <v>1.96</v>
      </c>
      <c r="L532">
        <v>-5.0000000000000001E-3</v>
      </c>
      <c r="N532">
        <v>-10</v>
      </c>
      <c r="O532">
        <v>200</v>
      </c>
      <c r="P532">
        <v>-0.5</v>
      </c>
      <c r="Q532">
        <v>-2</v>
      </c>
      <c r="R532">
        <v>0.39</v>
      </c>
      <c r="S532">
        <v>-0.5</v>
      </c>
      <c r="T532">
        <v>15</v>
      </c>
      <c r="U532">
        <v>45</v>
      </c>
      <c r="V532">
        <v>2.94</v>
      </c>
      <c r="W532">
        <v>10</v>
      </c>
      <c r="X532">
        <v>1</v>
      </c>
      <c r="Y532">
        <v>0.13</v>
      </c>
      <c r="Z532">
        <v>10</v>
      </c>
      <c r="AA532">
        <v>0.8</v>
      </c>
      <c r="AB532">
        <v>197</v>
      </c>
      <c r="AC532">
        <v>0.03</v>
      </c>
      <c r="AD532">
        <v>46</v>
      </c>
      <c r="AE532">
        <v>840</v>
      </c>
      <c r="AF532">
        <v>0.02</v>
      </c>
      <c r="AG532">
        <v>4</v>
      </c>
      <c r="AH532">
        <v>23</v>
      </c>
      <c r="AI532">
        <v>-20</v>
      </c>
      <c r="AJ532">
        <v>0.14000000000000001</v>
      </c>
      <c r="AK532">
        <v>-10</v>
      </c>
      <c r="AL532">
        <v>-10</v>
      </c>
      <c r="AM532">
        <v>59</v>
      </c>
      <c r="AN532">
        <v>-10</v>
      </c>
      <c r="AO532">
        <v>281</v>
      </c>
    </row>
    <row r="533" spans="1:41">
      <c r="A533" t="s">
        <v>865</v>
      </c>
      <c r="B533">
        <v>-5</v>
      </c>
      <c r="C533">
        <v>-0.2</v>
      </c>
      <c r="D533">
        <v>-2</v>
      </c>
      <c r="E533">
        <v>-2</v>
      </c>
      <c r="F533">
        <v>2</v>
      </c>
      <c r="G533">
        <v>-1</v>
      </c>
      <c r="H533">
        <v>3</v>
      </c>
      <c r="I533">
        <v>6</v>
      </c>
      <c r="K533">
        <v>0.01</v>
      </c>
      <c r="L533">
        <v>-5.0000000000000001E-3</v>
      </c>
      <c r="N533">
        <v>-10</v>
      </c>
      <c r="O533">
        <v>10</v>
      </c>
      <c r="P533">
        <v>-0.5</v>
      </c>
      <c r="Q533">
        <v>3</v>
      </c>
      <c r="R533">
        <v>0.01</v>
      </c>
      <c r="S533">
        <v>-0.5</v>
      </c>
      <c r="T533">
        <v>-1</v>
      </c>
      <c r="U533">
        <v>1</v>
      </c>
      <c r="V533">
        <v>0.02</v>
      </c>
      <c r="W533">
        <v>-10</v>
      </c>
      <c r="X533">
        <v>-1</v>
      </c>
      <c r="Y533">
        <v>-0.01</v>
      </c>
      <c r="Z533">
        <v>-10</v>
      </c>
      <c r="AA533">
        <v>-0.01</v>
      </c>
      <c r="AB533">
        <v>-5</v>
      </c>
      <c r="AC533">
        <v>-0.01</v>
      </c>
      <c r="AD533">
        <v>2</v>
      </c>
      <c r="AE533">
        <v>10</v>
      </c>
      <c r="AF533">
        <v>0.01</v>
      </c>
      <c r="AG533">
        <v>-1</v>
      </c>
      <c r="AH533">
        <v>1</v>
      </c>
      <c r="AI533">
        <v>-20</v>
      </c>
      <c r="AJ533">
        <v>-0.01</v>
      </c>
      <c r="AK533">
        <v>-10</v>
      </c>
      <c r="AL533">
        <v>-10</v>
      </c>
      <c r="AM533">
        <v>-1</v>
      </c>
      <c r="AN533">
        <v>-10</v>
      </c>
      <c r="AO533">
        <v>282</v>
      </c>
    </row>
    <row r="534" spans="1:41">
      <c r="A534" t="s">
        <v>621</v>
      </c>
      <c r="B534">
        <v>14</v>
      </c>
      <c r="C534">
        <v>-0.2</v>
      </c>
      <c r="D534">
        <v>4</v>
      </c>
      <c r="E534">
        <v>-2</v>
      </c>
      <c r="F534">
        <v>19</v>
      </c>
      <c r="G534">
        <v>1</v>
      </c>
      <c r="H534">
        <v>7</v>
      </c>
      <c r="I534">
        <v>31</v>
      </c>
      <c r="K534">
        <v>1.26</v>
      </c>
      <c r="L534">
        <v>1.4E-2</v>
      </c>
      <c r="N534">
        <v>-10</v>
      </c>
      <c r="O534">
        <v>130</v>
      </c>
      <c r="P534">
        <v>-0.5</v>
      </c>
      <c r="Q534">
        <v>-2</v>
      </c>
      <c r="R534">
        <v>0.15</v>
      </c>
      <c r="S534">
        <v>-0.5</v>
      </c>
      <c r="T534">
        <v>9</v>
      </c>
      <c r="U534">
        <v>24</v>
      </c>
      <c r="V534">
        <v>2.36</v>
      </c>
      <c r="W534">
        <v>10</v>
      </c>
      <c r="X534">
        <v>-1</v>
      </c>
      <c r="Y534">
        <v>0.04</v>
      </c>
      <c r="Z534">
        <v>10</v>
      </c>
      <c r="AA534">
        <v>0.3</v>
      </c>
      <c r="AB534">
        <v>269</v>
      </c>
      <c r="AC534">
        <v>0.02</v>
      </c>
      <c r="AD534">
        <v>18</v>
      </c>
      <c r="AE534">
        <v>290</v>
      </c>
      <c r="AF534">
        <v>0.02</v>
      </c>
      <c r="AG534">
        <v>2</v>
      </c>
      <c r="AH534">
        <v>15</v>
      </c>
      <c r="AI534">
        <v>-20</v>
      </c>
      <c r="AJ534">
        <v>0.09</v>
      </c>
      <c r="AK534">
        <v>-10</v>
      </c>
      <c r="AL534">
        <v>-10</v>
      </c>
      <c r="AM534">
        <v>61</v>
      </c>
      <c r="AN534">
        <v>-10</v>
      </c>
      <c r="AO534">
        <v>67</v>
      </c>
    </row>
    <row r="535" spans="1:41">
      <c r="A535" t="s">
        <v>1185</v>
      </c>
      <c r="B535">
        <v>-5</v>
      </c>
      <c r="C535">
        <v>-0.2</v>
      </c>
      <c r="D535">
        <v>7</v>
      </c>
      <c r="E535">
        <v>-2</v>
      </c>
      <c r="F535">
        <v>18</v>
      </c>
      <c r="G535">
        <v>-1</v>
      </c>
      <c r="H535">
        <v>5</v>
      </c>
      <c r="I535">
        <v>41</v>
      </c>
      <c r="K535">
        <v>1.3</v>
      </c>
      <c r="L535">
        <v>-5.0000000000000001E-3</v>
      </c>
      <c r="N535">
        <v>-10</v>
      </c>
      <c r="O535">
        <v>120</v>
      </c>
      <c r="P535">
        <v>-0.5</v>
      </c>
      <c r="Q535">
        <v>-2</v>
      </c>
      <c r="R535">
        <v>0.15</v>
      </c>
      <c r="S535">
        <v>-0.5</v>
      </c>
      <c r="T535">
        <v>8</v>
      </c>
      <c r="U535">
        <v>26</v>
      </c>
      <c r="V535">
        <v>2.34</v>
      </c>
      <c r="W535">
        <v>-10</v>
      </c>
      <c r="X535">
        <v>1</v>
      </c>
      <c r="Y535">
        <v>0.06</v>
      </c>
      <c r="Z535">
        <v>10</v>
      </c>
      <c r="AA535">
        <v>0.43</v>
      </c>
      <c r="AB535">
        <v>278</v>
      </c>
      <c r="AC535">
        <v>0.02</v>
      </c>
      <c r="AD535">
        <v>17</v>
      </c>
      <c r="AE535">
        <v>380</v>
      </c>
      <c r="AF535">
        <v>0.01</v>
      </c>
      <c r="AG535">
        <v>2</v>
      </c>
      <c r="AH535">
        <v>15</v>
      </c>
      <c r="AI535">
        <v>-20</v>
      </c>
      <c r="AJ535">
        <v>0.08</v>
      </c>
      <c r="AK535">
        <v>-10</v>
      </c>
      <c r="AL535">
        <v>-10</v>
      </c>
      <c r="AM535">
        <v>51</v>
      </c>
      <c r="AN535">
        <v>-10</v>
      </c>
      <c r="AO535">
        <v>401</v>
      </c>
    </row>
    <row r="536" spans="1:41">
      <c r="A536" t="s">
        <v>1186</v>
      </c>
      <c r="B536">
        <v>-5</v>
      </c>
      <c r="C536">
        <v>-0.2</v>
      </c>
      <c r="D536">
        <v>5</v>
      </c>
      <c r="E536">
        <v>2</v>
      </c>
      <c r="F536">
        <v>16</v>
      </c>
      <c r="G536">
        <v>-1</v>
      </c>
      <c r="H536">
        <v>5</v>
      </c>
      <c r="I536">
        <v>40</v>
      </c>
      <c r="K536">
        <v>1.22</v>
      </c>
      <c r="L536">
        <v>-5.0000000000000001E-3</v>
      </c>
      <c r="N536">
        <v>-10</v>
      </c>
      <c r="O536">
        <v>120</v>
      </c>
      <c r="P536">
        <v>-0.5</v>
      </c>
      <c r="Q536">
        <v>-2</v>
      </c>
      <c r="R536">
        <v>0.16</v>
      </c>
      <c r="S536">
        <v>-0.5</v>
      </c>
      <c r="T536">
        <v>7</v>
      </c>
      <c r="U536">
        <v>23</v>
      </c>
      <c r="V536">
        <v>2.2200000000000002</v>
      </c>
      <c r="W536">
        <v>10</v>
      </c>
      <c r="X536">
        <v>-1</v>
      </c>
      <c r="Y536">
        <v>7.0000000000000007E-2</v>
      </c>
      <c r="Z536">
        <v>10</v>
      </c>
      <c r="AA536">
        <v>0.4</v>
      </c>
      <c r="AB536">
        <v>275</v>
      </c>
      <c r="AC536">
        <v>0.01</v>
      </c>
      <c r="AD536">
        <v>16</v>
      </c>
      <c r="AE536">
        <v>400</v>
      </c>
      <c r="AF536">
        <v>0.01</v>
      </c>
      <c r="AG536">
        <v>2</v>
      </c>
      <c r="AH536">
        <v>15</v>
      </c>
      <c r="AI536">
        <v>-20</v>
      </c>
      <c r="AJ536">
        <v>7.0000000000000007E-2</v>
      </c>
      <c r="AK536">
        <v>-10</v>
      </c>
      <c r="AL536">
        <v>-10</v>
      </c>
      <c r="AM536">
        <v>49</v>
      </c>
      <c r="AN536">
        <v>-10</v>
      </c>
      <c r="AO536">
        <v>402</v>
      </c>
    </row>
    <row r="537" spans="1:41">
      <c r="A537" t="s">
        <v>625</v>
      </c>
      <c r="B537">
        <v>-5</v>
      </c>
      <c r="C537">
        <v>-0.2</v>
      </c>
      <c r="D537">
        <v>8</v>
      </c>
      <c r="E537">
        <v>-2</v>
      </c>
      <c r="F537">
        <v>17</v>
      </c>
      <c r="G537">
        <v>1</v>
      </c>
      <c r="H537">
        <v>9</v>
      </c>
      <c r="I537">
        <v>41</v>
      </c>
      <c r="K537">
        <v>1.59</v>
      </c>
      <c r="L537">
        <v>-5.0000000000000001E-3</v>
      </c>
      <c r="N537">
        <v>-10</v>
      </c>
      <c r="O537">
        <v>190</v>
      </c>
      <c r="P537">
        <v>-0.5</v>
      </c>
      <c r="Q537">
        <v>-2</v>
      </c>
      <c r="R537">
        <v>0.17</v>
      </c>
      <c r="S537">
        <v>-0.5</v>
      </c>
      <c r="T537">
        <v>7</v>
      </c>
      <c r="U537">
        <v>32</v>
      </c>
      <c r="V537">
        <v>2.75</v>
      </c>
      <c r="W537">
        <v>10</v>
      </c>
      <c r="X537">
        <v>-1</v>
      </c>
      <c r="Y537">
        <v>0.04</v>
      </c>
      <c r="Z537">
        <v>10</v>
      </c>
      <c r="AA537">
        <v>0.45</v>
      </c>
      <c r="AB537">
        <v>261</v>
      </c>
      <c r="AC537">
        <v>0.01</v>
      </c>
      <c r="AD537">
        <v>18</v>
      </c>
      <c r="AE537">
        <v>330</v>
      </c>
      <c r="AF537">
        <v>0.02</v>
      </c>
      <c r="AG537">
        <v>2</v>
      </c>
      <c r="AH537">
        <v>15</v>
      </c>
      <c r="AI537">
        <v>-20</v>
      </c>
      <c r="AJ537">
        <v>0.09</v>
      </c>
      <c r="AK537">
        <v>-10</v>
      </c>
      <c r="AL537">
        <v>-10</v>
      </c>
      <c r="AM537">
        <v>72</v>
      </c>
      <c r="AN537">
        <v>-10</v>
      </c>
      <c r="AO537">
        <v>71</v>
      </c>
    </row>
    <row r="538" spans="1:41">
      <c r="A538" t="s">
        <v>1170</v>
      </c>
      <c r="B538">
        <v>-5</v>
      </c>
      <c r="C538">
        <v>0.3</v>
      </c>
      <c r="D538">
        <v>13</v>
      </c>
      <c r="E538">
        <v>-2</v>
      </c>
      <c r="F538">
        <v>20</v>
      </c>
      <c r="G538">
        <v>1</v>
      </c>
      <c r="H538">
        <v>9</v>
      </c>
      <c r="I538">
        <v>52</v>
      </c>
      <c r="K538">
        <v>2.23</v>
      </c>
      <c r="L538">
        <v>-5.0000000000000001E-3</v>
      </c>
      <c r="N538">
        <v>-10</v>
      </c>
      <c r="O538">
        <v>280</v>
      </c>
      <c r="P538">
        <v>-0.5</v>
      </c>
      <c r="Q538">
        <v>-2</v>
      </c>
      <c r="R538">
        <v>0.16</v>
      </c>
      <c r="S538">
        <v>-0.5</v>
      </c>
      <c r="T538">
        <v>11</v>
      </c>
      <c r="U538">
        <v>37</v>
      </c>
      <c r="V538">
        <v>3.65</v>
      </c>
      <c r="W538">
        <v>10</v>
      </c>
      <c r="X538">
        <v>1</v>
      </c>
      <c r="Y538">
        <v>0.05</v>
      </c>
      <c r="Z538">
        <v>10</v>
      </c>
      <c r="AA538">
        <v>0.42</v>
      </c>
      <c r="AB538">
        <v>278</v>
      </c>
      <c r="AC538">
        <v>0.01</v>
      </c>
      <c r="AD538">
        <v>23</v>
      </c>
      <c r="AE538">
        <v>570</v>
      </c>
      <c r="AF538">
        <v>0.01</v>
      </c>
      <c r="AG538">
        <v>3</v>
      </c>
      <c r="AH538">
        <v>18</v>
      </c>
      <c r="AI538">
        <v>-20</v>
      </c>
      <c r="AJ538">
        <v>7.0000000000000007E-2</v>
      </c>
      <c r="AK538">
        <v>-10</v>
      </c>
      <c r="AL538">
        <v>-10</v>
      </c>
      <c r="AM538">
        <v>73</v>
      </c>
      <c r="AN538">
        <v>-10</v>
      </c>
      <c r="AO538">
        <v>1125</v>
      </c>
    </row>
    <row r="539" spans="1:41">
      <c r="A539" t="s">
        <v>872</v>
      </c>
      <c r="B539">
        <v>-5</v>
      </c>
      <c r="C539">
        <v>-0.2</v>
      </c>
      <c r="D539">
        <v>12</v>
      </c>
      <c r="E539">
        <v>-2</v>
      </c>
      <c r="F539">
        <v>60</v>
      </c>
      <c r="G539">
        <v>1</v>
      </c>
      <c r="H539">
        <v>5</v>
      </c>
      <c r="I539">
        <v>50</v>
      </c>
      <c r="K539">
        <v>2.74</v>
      </c>
      <c r="L539">
        <v>-5.0000000000000001E-3</v>
      </c>
      <c r="N539">
        <v>-10</v>
      </c>
      <c r="O539">
        <v>210</v>
      </c>
      <c r="P539">
        <v>-0.5</v>
      </c>
      <c r="Q539">
        <v>-2</v>
      </c>
      <c r="R539">
        <v>0.4</v>
      </c>
      <c r="S539">
        <v>-0.5</v>
      </c>
      <c r="T539">
        <v>15</v>
      </c>
      <c r="U539">
        <v>92</v>
      </c>
      <c r="V539">
        <v>3.64</v>
      </c>
      <c r="W539">
        <v>10</v>
      </c>
      <c r="X539">
        <v>1</v>
      </c>
      <c r="Y539">
        <v>0.04</v>
      </c>
      <c r="Z539">
        <v>10</v>
      </c>
      <c r="AA539">
        <v>0.84</v>
      </c>
      <c r="AB539">
        <v>366</v>
      </c>
      <c r="AC539">
        <v>0.02</v>
      </c>
      <c r="AD539">
        <v>46</v>
      </c>
      <c r="AE539">
        <v>290</v>
      </c>
      <c r="AF539">
        <v>0.02</v>
      </c>
      <c r="AG539">
        <v>5</v>
      </c>
      <c r="AH539">
        <v>23</v>
      </c>
      <c r="AI539">
        <v>-20</v>
      </c>
      <c r="AJ539">
        <v>0.08</v>
      </c>
      <c r="AK539">
        <v>-10</v>
      </c>
      <c r="AL539">
        <v>-10</v>
      </c>
      <c r="AM539">
        <v>91</v>
      </c>
      <c r="AN539">
        <v>-10</v>
      </c>
      <c r="AO539">
        <v>289</v>
      </c>
    </row>
    <row r="540" spans="1:41">
      <c r="A540" t="s">
        <v>863</v>
      </c>
      <c r="B540">
        <v>-5</v>
      </c>
      <c r="C540">
        <v>-0.2</v>
      </c>
      <c r="D540">
        <v>3</v>
      </c>
      <c r="E540">
        <v>2</v>
      </c>
      <c r="F540">
        <v>62</v>
      </c>
      <c r="G540">
        <v>-1</v>
      </c>
      <c r="H540">
        <v>-2</v>
      </c>
      <c r="I540">
        <v>62</v>
      </c>
      <c r="K540">
        <v>2.15</v>
      </c>
      <c r="L540">
        <v>-5.0000000000000001E-3</v>
      </c>
      <c r="N540">
        <v>-10</v>
      </c>
      <c r="O540">
        <v>210</v>
      </c>
      <c r="P540">
        <v>-0.5</v>
      </c>
      <c r="Q540">
        <v>-2</v>
      </c>
      <c r="R540">
        <v>0.67</v>
      </c>
      <c r="S540">
        <v>-0.5</v>
      </c>
      <c r="T540">
        <v>22</v>
      </c>
      <c r="U540">
        <v>62</v>
      </c>
      <c r="V540">
        <v>3.6</v>
      </c>
      <c r="W540">
        <v>10</v>
      </c>
      <c r="X540">
        <v>-1</v>
      </c>
      <c r="Y540">
        <v>0.47</v>
      </c>
      <c r="Z540">
        <v>10</v>
      </c>
      <c r="AA540">
        <v>1.26</v>
      </c>
      <c r="AB540">
        <v>387</v>
      </c>
      <c r="AC540">
        <v>0.03</v>
      </c>
      <c r="AD540">
        <v>61</v>
      </c>
      <c r="AE540">
        <v>2000</v>
      </c>
      <c r="AF540">
        <v>0.05</v>
      </c>
      <c r="AG540">
        <v>3</v>
      </c>
      <c r="AH540">
        <v>27</v>
      </c>
      <c r="AI540">
        <v>-20</v>
      </c>
      <c r="AJ540">
        <v>0.2</v>
      </c>
      <c r="AK540">
        <v>-10</v>
      </c>
      <c r="AL540">
        <v>-10</v>
      </c>
      <c r="AM540">
        <v>68</v>
      </c>
      <c r="AN540">
        <v>-10</v>
      </c>
      <c r="AO540">
        <v>280</v>
      </c>
    </row>
    <row r="541" spans="1:41">
      <c r="A541" t="s">
        <v>873</v>
      </c>
      <c r="B541">
        <v>-5</v>
      </c>
      <c r="C541">
        <v>-0.2</v>
      </c>
      <c r="D541">
        <v>10</v>
      </c>
      <c r="E541">
        <v>-2</v>
      </c>
      <c r="F541">
        <v>31</v>
      </c>
      <c r="G541">
        <v>-1</v>
      </c>
      <c r="H541">
        <v>-2</v>
      </c>
      <c r="I541">
        <v>39</v>
      </c>
      <c r="K541">
        <v>1.9</v>
      </c>
      <c r="L541">
        <v>-5.0000000000000001E-3</v>
      </c>
      <c r="N541">
        <v>-10</v>
      </c>
      <c r="O541">
        <v>50</v>
      </c>
      <c r="P541">
        <v>-0.5</v>
      </c>
      <c r="Q541">
        <v>-2</v>
      </c>
      <c r="R541">
        <v>0.13</v>
      </c>
      <c r="S541">
        <v>-0.5</v>
      </c>
      <c r="T541">
        <v>18</v>
      </c>
      <c r="U541">
        <v>298</v>
      </c>
      <c r="V541">
        <v>3.15</v>
      </c>
      <c r="W541">
        <v>10</v>
      </c>
      <c r="X541">
        <v>-1</v>
      </c>
      <c r="Y541">
        <v>0.02</v>
      </c>
      <c r="Z541">
        <v>-10</v>
      </c>
      <c r="AA541">
        <v>1.39</v>
      </c>
      <c r="AB541">
        <v>268</v>
      </c>
      <c r="AC541">
        <v>0.02</v>
      </c>
      <c r="AD541">
        <v>98</v>
      </c>
      <c r="AE541">
        <v>250</v>
      </c>
      <c r="AF541">
        <v>0.01</v>
      </c>
      <c r="AG541">
        <v>6</v>
      </c>
      <c r="AH541">
        <v>13</v>
      </c>
      <c r="AI541">
        <v>-20</v>
      </c>
      <c r="AJ541">
        <v>0.09</v>
      </c>
      <c r="AK541">
        <v>-10</v>
      </c>
      <c r="AL541">
        <v>-10</v>
      </c>
      <c r="AM541">
        <v>95</v>
      </c>
      <c r="AN541">
        <v>-10</v>
      </c>
      <c r="AO541">
        <v>290</v>
      </c>
    </row>
    <row r="542" spans="1:41">
      <c r="A542" t="s">
        <v>862</v>
      </c>
      <c r="B542">
        <v>-5</v>
      </c>
      <c r="C542">
        <v>0.2</v>
      </c>
      <c r="D542">
        <v>4</v>
      </c>
      <c r="E542">
        <v>-2</v>
      </c>
      <c r="F542">
        <v>86</v>
      </c>
      <c r="G542">
        <v>-1</v>
      </c>
      <c r="H542">
        <v>3</v>
      </c>
      <c r="I542">
        <v>38</v>
      </c>
      <c r="K542">
        <v>1.5</v>
      </c>
      <c r="L542">
        <v>-5.0000000000000001E-3</v>
      </c>
      <c r="N542">
        <v>-10</v>
      </c>
      <c r="O542">
        <v>110</v>
      </c>
      <c r="P542">
        <v>-0.5</v>
      </c>
      <c r="Q542">
        <v>-2</v>
      </c>
      <c r="R542">
        <v>0.28999999999999998</v>
      </c>
      <c r="S542">
        <v>-0.5</v>
      </c>
      <c r="T542">
        <v>18</v>
      </c>
      <c r="U542">
        <v>53</v>
      </c>
      <c r="V542">
        <v>2.5299999999999998</v>
      </c>
      <c r="W542">
        <v>-10</v>
      </c>
      <c r="X542">
        <v>1</v>
      </c>
      <c r="Y542">
        <v>0.06</v>
      </c>
      <c r="Z542">
        <v>10</v>
      </c>
      <c r="AA542">
        <v>0.59</v>
      </c>
      <c r="AB542">
        <v>196</v>
      </c>
      <c r="AC542">
        <v>0.02</v>
      </c>
      <c r="AD542">
        <v>66</v>
      </c>
      <c r="AE542">
        <v>600</v>
      </c>
      <c r="AF542">
        <v>0.04</v>
      </c>
      <c r="AG542">
        <v>3</v>
      </c>
      <c r="AH542">
        <v>19</v>
      </c>
      <c r="AI542">
        <v>-20</v>
      </c>
      <c r="AJ542">
        <v>0.1</v>
      </c>
      <c r="AK542">
        <v>-10</v>
      </c>
      <c r="AL542">
        <v>-10</v>
      </c>
      <c r="AM542">
        <v>49</v>
      </c>
      <c r="AN542">
        <v>-10</v>
      </c>
      <c r="AO542">
        <v>279</v>
      </c>
    </row>
    <row r="543" spans="1:41">
      <c r="A543" t="s">
        <v>874</v>
      </c>
      <c r="B543">
        <v>-5</v>
      </c>
      <c r="C543">
        <v>0.2</v>
      </c>
      <c r="D543">
        <v>24</v>
      </c>
      <c r="E543">
        <v>-2</v>
      </c>
      <c r="F543">
        <v>21</v>
      </c>
      <c r="G543">
        <v>-1</v>
      </c>
      <c r="H543">
        <v>6</v>
      </c>
      <c r="I543">
        <v>45</v>
      </c>
      <c r="K543">
        <v>2.4700000000000002</v>
      </c>
      <c r="L543">
        <v>-5.0000000000000001E-3</v>
      </c>
      <c r="N543">
        <v>-10</v>
      </c>
      <c r="O543">
        <v>130</v>
      </c>
      <c r="P543">
        <v>-0.5</v>
      </c>
      <c r="Q543">
        <v>-2</v>
      </c>
      <c r="R543">
        <v>0.28999999999999998</v>
      </c>
      <c r="S543">
        <v>-0.5</v>
      </c>
      <c r="T543">
        <v>10</v>
      </c>
      <c r="U543">
        <v>60</v>
      </c>
      <c r="V543">
        <v>3.26</v>
      </c>
      <c r="W543">
        <v>10</v>
      </c>
      <c r="X543">
        <v>-1</v>
      </c>
      <c r="Y543">
        <v>0.03</v>
      </c>
      <c r="Z543">
        <v>10</v>
      </c>
      <c r="AA543">
        <v>0.74</v>
      </c>
      <c r="AB543">
        <v>417</v>
      </c>
      <c r="AC543">
        <v>0.02</v>
      </c>
      <c r="AD543">
        <v>29</v>
      </c>
      <c r="AE543">
        <v>280</v>
      </c>
      <c r="AF543">
        <v>0.01</v>
      </c>
      <c r="AG543">
        <v>5</v>
      </c>
      <c r="AH543">
        <v>21</v>
      </c>
      <c r="AI543">
        <v>-20</v>
      </c>
      <c r="AJ543">
        <v>0.03</v>
      </c>
      <c r="AK543">
        <v>-10</v>
      </c>
      <c r="AL543">
        <v>-10</v>
      </c>
      <c r="AM543">
        <v>74</v>
      </c>
      <c r="AN543">
        <v>-10</v>
      </c>
      <c r="AO543">
        <v>291</v>
      </c>
    </row>
    <row r="544" spans="1:41">
      <c r="A544" t="s">
        <v>875</v>
      </c>
      <c r="B544">
        <v>-5</v>
      </c>
      <c r="C544">
        <v>-0.2</v>
      </c>
      <c r="D544">
        <v>28</v>
      </c>
      <c r="E544">
        <v>-2</v>
      </c>
      <c r="F544">
        <v>24</v>
      </c>
      <c r="G544">
        <v>-1</v>
      </c>
      <c r="H544">
        <v>5</v>
      </c>
      <c r="I544">
        <v>50</v>
      </c>
      <c r="K544">
        <v>2.71</v>
      </c>
      <c r="L544">
        <v>-5.0000000000000001E-3</v>
      </c>
      <c r="N544">
        <v>-10</v>
      </c>
      <c r="O544">
        <v>150</v>
      </c>
      <c r="P544">
        <v>0.5</v>
      </c>
      <c r="Q544">
        <v>-2</v>
      </c>
      <c r="R544">
        <v>0.34</v>
      </c>
      <c r="S544">
        <v>-0.5</v>
      </c>
      <c r="T544">
        <v>11</v>
      </c>
      <c r="U544">
        <v>67</v>
      </c>
      <c r="V544">
        <v>3.47</v>
      </c>
      <c r="W544">
        <v>10</v>
      </c>
      <c r="X544">
        <v>1</v>
      </c>
      <c r="Y544">
        <v>0.03</v>
      </c>
      <c r="Z544">
        <v>10</v>
      </c>
      <c r="AA544">
        <v>0.89</v>
      </c>
      <c r="AB544">
        <v>454</v>
      </c>
      <c r="AC544">
        <v>0.02</v>
      </c>
      <c r="AD544">
        <v>33</v>
      </c>
      <c r="AE544">
        <v>320</v>
      </c>
      <c r="AF544">
        <v>0.01</v>
      </c>
      <c r="AG544">
        <v>6</v>
      </c>
      <c r="AH544">
        <v>24</v>
      </c>
      <c r="AI544">
        <v>-20</v>
      </c>
      <c r="AJ544">
        <v>0.03</v>
      </c>
      <c r="AK544">
        <v>-10</v>
      </c>
      <c r="AL544">
        <v>-10</v>
      </c>
      <c r="AM544">
        <v>76</v>
      </c>
      <c r="AN544">
        <v>-10</v>
      </c>
      <c r="AO544">
        <v>292</v>
      </c>
    </row>
    <row r="545" spans="1:41">
      <c r="A545" t="s">
        <v>624</v>
      </c>
      <c r="B545">
        <v>-5</v>
      </c>
      <c r="C545">
        <v>-0.2</v>
      </c>
      <c r="D545">
        <v>5</v>
      </c>
      <c r="E545">
        <v>-2</v>
      </c>
      <c r="F545">
        <v>26</v>
      </c>
      <c r="G545">
        <v>1</v>
      </c>
      <c r="H545">
        <v>8</v>
      </c>
      <c r="I545">
        <v>40</v>
      </c>
      <c r="K545">
        <v>1.75</v>
      </c>
      <c r="L545">
        <v>-5.0000000000000001E-3</v>
      </c>
      <c r="N545">
        <v>-10</v>
      </c>
      <c r="O545">
        <v>210</v>
      </c>
      <c r="P545">
        <v>-0.5</v>
      </c>
      <c r="Q545">
        <v>-2</v>
      </c>
      <c r="R545">
        <v>0.27</v>
      </c>
      <c r="S545">
        <v>-0.5</v>
      </c>
      <c r="T545">
        <v>12</v>
      </c>
      <c r="U545">
        <v>40</v>
      </c>
      <c r="V545">
        <v>2.91</v>
      </c>
      <c r="W545">
        <v>10</v>
      </c>
      <c r="X545">
        <v>1</v>
      </c>
      <c r="Y545">
        <v>0.04</v>
      </c>
      <c r="Z545">
        <v>10</v>
      </c>
      <c r="AA545">
        <v>0.57999999999999996</v>
      </c>
      <c r="AB545">
        <v>363</v>
      </c>
      <c r="AC545">
        <v>0.01</v>
      </c>
      <c r="AD545">
        <v>29</v>
      </c>
      <c r="AE545">
        <v>410</v>
      </c>
      <c r="AF545">
        <v>0.02</v>
      </c>
      <c r="AG545">
        <v>3</v>
      </c>
      <c r="AH545">
        <v>18</v>
      </c>
      <c r="AI545">
        <v>-20</v>
      </c>
      <c r="AJ545">
        <v>0.11</v>
      </c>
      <c r="AK545">
        <v>-10</v>
      </c>
      <c r="AL545">
        <v>-10</v>
      </c>
      <c r="AM545">
        <v>68</v>
      </c>
      <c r="AN545">
        <v>-10</v>
      </c>
      <c r="AO545">
        <v>70</v>
      </c>
    </row>
    <row r="546" spans="1:41">
      <c r="A546" t="s">
        <v>876</v>
      </c>
      <c r="B546">
        <v>-5</v>
      </c>
      <c r="C546">
        <v>-0.2</v>
      </c>
      <c r="D546">
        <v>11</v>
      </c>
      <c r="E546">
        <v>-2</v>
      </c>
      <c r="F546">
        <v>18</v>
      </c>
      <c r="G546">
        <v>1</v>
      </c>
      <c r="H546">
        <v>9</v>
      </c>
      <c r="I546">
        <v>62</v>
      </c>
      <c r="K546">
        <v>2.46</v>
      </c>
      <c r="L546">
        <v>-5.0000000000000001E-3</v>
      </c>
      <c r="N546">
        <v>-10</v>
      </c>
      <c r="O546">
        <v>170</v>
      </c>
      <c r="P546">
        <v>-0.5</v>
      </c>
      <c r="Q546">
        <v>-2</v>
      </c>
      <c r="R546">
        <v>0.11</v>
      </c>
      <c r="S546">
        <v>-0.5</v>
      </c>
      <c r="T546">
        <v>9</v>
      </c>
      <c r="U546">
        <v>38</v>
      </c>
      <c r="V546">
        <v>3.59</v>
      </c>
      <c r="W546">
        <v>10</v>
      </c>
      <c r="X546">
        <v>1</v>
      </c>
      <c r="Y546">
        <v>0.03</v>
      </c>
      <c r="Z546">
        <v>10</v>
      </c>
      <c r="AA546">
        <v>0.39</v>
      </c>
      <c r="AB546">
        <v>210</v>
      </c>
      <c r="AC546">
        <v>0.02</v>
      </c>
      <c r="AD546">
        <v>22</v>
      </c>
      <c r="AE546">
        <v>390</v>
      </c>
      <c r="AF546">
        <v>0.02</v>
      </c>
      <c r="AG546">
        <v>3</v>
      </c>
      <c r="AH546">
        <v>11</v>
      </c>
      <c r="AI546">
        <v>-20</v>
      </c>
      <c r="AJ546">
        <v>0.08</v>
      </c>
      <c r="AK546">
        <v>-10</v>
      </c>
      <c r="AL546">
        <v>-10</v>
      </c>
      <c r="AM546">
        <v>89</v>
      </c>
      <c r="AN546">
        <v>-10</v>
      </c>
      <c r="AO546">
        <v>293</v>
      </c>
    </row>
    <row r="547" spans="1:41">
      <c r="A547" t="s">
        <v>622</v>
      </c>
      <c r="B547">
        <v>5</v>
      </c>
      <c r="C547">
        <v>-0.2</v>
      </c>
      <c r="D547">
        <v>9</v>
      </c>
      <c r="E547">
        <v>-2</v>
      </c>
      <c r="F547">
        <v>19</v>
      </c>
      <c r="G547">
        <v>1</v>
      </c>
      <c r="H547">
        <v>8</v>
      </c>
      <c r="I547">
        <v>45</v>
      </c>
      <c r="K547">
        <v>1.92</v>
      </c>
      <c r="L547">
        <v>5.0000000000000001E-3</v>
      </c>
      <c r="N547">
        <v>-10</v>
      </c>
      <c r="O547">
        <v>230</v>
      </c>
      <c r="P547">
        <v>-0.5</v>
      </c>
      <c r="Q547">
        <v>-2</v>
      </c>
      <c r="R547">
        <v>0.25</v>
      </c>
      <c r="S547">
        <v>-0.5</v>
      </c>
      <c r="T547">
        <v>11</v>
      </c>
      <c r="U547">
        <v>32</v>
      </c>
      <c r="V547">
        <v>3.04</v>
      </c>
      <c r="W547">
        <v>10</v>
      </c>
      <c r="X547">
        <v>-1</v>
      </c>
      <c r="Y547">
        <v>0.04</v>
      </c>
      <c r="Z547">
        <v>10</v>
      </c>
      <c r="AA547">
        <v>0.49</v>
      </c>
      <c r="AB547">
        <v>241</v>
      </c>
      <c r="AC547">
        <v>0.01</v>
      </c>
      <c r="AD547">
        <v>24</v>
      </c>
      <c r="AE547">
        <v>490</v>
      </c>
      <c r="AF547">
        <v>0.02</v>
      </c>
      <c r="AG547">
        <v>2</v>
      </c>
      <c r="AH547">
        <v>21</v>
      </c>
      <c r="AI547">
        <v>-20</v>
      </c>
      <c r="AJ547">
        <v>0.08</v>
      </c>
      <c r="AK547">
        <v>-10</v>
      </c>
      <c r="AL547">
        <v>-10</v>
      </c>
      <c r="AM547">
        <v>64</v>
      </c>
      <c r="AN547">
        <v>-10</v>
      </c>
      <c r="AO547">
        <v>68</v>
      </c>
    </row>
    <row r="548" spans="1:41">
      <c r="A548" t="s">
        <v>1243</v>
      </c>
      <c r="B548">
        <v>0</v>
      </c>
      <c r="C548">
        <v>0</v>
      </c>
      <c r="D548">
        <v>0</v>
      </c>
      <c r="E548">
        <v>0</v>
      </c>
      <c r="F548">
        <v>0</v>
      </c>
      <c r="G548">
        <v>0</v>
      </c>
      <c r="H548">
        <v>0</v>
      </c>
      <c r="I548">
        <v>0</v>
      </c>
      <c r="K548">
        <v>0</v>
      </c>
      <c r="L548">
        <v>0</v>
      </c>
      <c r="N548">
        <v>0</v>
      </c>
      <c r="O548">
        <v>0</v>
      </c>
      <c r="P548">
        <v>0</v>
      </c>
      <c r="Q548">
        <v>0</v>
      </c>
      <c r="R548">
        <v>0</v>
      </c>
      <c r="S548">
        <v>0</v>
      </c>
      <c r="T548">
        <v>0</v>
      </c>
      <c r="U548">
        <v>0</v>
      </c>
      <c r="V548">
        <v>0</v>
      </c>
      <c r="W548">
        <v>0</v>
      </c>
      <c r="X548">
        <v>0</v>
      </c>
      <c r="Y548">
        <v>0</v>
      </c>
      <c r="Z548">
        <v>0</v>
      </c>
      <c r="AA548">
        <v>0</v>
      </c>
      <c r="AB548">
        <v>0</v>
      </c>
      <c r="AC548">
        <v>0</v>
      </c>
      <c r="AD548">
        <v>0</v>
      </c>
      <c r="AE548">
        <v>0</v>
      </c>
      <c r="AF548">
        <v>0</v>
      </c>
      <c r="AG548">
        <v>0</v>
      </c>
      <c r="AH548">
        <v>0</v>
      </c>
      <c r="AI548">
        <v>0</v>
      </c>
      <c r="AJ548">
        <v>0</v>
      </c>
      <c r="AK548">
        <v>0</v>
      </c>
      <c r="AL548">
        <v>0</v>
      </c>
      <c r="AM548">
        <v>0</v>
      </c>
      <c r="AN548">
        <v>0</v>
      </c>
      <c r="AO548">
        <v>1070</v>
      </c>
    </row>
    <row r="549" spans="1:41">
      <c r="A549" t="s">
        <v>861</v>
      </c>
      <c r="B549">
        <v>-5</v>
      </c>
      <c r="C549">
        <v>-0.2</v>
      </c>
      <c r="D549">
        <v>4</v>
      </c>
      <c r="E549">
        <v>-2</v>
      </c>
      <c r="F549">
        <v>64</v>
      </c>
      <c r="G549">
        <v>-1</v>
      </c>
      <c r="H549">
        <v>3</v>
      </c>
      <c r="I549">
        <v>41</v>
      </c>
      <c r="K549">
        <v>1.33</v>
      </c>
      <c r="L549">
        <v>-5.0000000000000001E-3</v>
      </c>
      <c r="N549">
        <v>-10</v>
      </c>
      <c r="O549">
        <v>100</v>
      </c>
      <c r="P549">
        <v>-0.5</v>
      </c>
      <c r="Q549">
        <v>-2</v>
      </c>
      <c r="R549">
        <v>0.31</v>
      </c>
      <c r="S549">
        <v>-0.5</v>
      </c>
      <c r="T549">
        <v>18</v>
      </c>
      <c r="U549">
        <v>66</v>
      </c>
      <c r="V549">
        <v>1.88</v>
      </c>
      <c r="W549">
        <v>-10</v>
      </c>
      <c r="X549">
        <v>1</v>
      </c>
      <c r="Y549">
        <v>0.06</v>
      </c>
      <c r="Z549">
        <v>10</v>
      </c>
      <c r="AA549">
        <v>0.65</v>
      </c>
      <c r="AB549">
        <v>160</v>
      </c>
      <c r="AC549">
        <v>0.03</v>
      </c>
      <c r="AD549">
        <v>88</v>
      </c>
      <c r="AE549">
        <v>360</v>
      </c>
      <c r="AF549">
        <v>0.03</v>
      </c>
      <c r="AG549">
        <v>3</v>
      </c>
      <c r="AH549">
        <v>19</v>
      </c>
      <c r="AI549">
        <v>-20</v>
      </c>
      <c r="AJ549">
        <v>0.1</v>
      </c>
      <c r="AK549">
        <v>-10</v>
      </c>
      <c r="AL549">
        <v>-10</v>
      </c>
      <c r="AM549">
        <v>43</v>
      </c>
      <c r="AN549">
        <v>-10</v>
      </c>
      <c r="AO549">
        <v>278</v>
      </c>
    </row>
    <row r="550" spans="1:41">
      <c r="A550" t="s">
        <v>1187</v>
      </c>
      <c r="B550">
        <v>-5</v>
      </c>
      <c r="C550">
        <v>-0.2</v>
      </c>
      <c r="D550">
        <v>3</v>
      </c>
      <c r="E550">
        <v>-2</v>
      </c>
      <c r="F550">
        <v>8</v>
      </c>
      <c r="G550">
        <v>1</v>
      </c>
      <c r="H550">
        <v>3</v>
      </c>
      <c r="I550">
        <v>20</v>
      </c>
      <c r="K550">
        <v>0.88</v>
      </c>
      <c r="L550">
        <v>-5.0000000000000001E-3</v>
      </c>
      <c r="N550">
        <v>-10</v>
      </c>
      <c r="O550">
        <v>120</v>
      </c>
      <c r="P550">
        <v>-0.5</v>
      </c>
      <c r="Q550">
        <v>-2</v>
      </c>
      <c r="R550">
        <v>0.12</v>
      </c>
      <c r="S550">
        <v>-0.5</v>
      </c>
      <c r="T550">
        <v>3</v>
      </c>
      <c r="U550">
        <v>12</v>
      </c>
      <c r="V550">
        <v>1.35</v>
      </c>
      <c r="W550">
        <v>-10</v>
      </c>
      <c r="X550">
        <v>-1</v>
      </c>
      <c r="Y550">
        <v>0.03</v>
      </c>
      <c r="Z550">
        <v>10</v>
      </c>
      <c r="AA550">
        <v>0.14000000000000001</v>
      </c>
      <c r="AB550">
        <v>116</v>
      </c>
      <c r="AC550">
        <v>0.01</v>
      </c>
      <c r="AD550">
        <v>6</v>
      </c>
      <c r="AE550">
        <v>230</v>
      </c>
      <c r="AF550">
        <v>0.01</v>
      </c>
      <c r="AG550">
        <v>1</v>
      </c>
      <c r="AH550">
        <v>12</v>
      </c>
      <c r="AI550">
        <v>-20</v>
      </c>
      <c r="AJ550">
        <v>0.04</v>
      </c>
      <c r="AK550">
        <v>-10</v>
      </c>
      <c r="AL550">
        <v>-10</v>
      </c>
      <c r="AM550">
        <v>37</v>
      </c>
      <c r="AN550">
        <v>-10</v>
      </c>
      <c r="AO550">
        <v>403</v>
      </c>
    </row>
    <row r="551" spans="1:41">
      <c r="A551" t="s">
        <v>1171</v>
      </c>
      <c r="B551">
        <v>-5</v>
      </c>
      <c r="C551">
        <v>-0.2</v>
      </c>
      <c r="D551">
        <v>10</v>
      </c>
      <c r="E551">
        <v>-2</v>
      </c>
      <c r="F551">
        <v>17</v>
      </c>
      <c r="G551">
        <v>1</v>
      </c>
      <c r="H551">
        <v>8</v>
      </c>
      <c r="I551">
        <v>46</v>
      </c>
      <c r="K551">
        <v>1.65</v>
      </c>
      <c r="L551">
        <v>-5.0000000000000001E-3</v>
      </c>
      <c r="N551">
        <v>-10</v>
      </c>
      <c r="O551">
        <v>260</v>
      </c>
      <c r="P551">
        <v>-0.5</v>
      </c>
      <c r="Q551">
        <v>-2</v>
      </c>
      <c r="R551">
        <v>0.15</v>
      </c>
      <c r="S551">
        <v>-0.5</v>
      </c>
      <c r="T551">
        <v>7</v>
      </c>
      <c r="U551">
        <v>26</v>
      </c>
      <c r="V551">
        <v>2.88</v>
      </c>
      <c r="W551">
        <v>10</v>
      </c>
      <c r="X551">
        <v>1</v>
      </c>
      <c r="Y551">
        <v>0.05</v>
      </c>
      <c r="Z551">
        <v>10</v>
      </c>
      <c r="AA551">
        <v>0.3</v>
      </c>
      <c r="AB551">
        <v>242</v>
      </c>
      <c r="AC551">
        <v>0.01</v>
      </c>
      <c r="AD551">
        <v>18</v>
      </c>
      <c r="AE551">
        <v>580</v>
      </c>
      <c r="AF551">
        <v>0.01</v>
      </c>
      <c r="AG551">
        <v>2</v>
      </c>
      <c r="AH551">
        <v>16</v>
      </c>
      <c r="AI551">
        <v>-20</v>
      </c>
      <c r="AJ551">
        <v>0.06</v>
      </c>
      <c r="AK551">
        <v>-10</v>
      </c>
      <c r="AL551">
        <v>-10</v>
      </c>
      <c r="AM551">
        <v>61</v>
      </c>
      <c r="AN551">
        <v>-10</v>
      </c>
      <c r="AO551">
        <v>1126</v>
      </c>
    </row>
    <row r="552" spans="1:41">
      <c r="A552" t="s">
        <v>623</v>
      </c>
      <c r="B552">
        <v>-5</v>
      </c>
      <c r="C552">
        <v>-0.2</v>
      </c>
      <c r="D552">
        <v>7</v>
      </c>
      <c r="E552">
        <v>-2</v>
      </c>
      <c r="F552">
        <v>13</v>
      </c>
      <c r="G552">
        <v>1</v>
      </c>
      <c r="H552">
        <v>8</v>
      </c>
      <c r="I552">
        <v>32</v>
      </c>
      <c r="K552">
        <v>1.55</v>
      </c>
      <c r="L552">
        <v>-5.0000000000000001E-3</v>
      </c>
      <c r="N552">
        <v>-10</v>
      </c>
      <c r="O552">
        <v>170</v>
      </c>
      <c r="P552">
        <v>-0.5</v>
      </c>
      <c r="Q552">
        <v>-2</v>
      </c>
      <c r="R552">
        <v>0.14000000000000001</v>
      </c>
      <c r="S552">
        <v>-0.5</v>
      </c>
      <c r="T552">
        <v>9</v>
      </c>
      <c r="U552">
        <v>24</v>
      </c>
      <c r="V552">
        <v>2.4500000000000002</v>
      </c>
      <c r="W552">
        <v>10</v>
      </c>
      <c r="X552">
        <v>-1</v>
      </c>
      <c r="Y552">
        <v>0.04</v>
      </c>
      <c r="Z552">
        <v>10</v>
      </c>
      <c r="AA552">
        <v>0.31</v>
      </c>
      <c r="AB552">
        <v>316</v>
      </c>
      <c r="AC552">
        <v>0.01</v>
      </c>
      <c r="AD552">
        <v>13</v>
      </c>
      <c r="AE552">
        <v>250</v>
      </c>
      <c r="AF552">
        <v>0.01</v>
      </c>
      <c r="AG552">
        <v>2</v>
      </c>
      <c r="AH552">
        <v>14</v>
      </c>
      <c r="AI552">
        <v>-20</v>
      </c>
      <c r="AJ552">
        <v>0.08</v>
      </c>
      <c r="AK552">
        <v>-10</v>
      </c>
      <c r="AL552">
        <v>-10</v>
      </c>
      <c r="AM552">
        <v>59</v>
      </c>
      <c r="AN552">
        <v>-10</v>
      </c>
      <c r="AO552">
        <v>69</v>
      </c>
    </row>
    <row r="553" spans="1:41">
      <c r="A553" t="s">
        <v>860</v>
      </c>
      <c r="B553">
        <v>-5</v>
      </c>
      <c r="C553">
        <v>-0.2</v>
      </c>
      <c r="D553">
        <v>4</v>
      </c>
      <c r="E553">
        <v>-2</v>
      </c>
      <c r="F553">
        <v>162</v>
      </c>
      <c r="G553">
        <v>-1</v>
      </c>
      <c r="H553">
        <v>2</v>
      </c>
      <c r="I553">
        <v>34</v>
      </c>
      <c r="K553">
        <v>1.41</v>
      </c>
      <c r="L553">
        <v>-5.0000000000000001E-3</v>
      </c>
      <c r="N553">
        <v>-10</v>
      </c>
      <c r="O553">
        <v>90</v>
      </c>
      <c r="P553">
        <v>-0.5</v>
      </c>
      <c r="Q553">
        <v>-2</v>
      </c>
      <c r="R553">
        <v>0.27</v>
      </c>
      <c r="S553">
        <v>-0.5</v>
      </c>
      <c r="T553">
        <v>28</v>
      </c>
      <c r="U553">
        <v>132</v>
      </c>
      <c r="V553">
        <v>2.25</v>
      </c>
      <c r="W553">
        <v>-10</v>
      </c>
      <c r="X553">
        <v>-1</v>
      </c>
      <c r="Y553">
        <v>7.0000000000000007E-2</v>
      </c>
      <c r="Z553">
        <v>10</v>
      </c>
      <c r="AA553">
        <v>0.96</v>
      </c>
      <c r="AB553">
        <v>180</v>
      </c>
      <c r="AC553">
        <v>0.02</v>
      </c>
      <c r="AD553">
        <v>176</v>
      </c>
      <c r="AE553">
        <v>440</v>
      </c>
      <c r="AF553">
        <v>0.02</v>
      </c>
      <c r="AG553">
        <v>3</v>
      </c>
      <c r="AH553">
        <v>15</v>
      </c>
      <c r="AI553">
        <v>-20</v>
      </c>
      <c r="AJ553">
        <v>0.1</v>
      </c>
      <c r="AK553">
        <v>-10</v>
      </c>
      <c r="AL553">
        <v>-10</v>
      </c>
      <c r="AM553">
        <v>47</v>
      </c>
      <c r="AN553">
        <v>-10</v>
      </c>
      <c r="AO553">
        <v>277</v>
      </c>
    </row>
    <row r="554" spans="1:41">
      <c r="A554" t="s">
        <v>859</v>
      </c>
      <c r="B554">
        <v>-5</v>
      </c>
      <c r="C554">
        <v>-0.2</v>
      </c>
      <c r="D554">
        <v>6</v>
      </c>
      <c r="E554">
        <v>-2</v>
      </c>
      <c r="F554">
        <v>54</v>
      </c>
      <c r="G554">
        <v>-1</v>
      </c>
      <c r="H554">
        <v>3</v>
      </c>
      <c r="I554">
        <v>46</v>
      </c>
      <c r="K554">
        <v>1.74</v>
      </c>
      <c r="L554">
        <v>-5.0000000000000001E-3</v>
      </c>
      <c r="N554">
        <v>-10</v>
      </c>
      <c r="O554">
        <v>120</v>
      </c>
      <c r="P554">
        <v>-0.5</v>
      </c>
      <c r="Q554">
        <v>-2</v>
      </c>
      <c r="R554">
        <v>0.31</v>
      </c>
      <c r="S554">
        <v>-0.5</v>
      </c>
      <c r="T554">
        <v>20</v>
      </c>
      <c r="U554">
        <v>49</v>
      </c>
      <c r="V554">
        <v>2.65</v>
      </c>
      <c r="W554">
        <v>-10</v>
      </c>
      <c r="X554">
        <v>1</v>
      </c>
      <c r="Y554">
        <v>0.09</v>
      </c>
      <c r="Z554">
        <v>10</v>
      </c>
      <c r="AA554">
        <v>0.74</v>
      </c>
      <c r="AB554">
        <v>290</v>
      </c>
      <c r="AC554">
        <v>0.02</v>
      </c>
      <c r="AD554">
        <v>62</v>
      </c>
      <c r="AE554">
        <v>730</v>
      </c>
      <c r="AF554">
        <v>0.02</v>
      </c>
      <c r="AG554">
        <v>3</v>
      </c>
      <c r="AH554">
        <v>18</v>
      </c>
      <c r="AI554">
        <v>-20</v>
      </c>
      <c r="AJ554">
        <v>0.12</v>
      </c>
      <c r="AK554">
        <v>-10</v>
      </c>
      <c r="AL554">
        <v>-10</v>
      </c>
      <c r="AM554">
        <v>54</v>
      </c>
      <c r="AN554">
        <v>-10</v>
      </c>
      <c r="AO554">
        <v>276</v>
      </c>
    </row>
    <row r="555" spans="1:41">
      <c r="A555" t="s">
        <v>877</v>
      </c>
      <c r="B555">
        <v>-5</v>
      </c>
      <c r="C555">
        <v>0.2</v>
      </c>
      <c r="D555">
        <v>7</v>
      </c>
      <c r="E555">
        <v>-2</v>
      </c>
      <c r="F555">
        <v>38</v>
      </c>
      <c r="G555">
        <v>-1</v>
      </c>
      <c r="H555">
        <v>3</v>
      </c>
      <c r="I555">
        <v>38</v>
      </c>
      <c r="K555">
        <v>1.76</v>
      </c>
      <c r="L555">
        <v>-5.0000000000000001E-3</v>
      </c>
      <c r="N555">
        <v>-10</v>
      </c>
      <c r="O555">
        <v>80</v>
      </c>
      <c r="P555">
        <v>-0.5</v>
      </c>
      <c r="Q555">
        <v>-2</v>
      </c>
      <c r="R555">
        <v>0.09</v>
      </c>
      <c r="S555">
        <v>-0.5</v>
      </c>
      <c r="T555">
        <v>8</v>
      </c>
      <c r="U555">
        <v>37</v>
      </c>
      <c r="V555">
        <v>2.63</v>
      </c>
      <c r="W555">
        <v>10</v>
      </c>
      <c r="X555">
        <v>-1</v>
      </c>
      <c r="Y555">
        <v>0.02</v>
      </c>
      <c r="Z555">
        <v>-10</v>
      </c>
      <c r="AA555">
        <v>0.47</v>
      </c>
      <c r="AB555">
        <v>138</v>
      </c>
      <c r="AC555">
        <v>0.02</v>
      </c>
      <c r="AD555">
        <v>25</v>
      </c>
      <c r="AE555">
        <v>220</v>
      </c>
      <c r="AF555">
        <v>0.02</v>
      </c>
      <c r="AG555">
        <v>3</v>
      </c>
      <c r="AH555">
        <v>7</v>
      </c>
      <c r="AI555">
        <v>-20</v>
      </c>
      <c r="AJ555">
        <v>0.06</v>
      </c>
      <c r="AK555">
        <v>-10</v>
      </c>
      <c r="AL555">
        <v>-10</v>
      </c>
      <c r="AM555">
        <v>59</v>
      </c>
      <c r="AN555">
        <v>-10</v>
      </c>
      <c r="AO555">
        <v>294</v>
      </c>
    </row>
    <row r="556" spans="1:41">
      <c r="A556" t="s">
        <v>739</v>
      </c>
      <c r="B556">
        <v>-5</v>
      </c>
      <c r="C556">
        <v>-0.2</v>
      </c>
      <c r="D556">
        <v>3</v>
      </c>
      <c r="E556">
        <v>-2</v>
      </c>
      <c r="F556">
        <v>29</v>
      </c>
      <c r="G556">
        <v>-1</v>
      </c>
      <c r="H556">
        <v>3</v>
      </c>
      <c r="I556">
        <v>20</v>
      </c>
      <c r="K556">
        <v>1.31</v>
      </c>
      <c r="L556">
        <v>-5.0000000000000001E-3</v>
      </c>
      <c r="N556">
        <v>-10</v>
      </c>
      <c r="O556">
        <v>70</v>
      </c>
      <c r="P556">
        <v>-0.5</v>
      </c>
      <c r="Q556">
        <v>-2</v>
      </c>
      <c r="R556">
        <v>0.13</v>
      </c>
      <c r="S556">
        <v>-0.5</v>
      </c>
      <c r="T556">
        <v>10</v>
      </c>
      <c r="U556">
        <v>65</v>
      </c>
      <c r="V556">
        <v>1.65</v>
      </c>
      <c r="W556">
        <v>-10</v>
      </c>
      <c r="X556">
        <v>1</v>
      </c>
      <c r="Y556">
        <v>0.04</v>
      </c>
      <c r="Z556">
        <v>-10</v>
      </c>
      <c r="AA556">
        <v>0.57999999999999996</v>
      </c>
      <c r="AB556">
        <v>113</v>
      </c>
      <c r="AC556">
        <v>0.01</v>
      </c>
      <c r="AD556">
        <v>44</v>
      </c>
      <c r="AE556">
        <v>200</v>
      </c>
      <c r="AF556">
        <v>0.01</v>
      </c>
      <c r="AG556">
        <v>2</v>
      </c>
      <c r="AH556">
        <v>6</v>
      </c>
      <c r="AI556">
        <v>-20</v>
      </c>
      <c r="AJ556">
        <v>0.08</v>
      </c>
      <c r="AK556">
        <v>-10</v>
      </c>
      <c r="AL556">
        <v>-10</v>
      </c>
      <c r="AM556">
        <v>34</v>
      </c>
      <c r="AN556">
        <v>-10</v>
      </c>
      <c r="AO556">
        <v>995</v>
      </c>
    </row>
    <row r="557" spans="1:41">
      <c r="A557" t="s">
        <v>1172</v>
      </c>
      <c r="B557">
        <v>-5</v>
      </c>
      <c r="C557">
        <v>-0.2</v>
      </c>
      <c r="D557">
        <v>3</v>
      </c>
      <c r="E557">
        <v>-2</v>
      </c>
      <c r="F557">
        <v>7</v>
      </c>
      <c r="G557">
        <v>-1</v>
      </c>
      <c r="H557">
        <v>4</v>
      </c>
      <c r="I557">
        <v>26</v>
      </c>
      <c r="K557">
        <v>0.73</v>
      </c>
      <c r="L557">
        <v>-5.0000000000000001E-3</v>
      </c>
      <c r="N557">
        <v>-10</v>
      </c>
      <c r="O557">
        <v>140</v>
      </c>
      <c r="P557">
        <v>-0.5</v>
      </c>
      <c r="Q557">
        <v>-2</v>
      </c>
      <c r="R557">
        <v>0.1</v>
      </c>
      <c r="S557">
        <v>-0.5</v>
      </c>
      <c r="T557">
        <v>2</v>
      </c>
      <c r="U557">
        <v>12</v>
      </c>
      <c r="V557">
        <v>1.22</v>
      </c>
      <c r="W557">
        <v>-10</v>
      </c>
      <c r="X557">
        <v>-1</v>
      </c>
      <c r="Y557">
        <v>0.04</v>
      </c>
      <c r="Z557">
        <v>10</v>
      </c>
      <c r="AA557">
        <v>0.13</v>
      </c>
      <c r="AB557">
        <v>119</v>
      </c>
      <c r="AC557">
        <v>0.02</v>
      </c>
      <c r="AD557">
        <v>6</v>
      </c>
      <c r="AE557">
        <v>530</v>
      </c>
      <c r="AF557">
        <v>0.01</v>
      </c>
      <c r="AG557">
        <v>1</v>
      </c>
      <c r="AH557">
        <v>13</v>
      </c>
      <c r="AI557">
        <v>-20</v>
      </c>
      <c r="AJ557">
        <v>0.05</v>
      </c>
      <c r="AK557">
        <v>-10</v>
      </c>
      <c r="AL557">
        <v>-10</v>
      </c>
      <c r="AM557">
        <v>34</v>
      </c>
      <c r="AN557">
        <v>-10</v>
      </c>
      <c r="AO557">
        <v>1127</v>
      </c>
    </row>
    <row r="558" spans="1:41">
      <c r="A558" t="s">
        <v>1188</v>
      </c>
      <c r="B558">
        <v>-5</v>
      </c>
      <c r="C558">
        <v>-0.2</v>
      </c>
      <c r="D558">
        <v>-2</v>
      </c>
      <c r="E558">
        <v>-2</v>
      </c>
      <c r="F558">
        <v>19</v>
      </c>
      <c r="G558">
        <v>-1</v>
      </c>
      <c r="H558">
        <v>2</v>
      </c>
      <c r="I558">
        <v>49</v>
      </c>
      <c r="K558">
        <v>1.67</v>
      </c>
      <c r="L558">
        <v>-5.0000000000000001E-3</v>
      </c>
      <c r="N558">
        <v>-10</v>
      </c>
      <c r="O558">
        <v>230</v>
      </c>
      <c r="P558">
        <v>-0.5</v>
      </c>
      <c r="Q558">
        <v>-2</v>
      </c>
      <c r="R558">
        <v>0.28000000000000003</v>
      </c>
      <c r="S558">
        <v>-0.5</v>
      </c>
      <c r="T558">
        <v>16</v>
      </c>
      <c r="U558">
        <v>59</v>
      </c>
      <c r="V558">
        <v>2.5</v>
      </c>
      <c r="W558">
        <v>10</v>
      </c>
      <c r="X558">
        <v>-1</v>
      </c>
      <c r="Y558">
        <v>0.03</v>
      </c>
      <c r="Z558">
        <v>-10</v>
      </c>
      <c r="AA558">
        <v>0.77</v>
      </c>
      <c r="AB558">
        <v>528</v>
      </c>
      <c r="AC558">
        <v>0.02</v>
      </c>
      <c r="AD558">
        <v>64</v>
      </c>
      <c r="AE558">
        <v>330</v>
      </c>
      <c r="AF558">
        <v>0.01</v>
      </c>
      <c r="AG558">
        <v>2</v>
      </c>
      <c r="AH558">
        <v>20</v>
      </c>
      <c r="AI558">
        <v>-20</v>
      </c>
      <c r="AJ558">
        <v>0.12</v>
      </c>
      <c r="AK558">
        <v>-10</v>
      </c>
      <c r="AL558">
        <v>-10</v>
      </c>
      <c r="AM558">
        <v>61</v>
      </c>
      <c r="AN558">
        <v>-10</v>
      </c>
      <c r="AO558">
        <v>404</v>
      </c>
    </row>
    <row r="559" spans="1:41">
      <c r="A559" t="s">
        <v>740</v>
      </c>
      <c r="B559">
        <v>-5</v>
      </c>
      <c r="C559">
        <v>-0.2</v>
      </c>
      <c r="D559">
        <v>-2</v>
      </c>
      <c r="E559">
        <v>-2</v>
      </c>
      <c r="F559">
        <v>13</v>
      </c>
      <c r="G559">
        <v>-1</v>
      </c>
      <c r="H559">
        <v>4</v>
      </c>
      <c r="I559">
        <v>8</v>
      </c>
      <c r="K559">
        <v>0.5</v>
      </c>
      <c r="L559">
        <v>-5.0000000000000001E-3</v>
      </c>
      <c r="N559">
        <v>-10</v>
      </c>
      <c r="O559">
        <v>90</v>
      </c>
      <c r="P559">
        <v>-0.5</v>
      </c>
      <c r="Q559">
        <v>-2</v>
      </c>
      <c r="R559">
        <v>0.15</v>
      </c>
      <c r="S559">
        <v>-0.5</v>
      </c>
      <c r="T559">
        <v>2</v>
      </c>
      <c r="U559">
        <v>9</v>
      </c>
      <c r="V559">
        <v>0.73</v>
      </c>
      <c r="W559">
        <v>-10</v>
      </c>
      <c r="X559">
        <v>-1</v>
      </c>
      <c r="Y559">
        <v>0.02</v>
      </c>
      <c r="Z559">
        <v>-10</v>
      </c>
      <c r="AA559">
        <v>0.03</v>
      </c>
      <c r="AB559">
        <v>21</v>
      </c>
      <c r="AC559">
        <v>0.02</v>
      </c>
      <c r="AD559">
        <v>10</v>
      </c>
      <c r="AE559">
        <v>1130</v>
      </c>
      <c r="AF559">
        <v>0.03</v>
      </c>
      <c r="AG559">
        <v>-1</v>
      </c>
      <c r="AH559">
        <v>16</v>
      </c>
      <c r="AI559">
        <v>-20</v>
      </c>
      <c r="AJ559">
        <v>-0.01</v>
      </c>
      <c r="AK559">
        <v>-10</v>
      </c>
      <c r="AL559">
        <v>-10</v>
      </c>
      <c r="AM559">
        <v>14</v>
      </c>
      <c r="AN559">
        <v>-10</v>
      </c>
      <c r="AO559">
        <v>996</v>
      </c>
    </row>
    <row r="560" spans="1:41">
      <c r="A560" t="s">
        <v>769</v>
      </c>
      <c r="B560">
        <v>-5</v>
      </c>
      <c r="C560">
        <v>0.6</v>
      </c>
      <c r="D560">
        <v>6</v>
      </c>
      <c r="E560">
        <v>-2</v>
      </c>
      <c r="F560">
        <v>16</v>
      </c>
      <c r="G560">
        <v>1</v>
      </c>
      <c r="H560">
        <v>9</v>
      </c>
      <c r="I560">
        <v>152</v>
      </c>
      <c r="K560">
        <v>1.28</v>
      </c>
      <c r="L560">
        <v>-5.0000000000000001E-3</v>
      </c>
      <c r="N560">
        <v>-10</v>
      </c>
      <c r="O560">
        <v>590</v>
      </c>
      <c r="P560">
        <v>-0.5</v>
      </c>
      <c r="Q560">
        <v>-2</v>
      </c>
      <c r="R560">
        <v>0.5</v>
      </c>
      <c r="S560">
        <v>2.6</v>
      </c>
      <c r="T560">
        <v>10</v>
      </c>
      <c r="U560">
        <v>22</v>
      </c>
      <c r="V560">
        <v>2.58</v>
      </c>
      <c r="W560">
        <v>-10</v>
      </c>
      <c r="X560">
        <v>-1</v>
      </c>
      <c r="Y560">
        <v>0.13</v>
      </c>
      <c r="Z560">
        <v>10</v>
      </c>
      <c r="AA560">
        <v>0.3</v>
      </c>
      <c r="AB560">
        <v>1465</v>
      </c>
      <c r="AC560">
        <v>0.02</v>
      </c>
      <c r="AD560">
        <v>19</v>
      </c>
      <c r="AE560">
        <v>960</v>
      </c>
      <c r="AF560">
        <v>0.02</v>
      </c>
      <c r="AG560">
        <v>3</v>
      </c>
      <c r="AH560">
        <v>38</v>
      </c>
      <c r="AI560">
        <v>-20</v>
      </c>
      <c r="AJ560">
        <v>0.06</v>
      </c>
      <c r="AK560">
        <v>-10</v>
      </c>
      <c r="AL560">
        <v>-10</v>
      </c>
      <c r="AM560">
        <v>51</v>
      </c>
      <c r="AN560">
        <v>-10</v>
      </c>
      <c r="AO560">
        <v>1069</v>
      </c>
    </row>
    <row r="561" spans="1:41">
      <c r="A561" t="s">
        <v>1173</v>
      </c>
      <c r="B561">
        <v>-5</v>
      </c>
      <c r="C561">
        <v>0.3</v>
      </c>
      <c r="D561">
        <v>6</v>
      </c>
      <c r="E561">
        <v>-2</v>
      </c>
      <c r="F561">
        <v>29</v>
      </c>
      <c r="G561">
        <v>1</v>
      </c>
      <c r="H561">
        <v>7</v>
      </c>
      <c r="I561">
        <v>29</v>
      </c>
      <c r="K561">
        <v>1.27</v>
      </c>
      <c r="L561">
        <v>-5.0000000000000001E-3</v>
      </c>
      <c r="N561">
        <v>-10</v>
      </c>
      <c r="O561">
        <v>410</v>
      </c>
      <c r="P561">
        <v>-0.5</v>
      </c>
      <c r="Q561">
        <v>-2</v>
      </c>
      <c r="R561">
        <v>0.13</v>
      </c>
      <c r="S561">
        <v>0.6</v>
      </c>
      <c r="T561">
        <v>4</v>
      </c>
      <c r="U561">
        <v>19</v>
      </c>
      <c r="V561">
        <v>1.88</v>
      </c>
      <c r="W561">
        <v>-10</v>
      </c>
      <c r="X561">
        <v>1</v>
      </c>
      <c r="Y561">
        <v>0.06</v>
      </c>
      <c r="Z561">
        <v>10</v>
      </c>
      <c r="AA561">
        <v>0.11</v>
      </c>
      <c r="AB561">
        <v>82</v>
      </c>
      <c r="AC561">
        <v>0.02</v>
      </c>
      <c r="AD561">
        <v>11</v>
      </c>
      <c r="AE561">
        <v>640</v>
      </c>
      <c r="AF561">
        <v>0.02</v>
      </c>
      <c r="AG561">
        <v>1</v>
      </c>
      <c r="AH561">
        <v>19</v>
      </c>
      <c r="AI561">
        <v>-20</v>
      </c>
      <c r="AJ561">
        <v>0.02</v>
      </c>
      <c r="AK561">
        <v>-10</v>
      </c>
      <c r="AL561">
        <v>-10</v>
      </c>
      <c r="AM561">
        <v>42</v>
      </c>
      <c r="AN561">
        <v>-10</v>
      </c>
      <c r="AO561">
        <v>1128</v>
      </c>
    </row>
    <row r="562" spans="1:41">
      <c r="A562" t="s">
        <v>741</v>
      </c>
      <c r="B562">
        <v>-5</v>
      </c>
      <c r="C562">
        <v>0.4</v>
      </c>
      <c r="D562">
        <v>9</v>
      </c>
      <c r="E562">
        <v>-2</v>
      </c>
      <c r="F562">
        <v>102</v>
      </c>
      <c r="G562">
        <v>1</v>
      </c>
      <c r="H562">
        <v>9</v>
      </c>
      <c r="I562">
        <v>55</v>
      </c>
      <c r="K562">
        <v>2.39</v>
      </c>
      <c r="L562">
        <v>-5.0000000000000001E-3</v>
      </c>
      <c r="N562">
        <v>-10</v>
      </c>
      <c r="O562">
        <v>170</v>
      </c>
      <c r="P562">
        <v>-0.5</v>
      </c>
      <c r="Q562">
        <v>-2</v>
      </c>
      <c r="R562">
        <v>0.16</v>
      </c>
      <c r="S562">
        <v>-0.5</v>
      </c>
      <c r="T562">
        <v>19</v>
      </c>
      <c r="U562">
        <v>76</v>
      </c>
      <c r="V562">
        <v>3.28</v>
      </c>
      <c r="W562">
        <v>10</v>
      </c>
      <c r="X562">
        <v>-1</v>
      </c>
      <c r="Y562">
        <v>0.03</v>
      </c>
      <c r="Z562">
        <v>10</v>
      </c>
      <c r="AA562">
        <v>0.59</v>
      </c>
      <c r="AB562">
        <v>232</v>
      </c>
      <c r="AC562">
        <v>0.01</v>
      </c>
      <c r="AD562">
        <v>243</v>
      </c>
      <c r="AE562">
        <v>250</v>
      </c>
      <c r="AF562">
        <v>0.01</v>
      </c>
      <c r="AG562">
        <v>3</v>
      </c>
      <c r="AH562">
        <v>12</v>
      </c>
      <c r="AI562">
        <v>-20</v>
      </c>
      <c r="AJ562">
        <v>0.08</v>
      </c>
      <c r="AK562">
        <v>-10</v>
      </c>
      <c r="AL562">
        <v>-10</v>
      </c>
      <c r="AM562">
        <v>79</v>
      </c>
      <c r="AN562">
        <v>-10</v>
      </c>
      <c r="AO562">
        <v>997</v>
      </c>
    </row>
    <row r="563" spans="1:41">
      <c r="A563" t="s">
        <v>1189</v>
      </c>
      <c r="B563">
        <v>-5</v>
      </c>
      <c r="C563">
        <v>-0.2</v>
      </c>
      <c r="D563">
        <v>9</v>
      </c>
      <c r="E563">
        <v>5</v>
      </c>
      <c r="F563">
        <v>10</v>
      </c>
      <c r="G563">
        <v>1</v>
      </c>
      <c r="H563">
        <v>2</v>
      </c>
      <c r="I563">
        <v>19</v>
      </c>
      <c r="K563">
        <v>1.54</v>
      </c>
      <c r="L563">
        <v>-5.0000000000000001E-3</v>
      </c>
      <c r="N563">
        <v>-10</v>
      </c>
      <c r="O563">
        <v>90</v>
      </c>
      <c r="P563">
        <v>-0.5</v>
      </c>
      <c r="Q563">
        <v>-2</v>
      </c>
      <c r="R563">
        <v>0.18</v>
      </c>
      <c r="S563">
        <v>-0.5</v>
      </c>
      <c r="T563">
        <v>10</v>
      </c>
      <c r="U563">
        <v>94</v>
      </c>
      <c r="V563">
        <v>2.4300000000000002</v>
      </c>
      <c r="W563">
        <v>-10</v>
      </c>
      <c r="X563">
        <v>1</v>
      </c>
      <c r="Y563">
        <v>0.05</v>
      </c>
      <c r="Z563">
        <v>10</v>
      </c>
      <c r="AA563">
        <v>0.81</v>
      </c>
      <c r="AB563">
        <v>117</v>
      </c>
      <c r="AC563">
        <v>0.01</v>
      </c>
      <c r="AD563">
        <v>83</v>
      </c>
      <c r="AE563">
        <v>250</v>
      </c>
      <c r="AF563">
        <v>-0.01</v>
      </c>
      <c r="AG563">
        <v>5</v>
      </c>
      <c r="AH563">
        <v>11</v>
      </c>
      <c r="AI563">
        <v>-20</v>
      </c>
      <c r="AJ563">
        <v>0.06</v>
      </c>
      <c r="AK563">
        <v>-10</v>
      </c>
      <c r="AL563">
        <v>-10</v>
      </c>
      <c r="AM563">
        <v>62</v>
      </c>
      <c r="AN563">
        <v>-10</v>
      </c>
      <c r="AO563">
        <v>405</v>
      </c>
    </row>
    <row r="564" spans="1:41">
      <c r="A564" t="s">
        <v>878</v>
      </c>
      <c r="B564">
        <v>-5</v>
      </c>
      <c r="C564">
        <v>-0.2</v>
      </c>
      <c r="D564">
        <v>11</v>
      </c>
      <c r="E564">
        <v>2</v>
      </c>
      <c r="F564">
        <v>21</v>
      </c>
      <c r="G564">
        <v>-1</v>
      </c>
      <c r="H564">
        <v>7</v>
      </c>
      <c r="I564">
        <v>44</v>
      </c>
      <c r="K564">
        <v>2.02</v>
      </c>
      <c r="L564">
        <v>-5.0000000000000001E-3</v>
      </c>
      <c r="N564">
        <v>-10</v>
      </c>
      <c r="O564">
        <v>230</v>
      </c>
      <c r="P564">
        <v>-0.5</v>
      </c>
      <c r="Q564">
        <v>-2</v>
      </c>
      <c r="R564">
        <v>0.19</v>
      </c>
      <c r="S564">
        <v>-0.5</v>
      </c>
      <c r="T564">
        <v>8</v>
      </c>
      <c r="U564">
        <v>34</v>
      </c>
      <c r="V564">
        <v>3.04</v>
      </c>
      <c r="W564">
        <v>10</v>
      </c>
      <c r="X564">
        <v>1</v>
      </c>
      <c r="Y564">
        <v>0.05</v>
      </c>
      <c r="Z564">
        <v>10</v>
      </c>
      <c r="AA564">
        <v>0.47</v>
      </c>
      <c r="AB564">
        <v>228</v>
      </c>
      <c r="AC564">
        <v>0.02</v>
      </c>
      <c r="AD564">
        <v>20</v>
      </c>
      <c r="AE564">
        <v>460</v>
      </c>
      <c r="AF564">
        <v>0.01</v>
      </c>
      <c r="AG564">
        <v>3</v>
      </c>
      <c r="AH564">
        <v>19</v>
      </c>
      <c r="AI564">
        <v>-20</v>
      </c>
      <c r="AJ564">
        <v>0.09</v>
      </c>
      <c r="AK564">
        <v>-10</v>
      </c>
      <c r="AL564">
        <v>-10</v>
      </c>
      <c r="AM564">
        <v>74</v>
      </c>
      <c r="AN564">
        <v>-10</v>
      </c>
      <c r="AO564">
        <v>295</v>
      </c>
    </row>
    <row r="565" spans="1:41">
      <c r="A565" t="s">
        <v>768</v>
      </c>
      <c r="B565">
        <v>-5</v>
      </c>
      <c r="C565">
        <v>0.2</v>
      </c>
      <c r="D565">
        <v>12</v>
      </c>
      <c r="E565">
        <v>-2</v>
      </c>
      <c r="F565">
        <v>24</v>
      </c>
      <c r="G565">
        <v>3</v>
      </c>
      <c r="H565">
        <v>10</v>
      </c>
      <c r="I565">
        <v>71</v>
      </c>
      <c r="K565">
        <v>1.69</v>
      </c>
      <c r="L565">
        <v>-5.0000000000000001E-3</v>
      </c>
      <c r="N565">
        <v>-10</v>
      </c>
      <c r="O565">
        <v>230</v>
      </c>
      <c r="P565">
        <v>-0.5</v>
      </c>
      <c r="Q565">
        <v>-2</v>
      </c>
      <c r="R565">
        <v>0.11</v>
      </c>
      <c r="S565">
        <v>0.5</v>
      </c>
      <c r="T565">
        <v>8</v>
      </c>
      <c r="U565">
        <v>30</v>
      </c>
      <c r="V565">
        <v>3.35</v>
      </c>
      <c r="W565">
        <v>10</v>
      </c>
      <c r="X565">
        <v>-1</v>
      </c>
      <c r="Y565">
        <v>0.04</v>
      </c>
      <c r="Z565">
        <v>10</v>
      </c>
      <c r="AA565">
        <v>0.3</v>
      </c>
      <c r="AB565">
        <v>341</v>
      </c>
      <c r="AC565">
        <v>0.01</v>
      </c>
      <c r="AD565">
        <v>29</v>
      </c>
      <c r="AE565">
        <v>390</v>
      </c>
      <c r="AF565">
        <v>0.01</v>
      </c>
      <c r="AG565">
        <v>3</v>
      </c>
      <c r="AH565">
        <v>11</v>
      </c>
      <c r="AI565">
        <v>-20</v>
      </c>
      <c r="AJ565">
        <v>0.04</v>
      </c>
      <c r="AK565">
        <v>-10</v>
      </c>
      <c r="AL565">
        <v>-10</v>
      </c>
      <c r="AM565">
        <v>71</v>
      </c>
      <c r="AN565">
        <v>-10</v>
      </c>
      <c r="AO565">
        <v>1068</v>
      </c>
    </row>
    <row r="566" spans="1:41">
      <c r="A566" t="s">
        <v>879</v>
      </c>
      <c r="B566">
        <v>-5</v>
      </c>
      <c r="C566">
        <v>-0.2</v>
      </c>
      <c r="D566">
        <v>7</v>
      </c>
      <c r="E566">
        <v>-2</v>
      </c>
      <c r="F566">
        <v>43</v>
      </c>
      <c r="G566">
        <v>-1</v>
      </c>
      <c r="H566">
        <v>4</v>
      </c>
      <c r="I566">
        <v>54</v>
      </c>
      <c r="K566">
        <v>1.99</v>
      </c>
      <c r="L566">
        <v>-5.0000000000000001E-3</v>
      </c>
      <c r="N566">
        <v>-10</v>
      </c>
      <c r="O566">
        <v>260</v>
      </c>
      <c r="P566">
        <v>-0.5</v>
      </c>
      <c r="Q566">
        <v>-2</v>
      </c>
      <c r="R566">
        <v>0.32</v>
      </c>
      <c r="S566">
        <v>-0.5</v>
      </c>
      <c r="T566">
        <v>12</v>
      </c>
      <c r="U566">
        <v>40</v>
      </c>
      <c r="V566">
        <v>2.79</v>
      </c>
      <c r="W566">
        <v>10</v>
      </c>
      <c r="X566">
        <v>-1</v>
      </c>
      <c r="Y566">
        <v>0.05</v>
      </c>
      <c r="Z566">
        <v>10</v>
      </c>
      <c r="AA566">
        <v>0.76</v>
      </c>
      <c r="AB566">
        <v>267</v>
      </c>
      <c r="AC566">
        <v>0.02</v>
      </c>
      <c r="AD566">
        <v>32</v>
      </c>
      <c r="AE566">
        <v>460</v>
      </c>
      <c r="AF566">
        <v>0.01</v>
      </c>
      <c r="AG566">
        <v>5</v>
      </c>
      <c r="AH566">
        <v>22</v>
      </c>
      <c r="AI566">
        <v>-20</v>
      </c>
      <c r="AJ566">
        <v>0.12</v>
      </c>
      <c r="AK566">
        <v>-10</v>
      </c>
      <c r="AL566">
        <v>-10</v>
      </c>
      <c r="AM566">
        <v>63</v>
      </c>
      <c r="AN566">
        <v>-10</v>
      </c>
      <c r="AO566">
        <v>296</v>
      </c>
    </row>
    <row r="567" spans="1:41">
      <c r="A567" t="s">
        <v>1174</v>
      </c>
      <c r="B567">
        <v>-5</v>
      </c>
      <c r="C567">
        <v>0.2</v>
      </c>
      <c r="D567">
        <v>7</v>
      </c>
      <c r="E567">
        <v>-2</v>
      </c>
      <c r="F567">
        <v>19</v>
      </c>
      <c r="G567">
        <v>1</v>
      </c>
      <c r="H567">
        <v>5</v>
      </c>
      <c r="I567">
        <v>37</v>
      </c>
      <c r="K567">
        <v>1.26</v>
      </c>
      <c r="L567">
        <v>-5.0000000000000001E-3</v>
      </c>
      <c r="N567">
        <v>-10</v>
      </c>
      <c r="O567">
        <v>430</v>
      </c>
      <c r="P567">
        <v>-0.5</v>
      </c>
      <c r="Q567">
        <v>-2</v>
      </c>
      <c r="R567">
        <v>0.37</v>
      </c>
      <c r="S567">
        <v>0.5</v>
      </c>
      <c r="T567">
        <v>10</v>
      </c>
      <c r="U567">
        <v>26</v>
      </c>
      <c r="V567">
        <v>2.25</v>
      </c>
      <c r="W567">
        <v>-10</v>
      </c>
      <c r="X567">
        <v>-1</v>
      </c>
      <c r="Y567">
        <v>0.05</v>
      </c>
      <c r="Z567">
        <v>10</v>
      </c>
      <c r="AA567">
        <v>0.28000000000000003</v>
      </c>
      <c r="AB567">
        <v>450</v>
      </c>
      <c r="AC567">
        <v>0.02</v>
      </c>
      <c r="AD567">
        <v>16</v>
      </c>
      <c r="AE567">
        <v>320</v>
      </c>
      <c r="AF567">
        <v>0.01</v>
      </c>
      <c r="AG567">
        <v>4</v>
      </c>
      <c r="AH567">
        <v>25</v>
      </c>
      <c r="AI567">
        <v>-20</v>
      </c>
      <c r="AJ567">
        <v>0.04</v>
      </c>
      <c r="AK567">
        <v>-10</v>
      </c>
      <c r="AL567">
        <v>-10</v>
      </c>
      <c r="AM567">
        <v>55</v>
      </c>
      <c r="AN567">
        <v>-10</v>
      </c>
      <c r="AO567">
        <v>1129</v>
      </c>
    </row>
    <row r="568" spans="1:41">
      <c r="A568" t="s">
        <v>742</v>
      </c>
      <c r="B568">
        <v>-5</v>
      </c>
      <c r="C568">
        <v>-0.2</v>
      </c>
      <c r="D568">
        <v>-2</v>
      </c>
      <c r="E568">
        <v>-2</v>
      </c>
      <c r="F568">
        <v>9</v>
      </c>
      <c r="G568">
        <v>-1</v>
      </c>
      <c r="H568">
        <v>2</v>
      </c>
      <c r="I568">
        <v>9</v>
      </c>
      <c r="K568">
        <v>0.28000000000000003</v>
      </c>
      <c r="L568">
        <v>-5.0000000000000001E-3</v>
      </c>
      <c r="N568">
        <v>-10</v>
      </c>
      <c r="O568">
        <v>70</v>
      </c>
      <c r="P568">
        <v>-0.5</v>
      </c>
      <c r="Q568">
        <v>-2</v>
      </c>
      <c r="R568">
        <v>0.11</v>
      </c>
      <c r="S568">
        <v>-0.5</v>
      </c>
      <c r="T568">
        <v>1</v>
      </c>
      <c r="U568">
        <v>9</v>
      </c>
      <c r="V568">
        <v>0.45</v>
      </c>
      <c r="W568">
        <v>-10</v>
      </c>
      <c r="X568">
        <v>1</v>
      </c>
      <c r="Y568">
        <v>0.02</v>
      </c>
      <c r="Z568">
        <v>-10</v>
      </c>
      <c r="AA568">
        <v>0.04</v>
      </c>
      <c r="AB568">
        <v>59</v>
      </c>
      <c r="AC568">
        <v>0.02</v>
      </c>
      <c r="AD568">
        <v>10</v>
      </c>
      <c r="AE568">
        <v>550</v>
      </c>
      <c r="AF568">
        <v>0.01</v>
      </c>
      <c r="AG568">
        <v>-1</v>
      </c>
      <c r="AH568">
        <v>10</v>
      </c>
      <c r="AI568">
        <v>-20</v>
      </c>
      <c r="AJ568">
        <v>0.01</v>
      </c>
      <c r="AK568">
        <v>-10</v>
      </c>
      <c r="AL568">
        <v>-10</v>
      </c>
      <c r="AM568">
        <v>11</v>
      </c>
      <c r="AN568">
        <v>-10</v>
      </c>
      <c r="AO568">
        <v>998</v>
      </c>
    </row>
    <row r="569" spans="1:41">
      <c r="A569" t="s">
        <v>1190</v>
      </c>
      <c r="B569">
        <v>-5</v>
      </c>
      <c r="C569">
        <v>-0.2</v>
      </c>
      <c r="D569">
        <v>7</v>
      </c>
      <c r="E569">
        <v>-2</v>
      </c>
      <c r="F569">
        <v>13</v>
      </c>
      <c r="G569">
        <v>1</v>
      </c>
      <c r="H569">
        <v>6</v>
      </c>
      <c r="I569">
        <v>44</v>
      </c>
      <c r="K569">
        <v>1.45</v>
      </c>
      <c r="L569">
        <v>-5.0000000000000001E-3</v>
      </c>
      <c r="N569">
        <v>-10</v>
      </c>
      <c r="O569">
        <v>180</v>
      </c>
      <c r="P569">
        <v>-0.5</v>
      </c>
      <c r="Q569">
        <v>-2</v>
      </c>
      <c r="R569">
        <v>0.19</v>
      </c>
      <c r="S569">
        <v>-0.5</v>
      </c>
      <c r="T569">
        <v>10</v>
      </c>
      <c r="U569">
        <v>38</v>
      </c>
      <c r="V569">
        <v>2.62</v>
      </c>
      <c r="W569">
        <v>10</v>
      </c>
      <c r="X569">
        <v>-1</v>
      </c>
      <c r="Y569">
        <v>0.03</v>
      </c>
      <c r="Z569">
        <v>-10</v>
      </c>
      <c r="AA569">
        <v>0.46</v>
      </c>
      <c r="AB569">
        <v>345</v>
      </c>
      <c r="AC569">
        <v>0.02</v>
      </c>
      <c r="AD569">
        <v>32</v>
      </c>
      <c r="AE569">
        <v>340</v>
      </c>
      <c r="AF569">
        <v>0.01</v>
      </c>
      <c r="AG569">
        <v>2</v>
      </c>
      <c r="AH569">
        <v>15</v>
      </c>
      <c r="AI569">
        <v>-20</v>
      </c>
      <c r="AJ569">
        <v>0.08</v>
      </c>
      <c r="AK569">
        <v>-10</v>
      </c>
      <c r="AL569">
        <v>-10</v>
      </c>
      <c r="AM569">
        <v>66</v>
      </c>
      <c r="AN569">
        <v>-10</v>
      </c>
      <c r="AO569">
        <v>406</v>
      </c>
    </row>
    <row r="570" spans="1:41">
      <c r="A570" t="s">
        <v>880</v>
      </c>
      <c r="B570">
        <v>-5</v>
      </c>
      <c r="C570">
        <v>-0.2</v>
      </c>
      <c r="D570">
        <v>13</v>
      </c>
      <c r="E570">
        <v>-2</v>
      </c>
      <c r="F570">
        <v>61</v>
      </c>
      <c r="G570">
        <v>-1</v>
      </c>
      <c r="H570">
        <v>5</v>
      </c>
      <c r="I570">
        <v>39</v>
      </c>
      <c r="K570">
        <v>2.17</v>
      </c>
      <c r="L570">
        <v>-5.0000000000000001E-3</v>
      </c>
      <c r="N570">
        <v>-10</v>
      </c>
      <c r="O570">
        <v>170</v>
      </c>
      <c r="P570">
        <v>-0.5</v>
      </c>
      <c r="Q570">
        <v>-2</v>
      </c>
      <c r="R570">
        <v>0.2</v>
      </c>
      <c r="S570">
        <v>-0.5</v>
      </c>
      <c r="T570">
        <v>18</v>
      </c>
      <c r="U570">
        <v>153</v>
      </c>
      <c r="V570">
        <v>3.35</v>
      </c>
      <c r="W570">
        <v>10</v>
      </c>
      <c r="X570">
        <v>1</v>
      </c>
      <c r="Y570">
        <v>0.11</v>
      </c>
      <c r="Z570">
        <v>10</v>
      </c>
      <c r="AA570">
        <v>0.99</v>
      </c>
      <c r="AB570">
        <v>258</v>
      </c>
      <c r="AC570">
        <v>0.02</v>
      </c>
      <c r="AD570">
        <v>122</v>
      </c>
      <c r="AE570">
        <v>410</v>
      </c>
      <c r="AF570">
        <v>0.08</v>
      </c>
      <c r="AG570">
        <v>3</v>
      </c>
      <c r="AH570">
        <v>21</v>
      </c>
      <c r="AI570">
        <v>-20</v>
      </c>
      <c r="AJ570">
        <v>0.14000000000000001</v>
      </c>
      <c r="AK570">
        <v>-10</v>
      </c>
      <c r="AL570">
        <v>-10</v>
      </c>
      <c r="AM570">
        <v>69</v>
      </c>
      <c r="AN570">
        <v>-10</v>
      </c>
      <c r="AO570">
        <v>297</v>
      </c>
    </row>
    <row r="571" spans="1:41">
      <c r="A571" t="s">
        <v>743</v>
      </c>
      <c r="B571">
        <v>-5</v>
      </c>
      <c r="C571">
        <v>-0.2</v>
      </c>
      <c r="D571">
        <v>4</v>
      </c>
      <c r="E571">
        <v>-2</v>
      </c>
      <c r="F571">
        <v>25</v>
      </c>
      <c r="G571">
        <v>-1</v>
      </c>
      <c r="H571">
        <v>6</v>
      </c>
      <c r="I571">
        <v>16</v>
      </c>
      <c r="K571">
        <v>0.91</v>
      </c>
      <c r="L571">
        <v>-5.0000000000000001E-3</v>
      </c>
      <c r="N571">
        <v>-10</v>
      </c>
      <c r="O571">
        <v>150</v>
      </c>
      <c r="P571">
        <v>-0.5</v>
      </c>
      <c r="Q571">
        <v>-2</v>
      </c>
      <c r="R571">
        <v>0.27</v>
      </c>
      <c r="S571">
        <v>-0.5</v>
      </c>
      <c r="T571">
        <v>4</v>
      </c>
      <c r="U571">
        <v>33</v>
      </c>
      <c r="V571">
        <v>1.51</v>
      </c>
      <c r="W571">
        <v>-10</v>
      </c>
      <c r="X571">
        <v>-1</v>
      </c>
      <c r="Y571">
        <v>0.04</v>
      </c>
      <c r="Z571">
        <v>-10</v>
      </c>
      <c r="AA571">
        <v>0.21</v>
      </c>
      <c r="AB571">
        <v>88</v>
      </c>
      <c r="AC571">
        <v>0.02</v>
      </c>
      <c r="AD571">
        <v>25</v>
      </c>
      <c r="AE571">
        <v>340</v>
      </c>
      <c r="AF571">
        <v>0.02</v>
      </c>
      <c r="AG571">
        <v>1</v>
      </c>
      <c r="AH571">
        <v>21</v>
      </c>
      <c r="AI571">
        <v>-20</v>
      </c>
      <c r="AJ571">
        <v>0.05</v>
      </c>
      <c r="AK571">
        <v>-10</v>
      </c>
      <c r="AL571">
        <v>-10</v>
      </c>
      <c r="AM571">
        <v>42</v>
      </c>
      <c r="AN571">
        <v>-10</v>
      </c>
      <c r="AO571">
        <v>999</v>
      </c>
    </row>
    <row r="572" spans="1:41">
      <c r="A572" t="s">
        <v>767</v>
      </c>
      <c r="B572">
        <v>-5</v>
      </c>
      <c r="C572">
        <v>0.3</v>
      </c>
      <c r="D572">
        <v>12</v>
      </c>
      <c r="E572">
        <v>2</v>
      </c>
      <c r="F572">
        <v>10</v>
      </c>
      <c r="G572">
        <v>2</v>
      </c>
      <c r="H572">
        <v>9</v>
      </c>
      <c r="I572">
        <v>80</v>
      </c>
      <c r="K572">
        <v>1.24</v>
      </c>
      <c r="L572">
        <v>-5.0000000000000001E-3</v>
      </c>
      <c r="N572">
        <v>-10</v>
      </c>
      <c r="O572">
        <v>220</v>
      </c>
      <c r="P572">
        <v>-0.5</v>
      </c>
      <c r="Q572">
        <v>-2</v>
      </c>
      <c r="R572">
        <v>0.13</v>
      </c>
      <c r="S572">
        <v>0.8</v>
      </c>
      <c r="T572">
        <v>6</v>
      </c>
      <c r="U572">
        <v>20</v>
      </c>
      <c r="V572">
        <v>2.44</v>
      </c>
      <c r="W572">
        <v>10</v>
      </c>
      <c r="X572">
        <v>-1</v>
      </c>
      <c r="Y572">
        <v>0.05</v>
      </c>
      <c r="Z572">
        <v>10</v>
      </c>
      <c r="AA572">
        <v>0.24</v>
      </c>
      <c r="AB572">
        <v>677</v>
      </c>
      <c r="AC572">
        <v>0.02</v>
      </c>
      <c r="AD572">
        <v>11</v>
      </c>
      <c r="AE572">
        <v>510</v>
      </c>
      <c r="AF572">
        <v>0.01</v>
      </c>
      <c r="AG572">
        <v>2</v>
      </c>
      <c r="AH572">
        <v>14</v>
      </c>
      <c r="AI572">
        <v>-20</v>
      </c>
      <c r="AJ572">
        <v>0.05</v>
      </c>
      <c r="AK572">
        <v>-10</v>
      </c>
      <c r="AL572">
        <v>-10</v>
      </c>
      <c r="AM572">
        <v>62</v>
      </c>
      <c r="AN572">
        <v>-10</v>
      </c>
      <c r="AO572">
        <v>1067</v>
      </c>
    </row>
    <row r="573" spans="1:41">
      <c r="A573" t="s">
        <v>1175</v>
      </c>
      <c r="B573">
        <v>-5</v>
      </c>
      <c r="C573">
        <v>-0.2</v>
      </c>
      <c r="D573">
        <v>10</v>
      </c>
      <c r="E573">
        <v>-2</v>
      </c>
      <c r="F573">
        <v>18</v>
      </c>
      <c r="G573">
        <v>1</v>
      </c>
      <c r="H573">
        <v>9</v>
      </c>
      <c r="I573">
        <v>48</v>
      </c>
      <c r="K573">
        <v>1.58</v>
      </c>
      <c r="L573">
        <v>-5.0000000000000001E-3</v>
      </c>
      <c r="N573">
        <v>-10</v>
      </c>
      <c r="O573">
        <v>490</v>
      </c>
      <c r="P573">
        <v>-0.5</v>
      </c>
      <c r="Q573">
        <v>-2</v>
      </c>
      <c r="R573">
        <v>0.41</v>
      </c>
      <c r="S573">
        <v>-0.5</v>
      </c>
      <c r="T573">
        <v>9</v>
      </c>
      <c r="U573">
        <v>30</v>
      </c>
      <c r="V573">
        <v>2.7</v>
      </c>
      <c r="W573">
        <v>10</v>
      </c>
      <c r="X573">
        <v>-1</v>
      </c>
      <c r="Y573">
        <v>0.05</v>
      </c>
      <c r="Z573">
        <v>10</v>
      </c>
      <c r="AA573">
        <v>0.4</v>
      </c>
      <c r="AB573">
        <v>434</v>
      </c>
      <c r="AC573">
        <v>0.02</v>
      </c>
      <c r="AD573">
        <v>20</v>
      </c>
      <c r="AE573">
        <v>330</v>
      </c>
      <c r="AF573">
        <v>0.01</v>
      </c>
      <c r="AG573">
        <v>3</v>
      </c>
      <c r="AH573">
        <v>27</v>
      </c>
      <c r="AI573">
        <v>-20</v>
      </c>
      <c r="AJ573">
        <v>0.06</v>
      </c>
      <c r="AK573">
        <v>-10</v>
      </c>
      <c r="AL573">
        <v>-10</v>
      </c>
      <c r="AM573">
        <v>64</v>
      </c>
      <c r="AN573">
        <v>-10</v>
      </c>
      <c r="AO573">
        <v>1130</v>
      </c>
    </row>
    <row r="574" spans="1:41">
      <c r="A574" t="s">
        <v>1191</v>
      </c>
      <c r="B574">
        <v>-5</v>
      </c>
      <c r="C574">
        <v>0.2</v>
      </c>
      <c r="D574">
        <v>3</v>
      </c>
      <c r="E574">
        <v>-2</v>
      </c>
      <c r="F574">
        <v>14</v>
      </c>
      <c r="G574">
        <v>1</v>
      </c>
      <c r="H574">
        <v>5</v>
      </c>
      <c r="I574">
        <v>46</v>
      </c>
      <c r="K574">
        <v>1.86</v>
      </c>
      <c r="L574">
        <v>-5.0000000000000001E-3</v>
      </c>
      <c r="N574">
        <v>-10</v>
      </c>
      <c r="O574">
        <v>160</v>
      </c>
      <c r="P574">
        <v>-0.5</v>
      </c>
      <c r="Q574">
        <v>-2</v>
      </c>
      <c r="R574">
        <v>0.16</v>
      </c>
      <c r="S574">
        <v>-0.5</v>
      </c>
      <c r="T574">
        <v>8</v>
      </c>
      <c r="U574">
        <v>27</v>
      </c>
      <c r="V574">
        <v>2.93</v>
      </c>
      <c r="W574">
        <v>-10</v>
      </c>
      <c r="X574">
        <v>-1</v>
      </c>
      <c r="Y574">
        <v>0.03</v>
      </c>
      <c r="Z574">
        <v>10</v>
      </c>
      <c r="AA574">
        <v>0.39</v>
      </c>
      <c r="AB574">
        <v>238</v>
      </c>
      <c r="AC574">
        <v>0.01</v>
      </c>
      <c r="AD574">
        <v>17</v>
      </c>
      <c r="AE574">
        <v>210</v>
      </c>
      <c r="AF574">
        <v>0.01</v>
      </c>
      <c r="AG574">
        <v>3</v>
      </c>
      <c r="AH574">
        <v>13</v>
      </c>
      <c r="AI574">
        <v>-20</v>
      </c>
      <c r="AJ574">
        <v>7.0000000000000007E-2</v>
      </c>
      <c r="AK574">
        <v>-10</v>
      </c>
      <c r="AL574">
        <v>-10</v>
      </c>
      <c r="AM574">
        <v>69</v>
      </c>
      <c r="AN574">
        <v>-10</v>
      </c>
      <c r="AO574">
        <v>407</v>
      </c>
    </row>
    <row r="575" spans="1:41">
      <c r="A575" t="s">
        <v>881</v>
      </c>
      <c r="B575">
        <v>6</v>
      </c>
      <c r="C575">
        <v>0.3</v>
      </c>
      <c r="D575">
        <v>14</v>
      </c>
      <c r="E575">
        <v>3</v>
      </c>
      <c r="F575">
        <v>39</v>
      </c>
      <c r="G575">
        <v>1</v>
      </c>
      <c r="H575">
        <v>8</v>
      </c>
      <c r="I575">
        <v>99</v>
      </c>
      <c r="K575">
        <v>1.98</v>
      </c>
      <c r="L575">
        <v>6.0000000000000001E-3</v>
      </c>
      <c r="N575">
        <v>-10</v>
      </c>
      <c r="O575">
        <v>330</v>
      </c>
      <c r="P575">
        <v>-0.5</v>
      </c>
      <c r="Q575">
        <v>-2</v>
      </c>
      <c r="R575">
        <v>0.92</v>
      </c>
      <c r="S575">
        <v>-0.5</v>
      </c>
      <c r="T575">
        <v>23</v>
      </c>
      <c r="U575">
        <v>51</v>
      </c>
      <c r="V575">
        <v>4.12</v>
      </c>
      <c r="W575">
        <v>10</v>
      </c>
      <c r="X575">
        <v>-1</v>
      </c>
      <c r="Y575">
        <v>0.19</v>
      </c>
      <c r="Z575">
        <v>10</v>
      </c>
      <c r="AA575">
        <v>0.79</v>
      </c>
      <c r="AB575">
        <v>1170</v>
      </c>
      <c r="AC575">
        <v>0.03</v>
      </c>
      <c r="AD575">
        <v>46</v>
      </c>
      <c r="AE575">
        <v>1690</v>
      </c>
      <c r="AF575">
        <v>0.04</v>
      </c>
      <c r="AG575">
        <v>6</v>
      </c>
      <c r="AH575">
        <v>45</v>
      </c>
      <c r="AI575">
        <v>-20</v>
      </c>
      <c r="AJ575">
        <v>0.1</v>
      </c>
      <c r="AK575">
        <v>-10</v>
      </c>
      <c r="AL575">
        <v>-10</v>
      </c>
      <c r="AM575">
        <v>83</v>
      </c>
      <c r="AN575">
        <v>-10</v>
      </c>
      <c r="AO575">
        <v>298</v>
      </c>
    </row>
    <row r="576" spans="1:41">
      <c r="A576" t="s">
        <v>744</v>
      </c>
      <c r="B576">
        <v>-5</v>
      </c>
      <c r="C576">
        <v>-0.2</v>
      </c>
      <c r="D576">
        <v>3</v>
      </c>
      <c r="E576">
        <v>-2</v>
      </c>
      <c r="F576">
        <v>16</v>
      </c>
      <c r="G576">
        <v>-1</v>
      </c>
      <c r="H576">
        <v>2</v>
      </c>
      <c r="I576">
        <v>23</v>
      </c>
      <c r="K576">
        <v>0.81</v>
      </c>
      <c r="L576">
        <v>-5.0000000000000001E-3</v>
      </c>
      <c r="N576">
        <v>-10</v>
      </c>
      <c r="O576">
        <v>90</v>
      </c>
      <c r="P576">
        <v>-0.5</v>
      </c>
      <c r="Q576">
        <v>-2</v>
      </c>
      <c r="R576">
        <v>0.2</v>
      </c>
      <c r="S576">
        <v>-0.5</v>
      </c>
      <c r="T576">
        <v>9</v>
      </c>
      <c r="U576">
        <v>177</v>
      </c>
      <c r="V576">
        <v>1.42</v>
      </c>
      <c r="W576">
        <v>-10</v>
      </c>
      <c r="X576">
        <v>-1</v>
      </c>
      <c r="Y576">
        <v>0.02</v>
      </c>
      <c r="Z576">
        <v>-10</v>
      </c>
      <c r="AA576">
        <v>0.96</v>
      </c>
      <c r="AB576">
        <v>108</v>
      </c>
      <c r="AC576">
        <v>0.01</v>
      </c>
      <c r="AD576">
        <v>92</v>
      </c>
      <c r="AE576">
        <v>150</v>
      </c>
      <c r="AF576">
        <v>0.01</v>
      </c>
      <c r="AG576">
        <v>2</v>
      </c>
      <c r="AH576">
        <v>8</v>
      </c>
      <c r="AI576">
        <v>-20</v>
      </c>
      <c r="AJ576">
        <v>0.06</v>
      </c>
      <c r="AK576">
        <v>-10</v>
      </c>
      <c r="AL576">
        <v>-10</v>
      </c>
      <c r="AM576">
        <v>40</v>
      </c>
      <c r="AN576">
        <v>-10</v>
      </c>
      <c r="AO576">
        <v>1000</v>
      </c>
    </row>
    <row r="577" spans="1:41">
      <c r="A577" t="s">
        <v>766</v>
      </c>
      <c r="B577">
        <v>-5</v>
      </c>
      <c r="C577">
        <v>-0.2</v>
      </c>
      <c r="D577">
        <v>4</v>
      </c>
      <c r="E577">
        <v>-2</v>
      </c>
      <c r="F577">
        <v>26</v>
      </c>
      <c r="G577">
        <v>1</v>
      </c>
      <c r="H577">
        <v>3</v>
      </c>
      <c r="I577">
        <v>52</v>
      </c>
      <c r="K577">
        <v>1.76</v>
      </c>
      <c r="L577">
        <v>-5.0000000000000001E-3</v>
      </c>
      <c r="N577">
        <v>-10</v>
      </c>
      <c r="O577">
        <v>730</v>
      </c>
      <c r="P577">
        <v>-0.5</v>
      </c>
      <c r="Q577">
        <v>-2</v>
      </c>
      <c r="R577">
        <v>0.37</v>
      </c>
      <c r="S577">
        <v>-0.5</v>
      </c>
      <c r="T577">
        <v>16</v>
      </c>
      <c r="U577">
        <v>64</v>
      </c>
      <c r="V577">
        <v>3.3</v>
      </c>
      <c r="W577">
        <v>10</v>
      </c>
      <c r="X577">
        <v>1</v>
      </c>
      <c r="Y577">
        <v>0.08</v>
      </c>
      <c r="Z577">
        <v>-10</v>
      </c>
      <c r="AA577">
        <v>0.78</v>
      </c>
      <c r="AB577">
        <v>337</v>
      </c>
      <c r="AC577">
        <v>0.02</v>
      </c>
      <c r="AD577">
        <v>51</v>
      </c>
      <c r="AE577">
        <v>650</v>
      </c>
      <c r="AF577">
        <v>0.01</v>
      </c>
      <c r="AG577">
        <v>3</v>
      </c>
      <c r="AH577">
        <v>18</v>
      </c>
      <c r="AI577">
        <v>-20</v>
      </c>
      <c r="AJ577">
        <v>0.15</v>
      </c>
      <c r="AK577">
        <v>-10</v>
      </c>
      <c r="AL577">
        <v>-10</v>
      </c>
      <c r="AM577">
        <v>72</v>
      </c>
      <c r="AN577">
        <v>-10</v>
      </c>
      <c r="AO577">
        <v>1066</v>
      </c>
    </row>
    <row r="578" spans="1:41">
      <c r="A578" t="s">
        <v>1176</v>
      </c>
      <c r="B578">
        <v>-5</v>
      </c>
      <c r="C578">
        <v>-0.2</v>
      </c>
      <c r="D578">
        <v>93</v>
      </c>
      <c r="E578">
        <v>-2</v>
      </c>
      <c r="F578">
        <v>19</v>
      </c>
      <c r="G578">
        <v>1</v>
      </c>
      <c r="H578">
        <v>8</v>
      </c>
      <c r="I578">
        <v>55</v>
      </c>
      <c r="K578">
        <v>1.32</v>
      </c>
      <c r="L578">
        <v>-5.0000000000000001E-3</v>
      </c>
      <c r="N578">
        <v>-10</v>
      </c>
      <c r="O578">
        <v>470</v>
      </c>
      <c r="P578">
        <v>-0.5</v>
      </c>
      <c r="Q578">
        <v>-2</v>
      </c>
      <c r="R578">
        <v>0.28999999999999998</v>
      </c>
      <c r="S578">
        <v>0.5</v>
      </c>
      <c r="T578">
        <v>9</v>
      </c>
      <c r="U578">
        <v>24</v>
      </c>
      <c r="V578">
        <v>2.42</v>
      </c>
      <c r="W578">
        <v>-10</v>
      </c>
      <c r="X578">
        <v>-1</v>
      </c>
      <c r="Y578">
        <v>0.08</v>
      </c>
      <c r="Z578">
        <v>10</v>
      </c>
      <c r="AA578">
        <v>0.33</v>
      </c>
      <c r="AB578">
        <v>1080</v>
      </c>
      <c r="AC578">
        <v>0.02</v>
      </c>
      <c r="AD578">
        <v>19</v>
      </c>
      <c r="AE578">
        <v>500</v>
      </c>
      <c r="AF578">
        <v>0.02</v>
      </c>
      <c r="AG578">
        <v>3</v>
      </c>
      <c r="AH578">
        <v>29</v>
      </c>
      <c r="AI578">
        <v>-20</v>
      </c>
      <c r="AJ578">
        <v>0.04</v>
      </c>
      <c r="AK578">
        <v>-10</v>
      </c>
      <c r="AL578">
        <v>-10</v>
      </c>
      <c r="AM578">
        <v>55</v>
      </c>
      <c r="AN578">
        <v>-10</v>
      </c>
      <c r="AO578">
        <v>1131</v>
      </c>
    </row>
    <row r="579" spans="1:41">
      <c r="A579" t="s">
        <v>959</v>
      </c>
      <c r="B579">
        <v>-5</v>
      </c>
      <c r="C579">
        <v>0.3</v>
      </c>
      <c r="D579">
        <v>38</v>
      </c>
      <c r="E579">
        <v>3</v>
      </c>
      <c r="F579">
        <v>33</v>
      </c>
      <c r="G579">
        <v>1</v>
      </c>
      <c r="H579">
        <v>3</v>
      </c>
      <c r="I579">
        <v>45</v>
      </c>
      <c r="K579">
        <v>0.66</v>
      </c>
      <c r="L579">
        <v>-5.0000000000000001E-3</v>
      </c>
      <c r="N579">
        <v>-10</v>
      </c>
      <c r="O579">
        <v>390</v>
      </c>
      <c r="P579">
        <v>-0.5</v>
      </c>
      <c r="Q579">
        <v>-2</v>
      </c>
      <c r="R579">
        <v>3.31</v>
      </c>
      <c r="S579">
        <v>-0.5</v>
      </c>
      <c r="T579">
        <v>7</v>
      </c>
      <c r="U579">
        <v>13</v>
      </c>
      <c r="V579">
        <v>1.69</v>
      </c>
      <c r="W579">
        <v>-10</v>
      </c>
      <c r="X579">
        <v>1</v>
      </c>
      <c r="Y579">
        <v>0.03</v>
      </c>
      <c r="Z579">
        <v>10</v>
      </c>
      <c r="AA579">
        <v>0.17</v>
      </c>
      <c r="AB579">
        <v>759</v>
      </c>
      <c r="AC579">
        <v>0.02</v>
      </c>
      <c r="AD579">
        <v>22</v>
      </c>
      <c r="AE579">
        <v>870</v>
      </c>
      <c r="AF579">
        <v>0.13</v>
      </c>
      <c r="AG579">
        <v>2</v>
      </c>
      <c r="AH579">
        <v>95</v>
      </c>
      <c r="AI579">
        <v>-20</v>
      </c>
      <c r="AJ579">
        <v>0.02</v>
      </c>
      <c r="AK579">
        <v>-10</v>
      </c>
      <c r="AL579">
        <v>-10</v>
      </c>
      <c r="AM579">
        <v>26</v>
      </c>
      <c r="AN579">
        <v>-10</v>
      </c>
      <c r="AO579">
        <v>796</v>
      </c>
    </row>
    <row r="580" spans="1:41">
      <c r="A580" t="s">
        <v>1192</v>
      </c>
      <c r="B580">
        <v>-5</v>
      </c>
      <c r="C580">
        <v>-0.2</v>
      </c>
      <c r="D580">
        <v>2</v>
      </c>
      <c r="E580">
        <v>-2</v>
      </c>
      <c r="F580">
        <v>13</v>
      </c>
      <c r="G580">
        <v>1</v>
      </c>
      <c r="H580">
        <v>4</v>
      </c>
      <c r="I580">
        <v>40</v>
      </c>
      <c r="K580">
        <v>1.27</v>
      </c>
      <c r="L580">
        <v>-5.0000000000000001E-3</v>
      </c>
      <c r="N580">
        <v>-10</v>
      </c>
      <c r="O580">
        <v>210</v>
      </c>
      <c r="P580">
        <v>-0.5</v>
      </c>
      <c r="Q580">
        <v>-2</v>
      </c>
      <c r="R580">
        <v>0.28999999999999998</v>
      </c>
      <c r="S580">
        <v>-0.5</v>
      </c>
      <c r="T580">
        <v>8</v>
      </c>
      <c r="U580">
        <v>70</v>
      </c>
      <c r="V580">
        <v>2.2000000000000002</v>
      </c>
      <c r="W580">
        <v>-10</v>
      </c>
      <c r="X580">
        <v>-1</v>
      </c>
      <c r="Y580">
        <v>0.1</v>
      </c>
      <c r="Z580">
        <v>-10</v>
      </c>
      <c r="AA580">
        <v>0.54</v>
      </c>
      <c r="AB580">
        <v>397</v>
      </c>
      <c r="AC580">
        <v>0.01</v>
      </c>
      <c r="AD580">
        <v>31</v>
      </c>
      <c r="AE580">
        <v>260</v>
      </c>
      <c r="AF580">
        <v>0.01</v>
      </c>
      <c r="AG580">
        <v>2</v>
      </c>
      <c r="AH580">
        <v>19</v>
      </c>
      <c r="AI580">
        <v>-20</v>
      </c>
      <c r="AJ580">
        <v>0.09</v>
      </c>
      <c r="AK580">
        <v>-10</v>
      </c>
      <c r="AL580">
        <v>-10</v>
      </c>
      <c r="AM580">
        <v>51</v>
      </c>
      <c r="AN580">
        <v>-10</v>
      </c>
      <c r="AO580">
        <v>408</v>
      </c>
    </row>
    <row r="581" spans="1:41">
      <c r="A581" t="s">
        <v>745</v>
      </c>
      <c r="B581">
        <v>-5</v>
      </c>
      <c r="C581">
        <v>-0.2</v>
      </c>
      <c r="D581">
        <v>4</v>
      </c>
      <c r="E581">
        <v>-2</v>
      </c>
      <c r="F581">
        <v>29</v>
      </c>
      <c r="G581">
        <v>1</v>
      </c>
      <c r="H581">
        <v>6</v>
      </c>
      <c r="I581">
        <v>37</v>
      </c>
      <c r="K581">
        <v>1.45</v>
      </c>
      <c r="L581">
        <v>-5.0000000000000001E-3</v>
      </c>
      <c r="N581">
        <v>-10</v>
      </c>
      <c r="O581">
        <v>160</v>
      </c>
      <c r="P581">
        <v>-0.5</v>
      </c>
      <c r="Q581">
        <v>2</v>
      </c>
      <c r="R581">
        <v>0.15</v>
      </c>
      <c r="S581">
        <v>-0.5</v>
      </c>
      <c r="T581">
        <v>8</v>
      </c>
      <c r="U581">
        <v>40</v>
      </c>
      <c r="V581">
        <v>3.19</v>
      </c>
      <c r="W581">
        <v>10</v>
      </c>
      <c r="X581">
        <v>-1</v>
      </c>
      <c r="Y581">
        <v>0.04</v>
      </c>
      <c r="Z581">
        <v>-10</v>
      </c>
      <c r="AA581">
        <v>0.56999999999999995</v>
      </c>
      <c r="AB581">
        <v>210</v>
      </c>
      <c r="AC581">
        <v>0.02</v>
      </c>
      <c r="AD581">
        <v>26</v>
      </c>
      <c r="AE581">
        <v>420</v>
      </c>
      <c r="AF581">
        <v>0.01</v>
      </c>
      <c r="AG581">
        <v>2</v>
      </c>
      <c r="AH581">
        <v>12</v>
      </c>
      <c r="AI581">
        <v>-20</v>
      </c>
      <c r="AJ581">
        <v>0.13</v>
      </c>
      <c r="AK581">
        <v>-10</v>
      </c>
      <c r="AL581">
        <v>-10</v>
      </c>
      <c r="AM581">
        <v>71</v>
      </c>
      <c r="AN581">
        <v>-10</v>
      </c>
      <c r="AO581">
        <v>1001</v>
      </c>
    </row>
    <row r="582" spans="1:41">
      <c r="A582" t="s">
        <v>958</v>
      </c>
      <c r="B582">
        <v>-5</v>
      </c>
      <c r="C582">
        <v>0.2</v>
      </c>
      <c r="D582">
        <v>19</v>
      </c>
      <c r="E582">
        <v>3</v>
      </c>
      <c r="F582">
        <v>26</v>
      </c>
      <c r="G582">
        <v>-1</v>
      </c>
      <c r="H582">
        <v>6</v>
      </c>
      <c r="I582">
        <v>69</v>
      </c>
      <c r="K582">
        <v>1.22</v>
      </c>
      <c r="L582">
        <v>-5.0000000000000001E-3</v>
      </c>
      <c r="N582">
        <v>-10</v>
      </c>
      <c r="O582">
        <v>270</v>
      </c>
      <c r="P582">
        <v>-0.5</v>
      </c>
      <c r="Q582">
        <v>-2</v>
      </c>
      <c r="R582">
        <v>1.22</v>
      </c>
      <c r="S582">
        <v>-0.5</v>
      </c>
      <c r="T582">
        <v>7</v>
      </c>
      <c r="U582">
        <v>27</v>
      </c>
      <c r="V582">
        <v>2.31</v>
      </c>
      <c r="W582">
        <v>10</v>
      </c>
      <c r="X582">
        <v>1</v>
      </c>
      <c r="Y582">
        <v>0.04</v>
      </c>
      <c r="Z582">
        <v>10</v>
      </c>
      <c r="AA582">
        <v>0.36</v>
      </c>
      <c r="AB582">
        <v>187</v>
      </c>
      <c r="AC582">
        <v>0.01</v>
      </c>
      <c r="AD582">
        <v>19</v>
      </c>
      <c r="AE582">
        <v>710</v>
      </c>
      <c r="AF582">
        <v>0.06</v>
      </c>
      <c r="AG582">
        <v>5</v>
      </c>
      <c r="AH582">
        <v>43</v>
      </c>
      <c r="AI582">
        <v>-20</v>
      </c>
      <c r="AJ582">
        <v>0.03</v>
      </c>
      <c r="AK582">
        <v>-10</v>
      </c>
      <c r="AL582">
        <v>-10</v>
      </c>
      <c r="AM582">
        <v>52</v>
      </c>
      <c r="AN582">
        <v>-10</v>
      </c>
      <c r="AO582">
        <v>795</v>
      </c>
    </row>
    <row r="583" spans="1:41">
      <c r="A583" t="s">
        <v>765</v>
      </c>
      <c r="B583">
        <v>-5</v>
      </c>
      <c r="C583">
        <v>-0.2</v>
      </c>
      <c r="D583">
        <v>7</v>
      </c>
      <c r="E583">
        <v>-2</v>
      </c>
      <c r="F583">
        <v>18</v>
      </c>
      <c r="G583">
        <v>2</v>
      </c>
      <c r="H583">
        <v>8</v>
      </c>
      <c r="I583">
        <v>44</v>
      </c>
      <c r="K583">
        <v>1.47</v>
      </c>
      <c r="L583">
        <v>-5.0000000000000001E-3</v>
      </c>
      <c r="N583">
        <v>-10</v>
      </c>
      <c r="O583">
        <v>530</v>
      </c>
      <c r="P583">
        <v>-0.5</v>
      </c>
      <c r="Q583">
        <v>-2</v>
      </c>
      <c r="R583">
        <v>0.33</v>
      </c>
      <c r="S583">
        <v>-0.5</v>
      </c>
      <c r="T583">
        <v>11</v>
      </c>
      <c r="U583">
        <v>36</v>
      </c>
      <c r="V583">
        <v>2.77</v>
      </c>
      <c r="W583">
        <v>10</v>
      </c>
      <c r="X583">
        <v>-1</v>
      </c>
      <c r="Y583">
        <v>0.11</v>
      </c>
      <c r="Z583">
        <v>10</v>
      </c>
      <c r="AA583">
        <v>0.43</v>
      </c>
      <c r="AB583">
        <v>1540</v>
      </c>
      <c r="AC583">
        <v>0.02</v>
      </c>
      <c r="AD583">
        <v>23</v>
      </c>
      <c r="AE583">
        <v>750</v>
      </c>
      <c r="AF583">
        <v>0.02</v>
      </c>
      <c r="AG583">
        <v>3</v>
      </c>
      <c r="AH583">
        <v>20</v>
      </c>
      <c r="AI583">
        <v>-20</v>
      </c>
      <c r="AJ583">
        <v>0.08</v>
      </c>
      <c r="AK583">
        <v>-10</v>
      </c>
      <c r="AL583">
        <v>-10</v>
      </c>
      <c r="AM583">
        <v>61</v>
      </c>
      <c r="AN583">
        <v>-10</v>
      </c>
      <c r="AO583">
        <v>1065</v>
      </c>
    </row>
    <row r="584" spans="1:41">
      <c r="A584" t="s">
        <v>746</v>
      </c>
      <c r="B584">
        <v>-5</v>
      </c>
      <c r="C584">
        <v>-0.2</v>
      </c>
      <c r="D584">
        <v>2</v>
      </c>
      <c r="E584">
        <v>-2</v>
      </c>
      <c r="F584">
        <v>6</v>
      </c>
      <c r="G584">
        <v>-1</v>
      </c>
      <c r="H584">
        <v>2</v>
      </c>
      <c r="I584">
        <v>6</v>
      </c>
      <c r="K584">
        <v>0.3</v>
      </c>
      <c r="L584">
        <v>-5.0000000000000001E-3</v>
      </c>
      <c r="N584">
        <v>-10</v>
      </c>
      <c r="O584">
        <v>60</v>
      </c>
      <c r="P584">
        <v>-0.5</v>
      </c>
      <c r="Q584">
        <v>-2</v>
      </c>
      <c r="R584">
        <v>0.06</v>
      </c>
      <c r="S584">
        <v>-0.5</v>
      </c>
      <c r="T584">
        <v>1</v>
      </c>
      <c r="U584">
        <v>6</v>
      </c>
      <c r="V584">
        <v>0.69</v>
      </c>
      <c r="W584">
        <v>-10</v>
      </c>
      <c r="X584">
        <v>1</v>
      </c>
      <c r="Y584">
        <v>0.02</v>
      </c>
      <c r="Z584">
        <v>-10</v>
      </c>
      <c r="AA584">
        <v>0.03</v>
      </c>
      <c r="AB584">
        <v>25</v>
      </c>
      <c r="AC584">
        <v>0.02</v>
      </c>
      <c r="AD584">
        <v>5</v>
      </c>
      <c r="AE584">
        <v>440</v>
      </c>
      <c r="AF584">
        <v>0.02</v>
      </c>
      <c r="AG584">
        <v>-1</v>
      </c>
      <c r="AH584">
        <v>7</v>
      </c>
      <c r="AI584">
        <v>-20</v>
      </c>
      <c r="AJ584">
        <v>0.01</v>
      </c>
      <c r="AK584">
        <v>-10</v>
      </c>
      <c r="AL584">
        <v>-10</v>
      </c>
      <c r="AM584">
        <v>15</v>
      </c>
      <c r="AN584">
        <v>-10</v>
      </c>
      <c r="AO584">
        <v>1002</v>
      </c>
    </row>
    <row r="585" spans="1:41">
      <c r="A585" t="s">
        <v>747</v>
      </c>
      <c r="B585">
        <v>-5</v>
      </c>
      <c r="C585">
        <v>-0.2</v>
      </c>
      <c r="D585">
        <v>6</v>
      </c>
      <c r="E585">
        <v>-2</v>
      </c>
      <c r="F585">
        <v>125</v>
      </c>
      <c r="G585">
        <v>-1</v>
      </c>
      <c r="H585">
        <v>5</v>
      </c>
      <c r="I585">
        <v>56</v>
      </c>
      <c r="K585">
        <v>1.99</v>
      </c>
      <c r="L585">
        <v>-5.0000000000000001E-3</v>
      </c>
      <c r="N585">
        <v>-10</v>
      </c>
      <c r="O585">
        <v>80</v>
      </c>
      <c r="P585">
        <v>-0.5</v>
      </c>
      <c r="Q585">
        <v>-2</v>
      </c>
      <c r="R585">
        <v>0.5</v>
      </c>
      <c r="S585">
        <v>-0.5</v>
      </c>
      <c r="T585">
        <v>20</v>
      </c>
      <c r="U585">
        <v>93</v>
      </c>
      <c r="V585">
        <v>4.18</v>
      </c>
      <c r="W585">
        <v>10</v>
      </c>
      <c r="X585">
        <v>1</v>
      </c>
      <c r="Y585">
        <v>0.03</v>
      </c>
      <c r="Z585">
        <v>-10</v>
      </c>
      <c r="AA585">
        <v>1.55</v>
      </c>
      <c r="AB585">
        <v>312</v>
      </c>
      <c r="AC585">
        <v>0.02</v>
      </c>
      <c r="AD585">
        <v>134</v>
      </c>
      <c r="AE585">
        <v>1000</v>
      </c>
      <c r="AF585">
        <v>0.01</v>
      </c>
      <c r="AG585">
        <v>2</v>
      </c>
      <c r="AH585">
        <v>27</v>
      </c>
      <c r="AI585">
        <v>-20</v>
      </c>
      <c r="AJ585">
        <v>0.21</v>
      </c>
      <c r="AK585">
        <v>-10</v>
      </c>
      <c r="AL585">
        <v>-10</v>
      </c>
      <c r="AM585">
        <v>71</v>
      </c>
      <c r="AN585">
        <v>-10</v>
      </c>
      <c r="AO585">
        <v>1003</v>
      </c>
    </row>
    <row r="586" spans="1:41">
      <c r="A586" t="s">
        <v>957</v>
      </c>
      <c r="B586">
        <v>-5</v>
      </c>
      <c r="C586">
        <v>-0.2</v>
      </c>
      <c r="D586">
        <v>21</v>
      </c>
      <c r="E586">
        <v>3</v>
      </c>
      <c r="F586">
        <v>30</v>
      </c>
      <c r="G586">
        <v>-1</v>
      </c>
      <c r="H586">
        <v>6</v>
      </c>
      <c r="I586">
        <v>60</v>
      </c>
      <c r="K586">
        <v>1.1000000000000001</v>
      </c>
      <c r="L586">
        <v>-5.0000000000000001E-3</v>
      </c>
      <c r="N586">
        <v>-10</v>
      </c>
      <c r="O586">
        <v>270</v>
      </c>
      <c r="P586">
        <v>-0.5</v>
      </c>
      <c r="Q586">
        <v>-2</v>
      </c>
      <c r="R586">
        <v>1.27</v>
      </c>
      <c r="S586">
        <v>-0.5</v>
      </c>
      <c r="T586">
        <v>6</v>
      </c>
      <c r="U586">
        <v>24</v>
      </c>
      <c r="V586">
        <v>2.27</v>
      </c>
      <c r="W586">
        <v>-10</v>
      </c>
      <c r="X586">
        <v>1</v>
      </c>
      <c r="Y586">
        <v>0.04</v>
      </c>
      <c r="Z586">
        <v>10</v>
      </c>
      <c r="AA586">
        <v>0.3</v>
      </c>
      <c r="AB586">
        <v>236</v>
      </c>
      <c r="AC586">
        <v>0.01</v>
      </c>
      <c r="AD586">
        <v>18</v>
      </c>
      <c r="AE586">
        <v>710</v>
      </c>
      <c r="AF586">
        <v>7.0000000000000007E-2</v>
      </c>
      <c r="AG586">
        <v>4</v>
      </c>
      <c r="AH586">
        <v>44</v>
      </c>
      <c r="AI586">
        <v>-20</v>
      </c>
      <c r="AJ586">
        <v>0.03</v>
      </c>
      <c r="AK586">
        <v>-10</v>
      </c>
      <c r="AL586">
        <v>-10</v>
      </c>
      <c r="AM586">
        <v>48</v>
      </c>
      <c r="AN586">
        <v>-10</v>
      </c>
      <c r="AO586">
        <v>794</v>
      </c>
    </row>
    <row r="587" spans="1:41">
      <c r="A587" t="s">
        <v>748</v>
      </c>
      <c r="B587">
        <v>6</v>
      </c>
      <c r="C587">
        <v>-0.2</v>
      </c>
      <c r="D587">
        <v>3</v>
      </c>
      <c r="E587">
        <v>-2</v>
      </c>
      <c r="F587">
        <v>106</v>
      </c>
      <c r="G587">
        <v>2</v>
      </c>
      <c r="H587">
        <v>4</v>
      </c>
      <c r="I587">
        <v>50</v>
      </c>
      <c r="K587">
        <v>1.44</v>
      </c>
      <c r="L587">
        <v>6.0000000000000001E-3</v>
      </c>
      <c r="N587">
        <v>-10</v>
      </c>
      <c r="O587">
        <v>200</v>
      </c>
      <c r="P587">
        <v>-0.5</v>
      </c>
      <c r="Q587">
        <v>-2</v>
      </c>
      <c r="R587">
        <v>0.48</v>
      </c>
      <c r="S587">
        <v>-0.5</v>
      </c>
      <c r="T587">
        <v>41</v>
      </c>
      <c r="U587">
        <v>153</v>
      </c>
      <c r="V587">
        <v>3</v>
      </c>
      <c r="W587">
        <v>-10</v>
      </c>
      <c r="X587">
        <v>1</v>
      </c>
      <c r="Y587">
        <v>0.06</v>
      </c>
      <c r="Z587">
        <v>10</v>
      </c>
      <c r="AA587">
        <v>1.41</v>
      </c>
      <c r="AB587">
        <v>469</v>
      </c>
      <c r="AC587">
        <v>0.02</v>
      </c>
      <c r="AD587">
        <v>195</v>
      </c>
      <c r="AE587">
        <v>600</v>
      </c>
      <c r="AF587">
        <v>0.01</v>
      </c>
      <c r="AG587">
        <v>4</v>
      </c>
      <c r="AH587">
        <v>27</v>
      </c>
      <c r="AI587">
        <v>-20</v>
      </c>
      <c r="AJ587">
        <v>0.08</v>
      </c>
      <c r="AK587">
        <v>-10</v>
      </c>
      <c r="AL587">
        <v>-10</v>
      </c>
      <c r="AM587">
        <v>46</v>
      </c>
      <c r="AN587">
        <v>-10</v>
      </c>
      <c r="AO587">
        <v>1004</v>
      </c>
    </row>
    <row r="588" spans="1:41">
      <c r="A588" t="s">
        <v>1193</v>
      </c>
      <c r="B588">
        <v>-5</v>
      </c>
      <c r="C588">
        <v>-0.2</v>
      </c>
      <c r="D588">
        <v>3</v>
      </c>
      <c r="E588">
        <v>-2</v>
      </c>
      <c r="F588">
        <v>11</v>
      </c>
      <c r="G588">
        <v>-1</v>
      </c>
      <c r="H588">
        <v>3</v>
      </c>
      <c r="I588">
        <v>46</v>
      </c>
      <c r="K588">
        <v>1.55</v>
      </c>
      <c r="L588">
        <v>-5.0000000000000001E-3</v>
      </c>
      <c r="N588">
        <v>-10</v>
      </c>
      <c r="O588">
        <v>370</v>
      </c>
      <c r="P588">
        <v>-0.5</v>
      </c>
      <c r="Q588">
        <v>-2</v>
      </c>
      <c r="R588">
        <v>0.25</v>
      </c>
      <c r="S588">
        <v>-0.5</v>
      </c>
      <c r="T588">
        <v>15</v>
      </c>
      <c r="U588">
        <v>53</v>
      </c>
      <c r="V588">
        <v>2.41</v>
      </c>
      <c r="W588">
        <v>-10</v>
      </c>
      <c r="X588">
        <v>1</v>
      </c>
      <c r="Y588">
        <v>0.06</v>
      </c>
      <c r="Z588">
        <v>-10</v>
      </c>
      <c r="AA588">
        <v>0.64</v>
      </c>
      <c r="AB588">
        <v>585</v>
      </c>
      <c r="AC588">
        <v>0.01</v>
      </c>
      <c r="AD588">
        <v>27</v>
      </c>
      <c r="AE588">
        <v>450</v>
      </c>
      <c r="AF588">
        <v>0.01</v>
      </c>
      <c r="AG588">
        <v>2</v>
      </c>
      <c r="AH588">
        <v>20</v>
      </c>
      <c r="AI588">
        <v>-20</v>
      </c>
      <c r="AJ588">
        <v>0.1</v>
      </c>
      <c r="AK588">
        <v>-10</v>
      </c>
      <c r="AL588">
        <v>-10</v>
      </c>
      <c r="AM588">
        <v>49</v>
      </c>
      <c r="AN588">
        <v>-10</v>
      </c>
      <c r="AO588">
        <v>409</v>
      </c>
    </row>
    <row r="589" spans="1:41">
      <c r="A589" t="s">
        <v>764</v>
      </c>
      <c r="B589">
        <v>-5</v>
      </c>
      <c r="C589">
        <v>-0.2</v>
      </c>
      <c r="D589">
        <v>6</v>
      </c>
      <c r="E589">
        <v>-2</v>
      </c>
      <c r="F589">
        <v>16</v>
      </c>
      <c r="G589">
        <v>2</v>
      </c>
      <c r="H589">
        <v>10</v>
      </c>
      <c r="I589">
        <v>62</v>
      </c>
      <c r="K589">
        <v>1.28</v>
      </c>
      <c r="L589">
        <v>-5.0000000000000001E-3</v>
      </c>
      <c r="N589">
        <v>-10</v>
      </c>
      <c r="O589">
        <v>430</v>
      </c>
      <c r="P589">
        <v>-0.5</v>
      </c>
      <c r="Q589">
        <v>-2</v>
      </c>
      <c r="R589">
        <v>0.15</v>
      </c>
      <c r="S589">
        <v>-0.5</v>
      </c>
      <c r="T589">
        <v>7</v>
      </c>
      <c r="U589">
        <v>23</v>
      </c>
      <c r="V589">
        <v>2.65</v>
      </c>
      <c r="W589">
        <v>-10</v>
      </c>
      <c r="X589">
        <v>-1</v>
      </c>
      <c r="Y589">
        <v>0.03</v>
      </c>
      <c r="Z589">
        <v>10</v>
      </c>
      <c r="AA589">
        <v>0.24</v>
      </c>
      <c r="AB589">
        <v>740</v>
      </c>
      <c r="AC589">
        <v>0.02</v>
      </c>
      <c r="AD589">
        <v>15</v>
      </c>
      <c r="AE589">
        <v>390</v>
      </c>
      <c r="AF589">
        <v>0.01</v>
      </c>
      <c r="AG589">
        <v>2</v>
      </c>
      <c r="AH589">
        <v>18</v>
      </c>
      <c r="AI589">
        <v>-20</v>
      </c>
      <c r="AJ589">
        <v>0.05</v>
      </c>
      <c r="AK589">
        <v>-10</v>
      </c>
      <c r="AL589">
        <v>-10</v>
      </c>
      <c r="AM589">
        <v>65</v>
      </c>
      <c r="AN589">
        <v>-10</v>
      </c>
      <c r="AO589">
        <v>1064</v>
      </c>
    </row>
    <row r="590" spans="1:41">
      <c r="A590" t="s">
        <v>956</v>
      </c>
      <c r="B590">
        <v>-5</v>
      </c>
      <c r="C590">
        <v>0.2</v>
      </c>
      <c r="D590">
        <v>9</v>
      </c>
      <c r="E590">
        <v>4</v>
      </c>
      <c r="F590">
        <v>40</v>
      </c>
      <c r="G590">
        <v>1</v>
      </c>
      <c r="H590">
        <v>4</v>
      </c>
      <c r="I590">
        <v>55</v>
      </c>
      <c r="K590">
        <v>1.27</v>
      </c>
      <c r="L590">
        <v>-5.0000000000000001E-3</v>
      </c>
      <c r="N590">
        <v>-10</v>
      </c>
      <c r="O590">
        <v>530</v>
      </c>
      <c r="P590">
        <v>-0.5</v>
      </c>
      <c r="Q590">
        <v>-2</v>
      </c>
      <c r="R590">
        <v>2.2000000000000002</v>
      </c>
      <c r="S590">
        <v>0.5</v>
      </c>
      <c r="T590">
        <v>13</v>
      </c>
      <c r="U590">
        <v>26</v>
      </c>
      <c r="V590">
        <v>2.23</v>
      </c>
      <c r="W590">
        <v>-10</v>
      </c>
      <c r="X590">
        <v>1</v>
      </c>
      <c r="Y590">
        <v>0.03</v>
      </c>
      <c r="Z590">
        <v>10</v>
      </c>
      <c r="AA590">
        <v>0.31</v>
      </c>
      <c r="AB590">
        <v>1025</v>
      </c>
      <c r="AC590">
        <v>0.02</v>
      </c>
      <c r="AD590">
        <v>33</v>
      </c>
      <c r="AE590">
        <v>810</v>
      </c>
      <c r="AF590">
        <v>0.08</v>
      </c>
      <c r="AG590">
        <v>4</v>
      </c>
      <c r="AH590">
        <v>65</v>
      </c>
      <c r="AI590">
        <v>-20</v>
      </c>
      <c r="AJ590">
        <v>0.03</v>
      </c>
      <c r="AK590">
        <v>-10</v>
      </c>
      <c r="AL590">
        <v>-10</v>
      </c>
      <c r="AM590">
        <v>43</v>
      </c>
      <c r="AN590">
        <v>-10</v>
      </c>
      <c r="AO590">
        <v>793</v>
      </c>
    </row>
    <row r="591" spans="1:41">
      <c r="A591" t="s">
        <v>955</v>
      </c>
      <c r="B591">
        <v>-5</v>
      </c>
      <c r="C591">
        <v>0.2</v>
      </c>
      <c r="D591">
        <v>11</v>
      </c>
      <c r="E591">
        <v>-2</v>
      </c>
      <c r="F591">
        <v>27</v>
      </c>
      <c r="G591">
        <v>-1</v>
      </c>
      <c r="H591">
        <v>6</v>
      </c>
      <c r="I591">
        <v>50</v>
      </c>
      <c r="K591">
        <v>1.6</v>
      </c>
      <c r="L591">
        <v>-5.0000000000000001E-3</v>
      </c>
      <c r="N591">
        <v>-10</v>
      </c>
      <c r="O591">
        <v>450</v>
      </c>
      <c r="P591">
        <v>-0.5</v>
      </c>
      <c r="Q591">
        <v>-2</v>
      </c>
      <c r="R591">
        <v>0.86</v>
      </c>
      <c r="S591">
        <v>-0.5</v>
      </c>
      <c r="T591">
        <v>7</v>
      </c>
      <c r="U591">
        <v>33</v>
      </c>
      <c r="V591">
        <v>2.65</v>
      </c>
      <c r="W591">
        <v>10</v>
      </c>
      <c r="X591">
        <v>1</v>
      </c>
      <c r="Y591">
        <v>0.04</v>
      </c>
      <c r="Z591">
        <v>10</v>
      </c>
      <c r="AA591">
        <v>0.44</v>
      </c>
      <c r="AB591">
        <v>240</v>
      </c>
      <c r="AC591">
        <v>0.02</v>
      </c>
      <c r="AD591">
        <v>22</v>
      </c>
      <c r="AE591">
        <v>660</v>
      </c>
      <c r="AF591">
        <v>0.04</v>
      </c>
      <c r="AG591">
        <v>4</v>
      </c>
      <c r="AH591">
        <v>37</v>
      </c>
      <c r="AI591">
        <v>-20</v>
      </c>
      <c r="AJ591">
        <v>0.05</v>
      </c>
      <c r="AK591">
        <v>-10</v>
      </c>
      <c r="AL591">
        <v>-10</v>
      </c>
      <c r="AM591">
        <v>61</v>
      </c>
      <c r="AN591">
        <v>-10</v>
      </c>
      <c r="AO591">
        <v>792</v>
      </c>
    </row>
    <row r="592" spans="1:41">
      <c r="A592" t="s">
        <v>749</v>
      </c>
      <c r="B592">
        <v>-5</v>
      </c>
      <c r="C592">
        <v>0.2</v>
      </c>
      <c r="D592">
        <v>13</v>
      </c>
      <c r="E592">
        <v>-2</v>
      </c>
      <c r="F592">
        <v>113</v>
      </c>
      <c r="G592">
        <v>2</v>
      </c>
      <c r="H592">
        <v>8</v>
      </c>
      <c r="I592">
        <v>58</v>
      </c>
      <c r="K592">
        <v>3.04</v>
      </c>
      <c r="L592">
        <v>-5.0000000000000001E-3</v>
      </c>
      <c r="N592">
        <v>-10</v>
      </c>
      <c r="O592">
        <v>150</v>
      </c>
      <c r="P592">
        <v>0.5</v>
      </c>
      <c r="Q592">
        <v>-2</v>
      </c>
      <c r="R592">
        <v>0.16</v>
      </c>
      <c r="S592">
        <v>-0.5</v>
      </c>
      <c r="T592">
        <v>27</v>
      </c>
      <c r="U592">
        <v>69</v>
      </c>
      <c r="V592">
        <v>4.41</v>
      </c>
      <c r="W592">
        <v>10</v>
      </c>
      <c r="X592">
        <v>-1</v>
      </c>
      <c r="Y592">
        <v>0.05</v>
      </c>
      <c r="Z592">
        <v>10</v>
      </c>
      <c r="AA592">
        <v>0.56000000000000005</v>
      </c>
      <c r="AB592">
        <v>244</v>
      </c>
      <c r="AC592">
        <v>0.01</v>
      </c>
      <c r="AD592">
        <v>104</v>
      </c>
      <c r="AE592">
        <v>310</v>
      </c>
      <c r="AF592">
        <v>-0.01</v>
      </c>
      <c r="AG592">
        <v>4</v>
      </c>
      <c r="AH592">
        <v>12</v>
      </c>
      <c r="AI592">
        <v>-20</v>
      </c>
      <c r="AJ592">
        <v>0.1</v>
      </c>
      <c r="AK592">
        <v>-10</v>
      </c>
      <c r="AL592">
        <v>-10</v>
      </c>
      <c r="AM592">
        <v>86</v>
      </c>
      <c r="AN592">
        <v>-10</v>
      </c>
      <c r="AO592">
        <v>1005</v>
      </c>
    </row>
    <row r="593" spans="1:41">
      <c r="A593" t="s">
        <v>763</v>
      </c>
      <c r="B593">
        <v>-5</v>
      </c>
      <c r="C593">
        <v>0.5</v>
      </c>
      <c r="D593">
        <v>6</v>
      </c>
      <c r="E593">
        <v>-2</v>
      </c>
      <c r="F593">
        <v>16</v>
      </c>
      <c r="G593">
        <v>1</v>
      </c>
      <c r="H593">
        <v>9</v>
      </c>
      <c r="I593">
        <v>58</v>
      </c>
      <c r="K593">
        <v>1.53</v>
      </c>
      <c r="L593">
        <v>-5.0000000000000001E-3</v>
      </c>
      <c r="N593">
        <v>-10</v>
      </c>
      <c r="O593">
        <v>320</v>
      </c>
      <c r="P593">
        <v>-0.5</v>
      </c>
      <c r="Q593">
        <v>-2</v>
      </c>
      <c r="R593">
        <v>0.22</v>
      </c>
      <c r="S593">
        <v>-0.5</v>
      </c>
      <c r="T593">
        <v>9</v>
      </c>
      <c r="U593">
        <v>27</v>
      </c>
      <c r="V593">
        <v>2.62</v>
      </c>
      <c r="W593">
        <v>-10</v>
      </c>
      <c r="X593">
        <v>-1</v>
      </c>
      <c r="Y593">
        <v>7.0000000000000007E-2</v>
      </c>
      <c r="Z593">
        <v>10</v>
      </c>
      <c r="AA593">
        <v>0.39</v>
      </c>
      <c r="AB593">
        <v>624</v>
      </c>
      <c r="AC593">
        <v>0.02</v>
      </c>
      <c r="AD593">
        <v>15</v>
      </c>
      <c r="AE593">
        <v>620</v>
      </c>
      <c r="AF593">
        <v>0.03</v>
      </c>
      <c r="AG593">
        <v>3</v>
      </c>
      <c r="AH593">
        <v>19</v>
      </c>
      <c r="AI593">
        <v>-20</v>
      </c>
      <c r="AJ593">
        <v>7.0000000000000007E-2</v>
      </c>
      <c r="AK593">
        <v>-10</v>
      </c>
      <c r="AL593">
        <v>-10</v>
      </c>
      <c r="AM593">
        <v>61</v>
      </c>
      <c r="AN593">
        <v>-10</v>
      </c>
      <c r="AO593">
        <v>1063</v>
      </c>
    </row>
    <row r="594" spans="1:41">
      <c r="A594" t="s">
        <v>954</v>
      </c>
      <c r="B594">
        <v>-5</v>
      </c>
      <c r="C594">
        <v>0.2</v>
      </c>
      <c r="D594">
        <v>10</v>
      </c>
      <c r="E594">
        <v>-2</v>
      </c>
      <c r="F594">
        <v>13</v>
      </c>
      <c r="G594">
        <v>1</v>
      </c>
      <c r="H594">
        <v>8</v>
      </c>
      <c r="I594">
        <v>45</v>
      </c>
      <c r="K594">
        <v>1.65</v>
      </c>
      <c r="L594">
        <v>-5.0000000000000001E-3</v>
      </c>
      <c r="N594">
        <v>-10</v>
      </c>
      <c r="O594">
        <v>210</v>
      </c>
      <c r="P594">
        <v>-0.5</v>
      </c>
      <c r="Q594">
        <v>-2</v>
      </c>
      <c r="R594">
        <v>0.28999999999999998</v>
      </c>
      <c r="S594">
        <v>-0.5</v>
      </c>
      <c r="T594">
        <v>6</v>
      </c>
      <c r="U594">
        <v>30</v>
      </c>
      <c r="V594">
        <v>2.63</v>
      </c>
      <c r="W594">
        <v>10</v>
      </c>
      <c r="X594">
        <v>1</v>
      </c>
      <c r="Y594">
        <v>0.04</v>
      </c>
      <c r="Z594">
        <v>10</v>
      </c>
      <c r="AA594">
        <v>0.44</v>
      </c>
      <c r="AB594">
        <v>189</v>
      </c>
      <c r="AC594">
        <v>0.01</v>
      </c>
      <c r="AD594">
        <v>15</v>
      </c>
      <c r="AE594">
        <v>400</v>
      </c>
      <c r="AF594">
        <v>0.01</v>
      </c>
      <c r="AG594">
        <v>3</v>
      </c>
      <c r="AH594">
        <v>19</v>
      </c>
      <c r="AI594">
        <v>-20</v>
      </c>
      <c r="AJ594">
        <v>7.0000000000000007E-2</v>
      </c>
      <c r="AK594">
        <v>-10</v>
      </c>
      <c r="AL594">
        <v>-10</v>
      </c>
      <c r="AM594">
        <v>65</v>
      </c>
      <c r="AN594">
        <v>-10</v>
      </c>
      <c r="AO594">
        <v>791</v>
      </c>
    </row>
    <row r="595" spans="1:41">
      <c r="A595" t="s">
        <v>1194</v>
      </c>
      <c r="B595">
        <v>-5</v>
      </c>
      <c r="C595">
        <v>-0.2</v>
      </c>
      <c r="D595">
        <v>3</v>
      </c>
      <c r="E595">
        <v>-2</v>
      </c>
      <c r="F595">
        <v>13</v>
      </c>
      <c r="G595">
        <v>1</v>
      </c>
      <c r="H595">
        <v>6</v>
      </c>
      <c r="I595">
        <v>33</v>
      </c>
      <c r="K595">
        <v>1.31</v>
      </c>
      <c r="L595">
        <v>-5.0000000000000001E-3</v>
      </c>
      <c r="N595">
        <v>-10</v>
      </c>
      <c r="O595">
        <v>270</v>
      </c>
      <c r="P595">
        <v>-0.5</v>
      </c>
      <c r="Q595">
        <v>-2</v>
      </c>
      <c r="R595">
        <v>0.21</v>
      </c>
      <c r="S595">
        <v>-0.5</v>
      </c>
      <c r="T595">
        <v>12</v>
      </c>
      <c r="U595">
        <v>27</v>
      </c>
      <c r="V595">
        <v>2.42</v>
      </c>
      <c r="W595">
        <v>-10</v>
      </c>
      <c r="X595">
        <v>1</v>
      </c>
      <c r="Y595">
        <v>0.05</v>
      </c>
      <c r="Z595">
        <v>10</v>
      </c>
      <c r="AA595">
        <v>0.35</v>
      </c>
      <c r="AB595">
        <v>523</v>
      </c>
      <c r="AC595">
        <v>0.01</v>
      </c>
      <c r="AD595">
        <v>16</v>
      </c>
      <c r="AE595">
        <v>280</v>
      </c>
      <c r="AF595">
        <v>0.01</v>
      </c>
      <c r="AG595">
        <v>2</v>
      </c>
      <c r="AH595">
        <v>18</v>
      </c>
      <c r="AI595">
        <v>-20</v>
      </c>
      <c r="AJ595">
        <v>7.0000000000000007E-2</v>
      </c>
      <c r="AK595">
        <v>-10</v>
      </c>
      <c r="AL595">
        <v>-10</v>
      </c>
      <c r="AM595">
        <v>58</v>
      </c>
      <c r="AN595">
        <v>-10</v>
      </c>
      <c r="AO595">
        <v>410</v>
      </c>
    </row>
    <row r="596" spans="1:41">
      <c r="A596" t="s">
        <v>750</v>
      </c>
      <c r="B596">
        <v>-5</v>
      </c>
      <c r="C596">
        <v>-0.2</v>
      </c>
      <c r="D596">
        <v>9</v>
      </c>
      <c r="E596">
        <v>-2</v>
      </c>
      <c r="F596">
        <v>20</v>
      </c>
      <c r="G596">
        <v>1</v>
      </c>
      <c r="H596">
        <v>4</v>
      </c>
      <c r="I596">
        <v>37</v>
      </c>
      <c r="K596">
        <v>1.3</v>
      </c>
      <c r="L596">
        <v>-5.0000000000000001E-3</v>
      </c>
      <c r="N596">
        <v>-10</v>
      </c>
      <c r="O596">
        <v>80</v>
      </c>
      <c r="P596">
        <v>-0.5</v>
      </c>
      <c r="Q596">
        <v>-2</v>
      </c>
      <c r="R596">
        <v>0.17</v>
      </c>
      <c r="S596">
        <v>-0.5</v>
      </c>
      <c r="T596">
        <v>6</v>
      </c>
      <c r="U596">
        <v>22</v>
      </c>
      <c r="V596">
        <v>2.52</v>
      </c>
      <c r="W596">
        <v>-10</v>
      </c>
      <c r="X596">
        <v>-1</v>
      </c>
      <c r="Y596">
        <v>0.06</v>
      </c>
      <c r="Z596">
        <v>-10</v>
      </c>
      <c r="AA596">
        <v>0.33</v>
      </c>
      <c r="AB596">
        <v>176</v>
      </c>
      <c r="AC596">
        <v>0.01</v>
      </c>
      <c r="AD596">
        <v>12</v>
      </c>
      <c r="AE596">
        <v>330</v>
      </c>
      <c r="AF596">
        <v>-0.01</v>
      </c>
      <c r="AG596">
        <v>2</v>
      </c>
      <c r="AH596">
        <v>12</v>
      </c>
      <c r="AI596">
        <v>-20</v>
      </c>
      <c r="AJ596">
        <v>0.08</v>
      </c>
      <c r="AK596">
        <v>-10</v>
      </c>
      <c r="AL596">
        <v>-10</v>
      </c>
      <c r="AM596">
        <v>54</v>
      </c>
      <c r="AN596">
        <v>-10</v>
      </c>
      <c r="AO596">
        <v>1006</v>
      </c>
    </row>
    <row r="597" spans="1:41">
      <c r="A597" t="s">
        <v>953</v>
      </c>
      <c r="B597">
        <v>-5</v>
      </c>
      <c r="C597">
        <v>0.5</v>
      </c>
      <c r="D597">
        <v>20</v>
      </c>
      <c r="E597">
        <v>-2</v>
      </c>
      <c r="F597">
        <v>40</v>
      </c>
      <c r="G597">
        <v>2</v>
      </c>
      <c r="H597">
        <v>9</v>
      </c>
      <c r="I597">
        <v>65</v>
      </c>
      <c r="K597">
        <v>2.5299999999999998</v>
      </c>
      <c r="L597">
        <v>-5.0000000000000001E-3</v>
      </c>
      <c r="N597">
        <v>-10</v>
      </c>
      <c r="O597">
        <v>310</v>
      </c>
      <c r="P597">
        <v>0.6</v>
      </c>
      <c r="Q597">
        <v>-2</v>
      </c>
      <c r="R597">
        <v>0.14000000000000001</v>
      </c>
      <c r="S597">
        <v>-0.5</v>
      </c>
      <c r="T597">
        <v>12</v>
      </c>
      <c r="U597">
        <v>38</v>
      </c>
      <c r="V597">
        <v>3.47</v>
      </c>
      <c r="W597">
        <v>10</v>
      </c>
      <c r="X597">
        <v>1</v>
      </c>
      <c r="Y597">
        <v>0.06</v>
      </c>
      <c r="Z597">
        <v>10</v>
      </c>
      <c r="AA597">
        <v>0.48</v>
      </c>
      <c r="AB597">
        <v>405</v>
      </c>
      <c r="AC597">
        <v>0.01</v>
      </c>
      <c r="AD597">
        <v>38</v>
      </c>
      <c r="AE597">
        <v>470</v>
      </c>
      <c r="AF597">
        <v>0.02</v>
      </c>
      <c r="AG597">
        <v>4</v>
      </c>
      <c r="AH597">
        <v>16</v>
      </c>
      <c r="AI597">
        <v>-20</v>
      </c>
      <c r="AJ597">
        <v>0.06</v>
      </c>
      <c r="AK597">
        <v>-10</v>
      </c>
      <c r="AL597">
        <v>-10</v>
      </c>
      <c r="AM597">
        <v>75</v>
      </c>
      <c r="AN597">
        <v>-10</v>
      </c>
      <c r="AO597">
        <v>790</v>
      </c>
    </row>
    <row r="598" spans="1:41">
      <c r="A598" t="s">
        <v>762</v>
      </c>
      <c r="B598">
        <v>0</v>
      </c>
      <c r="C598">
        <v>-0.2</v>
      </c>
      <c r="D598">
        <v>-2</v>
      </c>
      <c r="E598">
        <v>-2</v>
      </c>
      <c r="F598">
        <v>6</v>
      </c>
      <c r="G598">
        <v>1</v>
      </c>
      <c r="H598">
        <v>9</v>
      </c>
      <c r="I598">
        <v>13</v>
      </c>
      <c r="K598">
        <v>0.25</v>
      </c>
      <c r="L598">
        <v>0</v>
      </c>
      <c r="N598">
        <v>-10</v>
      </c>
      <c r="O598">
        <v>120</v>
      </c>
      <c r="P598">
        <v>-0.5</v>
      </c>
      <c r="Q598">
        <v>-2</v>
      </c>
      <c r="R598">
        <v>0.22</v>
      </c>
      <c r="S598">
        <v>-0.5</v>
      </c>
      <c r="T598">
        <v>1</v>
      </c>
      <c r="U598">
        <v>6</v>
      </c>
      <c r="V598">
        <v>0.53</v>
      </c>
      <c r="W598">
        <v>-10</v>
      </c>
      <c r="X598">
        <v>-1</v>
      </c>
      <c r="Y598">
        <v>0.03</v>
      </c>
      <c r="Z598">
        <v>-10</v>
      </c>
      <c r="AA598">
        <v>0.04</v>
      </c>
      <c r="AB598">
        <v>69</v>
      </c>
      <c r="AC598">
        <v>0.03</v>
      </c>
      <c r="AD598">
        <v>3</v>
      </c>
      <c r="AE598">
        <v>430</v>
      </c>
      <c r="AF598">
        <v>0.03</v>
      </c>
      <c r="AG598">
        <v>-1</v>
      </c>
      <c r="AH598">
        <v>18</v>
      </c>
      <c r="AI598">
        <v>-20</v>
      </c>
      <c r="AJ598">
        <v>0.01</v>
      </c>
      <c r="AK598">
        <v>-10</v>
      </c>
      <c r="AL598">
        <v>-10</v>
      </c>
      <c r="AM598">
        <v>12</v>
      </c>
      <c r="AN598">
        <v>-10</v>
      </c>
      <c r="AO598">
        <v>1062</v>
      </c>
    </row>
    <row r="599" spans="1:41">
      <c r="A599" t="s">
        <v>1195</v>
      </c>
      <c r="B599">
        <v>-5</v>
      </c>
      <c r="C599">
        <v>-0.2</v>
      </c>
      <c r="D599">
        <v>4</v>
      </c>
      <c r="E599">
        <v>-2</v>
      </c>
      <c r="F599">
        <v>11</v>
      </c>
      <c r="G599">
        <v>1</v>
      </c>
      <c r="H599">
        <v>5</v>
      </c>
      <c r="I599">
        <v>29</v>
      </c>
      <c r="K599">
        <v>1.1499999999999999</v>
      </c>
      <c r="L599">
        <v>-5.0000000000000001E-3</v>
      </c>
      <c r="N599">
        <v>-10</v>
      </c>
      <c r="O599">
        <v>180</v>
      </c>
      <c r="P599">
        <v>-0.5</v>
      </c>
      <c r="Q599">
        <v>-2</v>
      </c>
      <c r="R599">
        <v>0.18</v>
      </c>
      <c r="S599">
        <v>-0.5</v>
      </c>
      <c r="T599">
        <v>6</v>
      </c>
      <c r="U599">
        <v>27</v>
      </c>
      <c r="V599">
        <v>1.89</v>
      </c>
      <c r="W599">
        <v>10</v>
      </c>
      <c r="X599">
        <v>-1</v>
      </c>
      <c r="Y599">
        <v>0.04</v>
      </c>
      <c r="Z599">
        <v>10</v>
      </c>
      <c r="AA599">
        <v>0.38</v>
      </c>
      <c r="AB599">
        <v>295</v>
      </c>
      <c r="AC599">
        <v>0.01</v>
      </c>
      <c r="AD599">
        <v>14</v>
      </c>
      <c r="AE599">
        <v>250</v>
      </c>
      <c r="AF599">
        <v>0.01</v>
      </c>
      <c r="AG599">
        <v>2</v>
      </c>
      <c r="AH599">
        <v>16</v>
      </c>
      <c r="AI599">
        <v>-20</v>
      </c>
      <c r="AJ599">
        <v>7.0000000000000007E-2</v>
      </c>
      <c r="AK599">
        <v>-10</v>
      </c>
      <c r="AL599">
        <v>-10</v>
      </c>
      <c r="AM599">
        <v>50</v>
      </c>
      <c r="AN599">
        <v>-10</v>
      </c>
      <c r="AO599">
        <v>411</v>
      </c>
    </row>
    <row r="600" spans="1:41">
      <c r="A600" t="s">
        <v>1196</v>
      </c>
      <c r="B600">
        <v>-5</v>
      </c>
      <c r="C600">
        <v>-0.2</v>
      </c>
      <c r="D600">
        <v>-2</v>
      </c>
      <c r="E600">
        <v>-2</v>
      </c>
      <c r="F600">
        <v>-1</v>
      </c>
      <c r="G600">
        <v>-1</v>
      </c>
      <c r="H600">
        <v>-2</v>
      </c>
      <c r="I600">
        <v>4</v>
      </c>
      <c r="K600">
        <v>0.02</v>
      </c>
      <c r="L600">
        <v>-5.0000000000000001E-3</v>
      </c>
      <c r="N600">
        <v>-10</v>
      </c>
      <c r="O600">
        <v>10</v>
      </c>
      <c r="P600">
        <v>-0.5</v>
      </c>
      <c r="Q600">
        <v>-2</v>
      </c>
      <c r="R600">
        <v>0.01</v>
      </c>
      <c r="S600">
        <v>-0.5</v>
      </c>
      <c r="T600">
        <v>1</v>
      </c>
      <c r="U600">
        <v>1</v>
      </c>
      <c r="V600">
        <v>0.04</v>
      </c>
      <c r="W600">
        <v>-10</v>
      </c>
      <c r="X600">
        <v>-1</v>
      </c>
      <c r="Y600">
        <v>-0.01</v>
      </c>
      <c r="Z600">
        <v>-10</v>
      </c>
      <c r="AA600">
        <v>0.01</v>
      </c>
      <c r="AB600">
        <v>-5</v>
      </c>
      <c r="AC600">
        <v>-0.01</v>
      </c>
      <c r="AD600">
        <v>-1</v>
      </c>
      <c r="AE600">
        <v>10</v>
      </c>
      <c r="AF600">
        <v>0.01</v>
      </c>
      <c r="AG600">
        <v>-1</v>
      </c>
      <c r="AH600">
        <v>1</v>
      </c>
      <c r="AI600">
        <v>-20</v>
      </c>
      <c r="AJ600">
        <v>-0.01</v>
      </c>
      <c r="AK600">
        <v>-10</v>
      </c>
      <c r="AL600">
        <v>-10</v>
      </c>
      <c r="AM600">
        <v>1</v>
      </c>
      <c r="AN600">
        <v>-10</v>
      </c>
      <c r="AO600">
        <v>412</v>
      </c>
    </row>
    <row r="601" spans="1:41">
      <c r="A601" t="s">
        <v>952</v>
      </c>
      <c r="B601">
        <v>-5</v>
      </c>
      <c r="C601">
        <v>0.6</v>
      </c>
      <c r="D601">
        <v>7</v>
      </c>
      <c r="E601">
        <v>2</v>
      </c>
      <c r="F601">
        <v>40</v>
      </c>
      <c r="G601">
        <v>2</v>
      </c>
      <c r="H601">
        <v>6</v>
      </c>
      <c r="I601">
        <v>139</v>
      </c>
      <c r="K601">
        <v>1.76</v>
      </c>
      <c r="L601">
        <v>-5.0000000000000001E-3</v>
      </c>
      <c r="N601">
        <v>-10</v>
      </c>
      <c r="O601">
        <v>600</v>
      </c>
      <c r="P601">
        <v>-0.5</v>
      </c>
      <c r="Q601">
        <v>-2</v>
      </c>
      <c r="R601">
        <v>0.34</v>
      </c>
      <c r="S601">
        <v>1</v>
      </c>
      <c r="T601">
        <v>15</v>
      </c>
      <c r="U601">
        <v>32</v>
      </c>
      <c r="V601">
        <v>3.42</v>
      </c>
      <c r="W601">
        <v>10</v>
      </c>
      <c r="X601">
        <v>2</v>
      </c>
      <c r="Y601">
        <v>0.1</v>
      </c>
      <c r="Z601">
        <v>10</v>
      </c>
      <c r="AA601">
        <v>0.55000000000000004</v>
      </c>
      <c r="AB601">
        <v>1985</v>
      </c>
      <c r="AC601">
        <v>0.01</v>
      </c>
      <c r="AD601">
        <v>27</v>
      </c>
      <c r="AE601">
        <v>1440</v>
      </c>
      <c r="AF601">
        <v>0.04</v>
      </c>
      <c r="AG601">
        <v>3</v>
      </c>
      <c r="AH601">
        <v>40</v>
      </c>
      <c r="AI601">
        <v>-20</v>
      </c>
      <c r="AJ601">
        <v>7.0000000000000007E-2</v>
      </c>
      <c r="AK601">
        <v>-10</v>
      </c>
      <c r="AL601">
        <v>-10</v>
      </c>
      <c r="AM601">
        <v>79</v>
      </c>
      <c r="AN601">
        <v>-10</v>
      </c>
      <c r="AO601">
        <v>789</v>
      </c>
    </row>
    <row r="602" spans="1:41">
      <c r="A602" t="s">
        <v>751</v>
      </c>
      <c r="B602">
        <v>-5</v>
      </c>
      <c r="C602">
        <v>-0.2</v>
      </c>
      <c r="D602">
        <v>8</v>
      </c>
      <c r="E602">
        <v>-2</v>
      </c>
      <c r="F602">
        <v>26</v>
      </c>
      <c r="G602">
        <v>1</v>
      </c>
      <c r="H602">
        <v>6</v>
      </c>
      <c r="I602">
        <v>51</v>
      </c>
      <c r="K602">
        <v>1.87</v>
      </c>
      <c r="L602">
        <v>-5.0000000000000001E-3</v>
      </c>
      <c r="N602">
        <v>-10</v>
      </c>
      <c r="O602">
        <v>140</v>
      </c>
      <c r="P602">
        <v>-0.5</v>
      </c>
      <c r="Q602">
        <v>-2</v>
      </c>
      <c r="R602">
        <v>0.21</v>
      </c>
      <c r="S602">
        <v>-0.5</v>
      </c>
      <c r="T602">
        <v>11</v>
      </c>
      <c r="U602">
        <v>57</v>
      </c>
      <c r="V602">
        <v>3.09</v>
      </c>
      <c r="W602">
        <v>10</v>
      </c>
      <c r="X602">
        <v>1</v>
      </c>
      <c r="Y602">
        <v>0.05</v>
      </c>
      <c r="Z602">
        <v>10</v>
      </c>
      <c r="AA602">
        <v>0.57999999999999996</v>
      </c>
      <c r="AB602">
        <v>249</v>
      </c>
      <c r="AC602">
        <v>0.01</v>
      </c>
      <c r="AD602">
        <v>39</v>
      </c>
      <c r="AE602">
        <v>360</v>
      </c>
      <c r="AF602">
        <v>-0.01</v>
      </c>
      <c r="AG602">
        <v>3</v>
      </c>
      <c r="AH602">
        <v>13</v>
      </c>
      <c r="AI602">
        <v>-20</v>
      </c>
      <c r="AJ602">
        <v>0.1</v>
      </c>
      <c r="AK602">
        <v>-10</v>
      </c>
      <c r="AL602">
        <v>-10</v>
      </c>
      <c r="AM602">
        <v>67</v>
      </c>
      <c r="AN602">
        <v>-10</v>
      </c>
      <c r="AO602">
        <v>1007</v>
      </c>
    </row>
    <row r="603" spans="1:41">
      <c r="A603" t="s">
        <v>761</v>
      </c>
      <c r="B603">
        <v>-5</v>
      </c>
      <c r="C603">
        <v>0.4</v>
      </c>
      <c r="D603">
        <v>6</v>
      </c>
      <c r="E603">
        <v>-2</v>
      </c>
      <c r="F603">
        <v>20</v>
      </c>
      <c r="G603">
        <v>1</v>
      </c>
      <c r="H603">
        <v>10</v>
      </c>
      <c r="I603">
        <v>58</v>
      </c>
      <c r="K603">
        <v>1.45</v>
      </c>
      <c r="L603">
        <v>-5.0000000000000001E-3</v>
      </c>
      <c r="N603">
        <v>-10</v>
      </c>
      <c r="O603">
        <v>560</v>
      </c>
      <c r="P603">
        <v>-0.5</v>
      </c>
      <c r="Q603">
        <v>-2</v>
      </c>
      <c r="R603">
        <v>0.24</v>
      </c>
      <c r="S603">
        <v>-0.5</v>
      </c>
      <c r="T603">
        <v>14</v>
      </c>
      <c r="U603">
        <v>21</v>
      </c>
      <c r="V603">
        <v>2.52</v>
      </c>
      <c r="W603">
        <v>-10</v>
      </c>
      <c r="X603">
        <v>-1</v>
      </c>
      <c r="Y603">
        <v>0.11</v>
      </c>
      <c r="Z603">
        <v>10</v>
      </c>
      <c r="AA603">
        <v>0.35</v>
      </c>
      <c r="AB603">
        <v>829</v>
      </c>
      <c r="AC603">
        <v>0.02</v>
      </c>
      <c r="AD603">
        <v>23</v>
      </c>
      <c r="AE603">
        <v>890</v>
      </c>
      <c r="AF603">
        <v>0.04</v>
      </c>
      <c r="AG603">
        <v>2</v>
      </c>
      <c r="AH603">
        <v>26</v>
      </c>
      <c r="AI603">
        <v>-20</v>
      </c>
      <c r="AJ603">
        <v>0.09</v>
      </c>
      <c r="AK603">
        <v>-10</v>
      </c>
      <c r="AL603">
        <v>-10</v>
      </c>
      <c r="AM603">
        <v>48</v>
      </c>
      <c r="AN603">
        <v>-10</v>
      </c>
      <c r="AO603">
        <v>1061</v>
      </c>
    </row>
    <row r="604" spans="1:41">
      <c r="A604" t="s">
        <v>1197</v>
      </c>
      <c r="B604">
        <v>-5</v>
      </c>
      <c r="C604">
        <v>-0.2</v>
      </c>
      <c r="D604">
        <v>4</v>
      </c>
      <c r="E604">
        <v>-2</v>
      </c>
      <c r="F604">
        <v>19</v>
      </c>
      <c r="G604">
        <v>1</v>
      </c>
      <c r="H604">
        <v>5</v>
      </c>
      <c r="I604">
        <v>38</v>
      </c>
      <c r="K604">
        <v>1.2</v>
      </c>
      <c r="L604">
        <v>-5.0000000000000001E-3</v>
      </c>
      <c r="N604">
        <v>-10</v>
      </c>
      <c r="O604">
        <v>190</v>
      </c>
      <c r="P604">
        <v>-0.5</v>
      </c>
      <c r="Q604">
        <v>-2</v>
      </c>
      <c r="R604">
        <v>0.23</v>
      </c>
      <c r="S604">
        <v>-0.5</v>
      </c>
      <c r="T604">
        <v>6</v>
      </c>
      <c r="U604">
        <v>23</v>
      </c>
      <c r="V604">
        <v>2.0699999999999998</v>
      </c>
      <c r="W604">
        <v>-10</v>
      </c>
      <c r="X604">
        <v>-1</v>
      </c>
      <c r="Y604">
        <v>0.06</v>
      </c>
      <c r="Z604">
        <v>10</v>
      </c>
      <c r="AA604">
        <v>0.37</v>
      </c>
      <c r="AB604">
        <v>213</v>
      </c>
      <c r="AC604">
        <v>0.01</v>
      </c>
      <c r="AD604">
        <v>16</v>
      </c>
      <c r="AE604">
        <v>330</v>
      </c>
      <c r="AF604">
        <v>0.01</v>
      </c>
      <c r="AG604">
        <v>3</v>
      </c>
      <c r="AH604">
        <v>18</v>
      </c>
      <c r="AI604">
        <v>-20</v>
      </c>
      <c r="AJ604">
        <v>0.06</v>
      </c>
      <c r="AK604">
        <v>-10</v>
      </c>
      <c r="AL604">
        <v>-10</v>
      </c>
      <c r="AM604">
        <v>48</v>
      </c>
      <c r="AN604">
        <v>-10</v>
      </c>
      <c r="AO604">
        <v>413</v>
      </c>
    </row>
    <row r="605" spans="1:41">
      <c r="A605" t="s">
        <v>951</v>
      </c>
      <c r="B605">
        <v>-5</v>
      </c>
      <c r="C605">
        <v>-0.2</v>
      </c>
      <c r="D605">
        <v>10</v>
      </c>
      <c r="E605">
        <v>-2</v>
      </c>
      <c r="F605">
        <v>24</v>
      </c>
      <c r="G605">
        <v>1</v>
      </c>
      <c r="H605">
        <v>10</v>
      </c>
      <c r="I605">
        <v>60</v>
      </c>
      <c r="K605">
        <v>2.65</v>
      </c>
      <c r="L605">
        <v>-5.0000000000000001E-3</v>
      </c>
      <c r="N605">
        <v>-10</v>
      </c>
      <c r="O605">
        <v>220</v>
      </c>
      <c r="P605">
        <v>0.6</v>
      </c>
      <c r="Q605">
        <v>-2</v>
      </c>
      <c r="R605">
        <v>0.11</v>
      </c>
      <c r="S605">
        <v>-0.5</v>
      </c>
      <c r="T605">
        <v>12</v>
      </c>
      <c r="U605">
        <v>41</v>
      </c>
      <c r="V605">
        <v>3.28</v>
      </c>
      <c r="W605">
        <v>10</v>
      </c>
      <c r="X605">
        <v>1</v>
      </c>
      <c r="Y605">
        <v>0.05</v>
      </c>
      <c r="Z605">
        <v>10</v>
      </c>
      <c r="AA605">
        <v>0.51</v>
      </c>
      <c r="AB605">
        <v>313</v>
      </c>
      <c r="AC605">
        <v>0.01</v>
      </c>
      <c r="AD605">
        <v>35</v>
      </c>
      <c r="AE605">
        <v>260</v>
      </c>
      <c r="AF605">
        <v>0.01</v>
      </c>
      <c r="AG605">
        <v>3</v>
      </c>
      <c r="AH605">
        <v>12</v>
      </c>
      <c r="AI605">
        <v>-20</v>
      </c>
      <c r="AJ605">
        <v>0.09</v>
      </c>
      <c r="AK605">
        <v>-10</v>
      </c>
      <c r="AL605">
        <v>-10</v>
      </c>
      <c r="AM605">
        <v>73</v>
      </c>
      <c r="AN605">
        <v>-10</v>
      </c>
      <c r="AO605">
        <v>788</v>
      </c>
    </row>
    <row r="606" spans="1:41">
      <c r="A606" t="s">
        <v>752</v>
      </c>
      <c r="B606">
        <v>-5</v>
      </c>
      <c r="C606">
        <v>-0.2</v>
      </c>
      <c r="D606">
        <v>4</v>
      </c>
      <c r="E606">
        <v>-2</v>
      </c>
      <c r="F606">
        <v>25</v>
      </c>
      <c r="G606">
        <v>-1</v>
      </c>
      <c r="H606">
        <v>-2</v>
      </c>
      <c r="I606">
        <v>16</v>
      </c>
      <c r="K606">
        <v>0.65</v>
      </c>
      <c r="L606">
        <v>-5.0000000000000001E-3</v>
      </c>
      <c r="N606">
        <v>-10</v>
      </c>
      <c r="O606">
        <v>40</v>
      </c>
      <c r="P606">
        <v>-0.5</v>
      </c>
      <c r="Q606">
        <v>-2</v>
      </c>
      <c r="R606">
        <v>0.19</v>
      </c>
      <c r="S606">
        <v>-0.5</v>
      </c>
      <c r="T606">
        <v>6</v>
      </c>
      <c r="U606">
        <v>37</v>
      </c>
      <c r="V606">
        <v>1.1499999999999999</v>
      </c>
      <c r="W606">
        <v>-10</v>
      </c>
      <c r="X606">
        <v>-1</v>
      </c>
      <c r="Y606">
        <v>0.02</v>
      </c>
      <c r="Z606">
        <v>-10</v>
      </c>
      <c r="AA606">
        <v>0.31</v>
      </c>
      <c r="AB606">
        <v>112</v>
      </c>
      <c r="AC606">
        <v>0.01</v>
      </c>
      <c r="AD606">
        <v>45</v>
      </c>
      <c r="AE606">
        <v>260</v>
      </c>
      <c r="AF606">
        <v>-0.01</v>
      </c>
      <c r="AG606">
        <v>1</v>
      </c>
      <c r="AH606">
        <v>6</v>
      </c>
      <c r="AI606">
        <v>-20</v>
      </c>
      <c r="AJ606">
        <v>0.05</v>
      </c>
      <c r="AK606">
        <v>-10</v>
      </c>
      <c r="AL606">
        <v>-10</v>
      </c>
      <c r="AM606">
        <v>27</v>
      </c>
      <c r="AN606">
        <v>-10</v>
      </c>
      <c r="AO606">
        <v>1008</v>
      </c>
    </row>
    <row r="607" spans="1:41">
      <c r="A607" t="s">
        <v>950</v>
      </c>
      <c r="B607">
        <v>-5</v>
      </c>
      <c r="C607">
        <v>0.5</v>
      </c>
      <c r="D607">
        <v>16</v>
      </c>
      <c r="E607">
        <v>-2</v>
      </c>
      <c r="F607">
        <v>24</v>
      </c>
      <c r="G607">
        <v>2</v>
      </c>
      <c r="H607">
        <v>10</v>
      </c>
      <c r="I607">
        <v>45</v>
      </c>
      <c r="K607">
        <v>2.56</v>
      </c>
      <c r="L607">
        <v>-5.0000000000000001E-3</v>
      </c>
      <c r="N607">
        <v>-10</v>
      </c>
      <c r="O607">
        <v>200</v>
      </c>
      <c r="P607">
        <v>-0.5</v>
      </c>
      <c r="Q607">
        <v>-2</v>
      </c>
      <c r="R607">
        <v>0.13</v>
      </c>
      <c r="S607">
        <v>-0.5</v>
      </c>
      <c r="T607">
        <v>10</v>
      </c>
      <c r="U607">
        <v>44</v>
      </c>
      <c r="V607">
        <v>3.6</v>
      </c>
      <c r="W607">
        <v>10</v>
      </c>
      <c r="X607">
        <v>1</v>
      </c>
      <c r="Y607">
        <v>0.04</v>
      </c>
      <c r="Z607">
        <v>10</v>
      </c>
      <c r="AA607">
        <v>0.47</v>
      </c>
      <c r="AB607">
        <v>209</v>
      </c>
      <c r="AC607">
        <v>0.01</v>
      </c>
      <c r="AD607">
        <v>19</v>
      </c>
      <c r="AE607">
        <v>430</v>
      </c>
      <c r="AF607">
        <v>0.01</v>
      </c>
      <c r="AG607">
        <v>5</v>
      </c>
      <c r="AH607">
        <v>15</v>
      </c>
      <c r="AI607">
        <v>-20</v>
      </c>
      <c r="AJ607">
        <v>0.09</v>
      </c>
      <c r="AK607">
        <v>-10</v>
      </c>
      <c r="AL607">
        <v>-10</v>
      </c>
      <c r="AM607">
        <v>79</v>
      </c>
      <c r="AN607">
        <v>-10</v>
      </c>
      <c r="AO607">
        <v>787</v>
      </c>
    </row>
    <row r="608" spans="1:41">
      <c r="A608" t="s">
        <v>1198</v>
      </c>
      <c r="B608">
        <v>-5</v>
      </c>
      <c r="C608">
        <v>0.5</v>
      </c>
      <c r="D608">
        <v>6</v>
      </c>
      <c r="E608">
        <v>-2</v>
      </c>
      <c r="F608">
        <v>12</v>
      </c>
      <c r="G608">
        <v>1</v>
      </c>
      <c r="H608">
        <v>6</v>
      </c>
      <c r="I608">
        <v>34</v>
      </c>
      <c r="K608">
        <v>1.1299999999999999</v>
      </c>
      <c r="L608">
        <v>-5.0000000000000001E-3</v>
      </c>
      <c r="N608">
        <v>-10</v>
      </c>
      <c r="O608">
        <v>220</v>
      </c>
      <c r="P608">
        <v>-0.5</v>
      </c>
      <c r="Q608">
        <v>-2</v>
      </c>
      <c r="R608">
        <v>0.25</v>
      </c>
      <c r="S608">
        <v>-0.5</v>
      </c>
      <c r="T608">
        <v>5</v>
      </c>
      <c r="U608">
        <v>21</v>
      </c>
      <c r="V608">
        <v>1.98</v>
      </c>
      <c r="W608">
        <v>10</v>
      </c>
      <c r="X608">
        <v>-1</v>
      </c>
      <c r="Y608">
        <v>0.04</v>
      </c>
      <c r="Z608">
        <v>10</v>
      </c>
      <c r="AA608">
        <v>0.33</v>
      </c>
      <c r="AB608">
        <v>149</v>
      </c>
      <c r="AC608">
        <v>0.01</v>
      </c>
      <c r="AD608">
        <v>11</v>
      </c>
      <c r="AE608">
        <v>430</v>
      </c>
      <c r="AF608">
        <v>0.01</v>
      </c>
      <c r="AG608">
        <v>2</v>
      </c>
      <c r="AH608">
        <v>21</v>
      </c>
      <c r="AI608">
        <v>-20</v>
      </c>
      <c r="AJ608">
        <v>0.06</v>
      </c>
      <c r="AK608">
        <v>-10</v>
      </c>
      <c r="AL608">
        <v>-10</v>
      </c>
      <c r="AM608">
        <v>51</v>
      </c>
      <c r="AN608">
        <v>-10</v>
      </c>
      <c r="AO608">
        <v>414</v>
      </c>
    </row>
    <row r="609" spans="1:41">
      <c r="A609" t="s">
        <v>753</v>
      </c>
      <c r="B609">
        <v>-5</v>
      </c>
      <c r="C609">
        <v>-0.2</v>
      </c>
      <c r="D609">
        <v>6</v>
      </c>
      <c r="E609">
        <v>-2</v>
      </c>
      <c r="F609">
        <v>12</v>
      </c>
      <c r="G609">
        <v>1</v>
      </c>
      <c r="H609">
        <v>6</v>
      </c>
      <c r="I609">
        <v>29</v>
      </c>
      <c r="K609">
        <v>1.02</v>
      </c>
      <c r="L609">
        <v>-5.0000000000000001E-3</v>
      </c>
      <c r="N609">
        <v>-10</v>
      </c>
      <c r="O609">
        <v>110</v>
      </c>
      <c r="P609">
        <v>-0.5</v>
      </c>
      <c r="Q609">
        <v>-2</v>
      </c>
      <c r="R609">
        <v>0.15</v>
      </c>
      <c r="S609">
        <v>-0.5</v>
      </c>
      <c r="T609">
        <v>3</v>
      </c>
      <c r="U609">
        <v>17</v>
      </c>
      <c r="V609">
        <v>1.65</v>
      </c>
      <c r="W609">
        <v>10</v>
      </c>
      <c r="X609">
        <v>-1</v>
      </c>
      <c r="Y609">
        <v>0.03</v>
      </c>
      <c r="Z609">
        <v>10</v>
      </c>
      <c r="AA609">
        <v>0.22</v>
      </c>
      <c r="AB609">
        <v>107</v>
      </c>
      <c r="AC609">
        <v>0.01</v>
      </c>
      <c r="AD609">
        <v>6</v>
      </c>
      <c r="AE609">
        <v>280</v>
      </c>
      <c r="AF609">
        <v>-0.01</v>
      </c>
      <c r="AG609">
        <v>1</v>
      </c>
      <c r="AH609">
        <v>12</v>
      </c>
      <c r="AI609">
        <v>-20</v>
      </c>
      <c r="AJ609">
        <v>0.05</v>
      </c>
      <c r="AK609">
        <v>-10</v>
      </c>
      <c r="AL609">
        <v>-10</v>
      </c>
      <c r="AM609">
        <v>45</v>
      </c>
      <c r="AN609">
        <v>-10</v>
      </c>
      <c r="AO609">
        <v>1009</v>
      </c>
    </row>
    <row r="610" spans="1:41">
      <c r="A610" t="s">
        <v>949</v>
      </c>
      <c r="B610">
        <v>-5</v>
      </c>
      <c r="C610">
        <v>0.6</v>
      </c>
      <c r="D610">
        <v>46</v>
      </c>
      <c r="E610">
        <v>2</v>
      </c>
      <c r="F610">
        <v>13</v>
      </c>
      <c r="G610">
        <v>1</v>
      </c>
      <c r="H610">
        <v>9</v>
      </c>
      <c r="I610">
        <v>76</v>
      </c>
      <c r="K610">
        <v>1.96</v>
      </c>
      <c r="L610">
        <v>-5.0000000000000001E-3</v>
      </c>
      <c r="N610">
        <v>-10</v>
      </c>
      <c r="O610">
        <v>290</v>
      </c>
      <c r="P610">
        <v>-0.5</v>
      </c>
      <c r="Q610">
        <v>-2</v>
      </c>
      <c r="R610">
        <v>0.18</v>
      </c>
      <c r="S610">
        <v>-0.5</v>
      </c>
      <c r="T610">
        <v>8</v>
      </c>
      <c r="U610">
        <v>30</v>
      </c>
      <c r="V610">
        <v>3.31</v>
      </c>
      <c r="W610">
        <v>10</v>
      </c>
      <c r="X610">
        <v>2</v>
      </c>
      <c r="Y610">
        <v>7.0000000000000007E-2</v>
      </c>
      <c r="Z610">
        <v>10</v>
      </c>
      <c r="AA610">
        <v>0.36</v>
      </c>
      <c r="AB610">
        <v>297</v>
      </c>
      <c r="AC610">
        <v>0.01</v>
      </c>
      <c r="AD610">
        <v>18</v>
      </c>
      <c r="AE610">
        <v>490</v>
      </c>
      <c r="AF610">
        <v>0.01</v>
      </c>
      <c r="AG610">
        <v>2</v>
      </c>
      <c r="AH610">
        <v>17</v>
      </c>
      <c r="AI610">
        <v>-20</v>
      </c>
      <c r="AJ610">
        <v>0.08</v>
      </c>
      <c r="AK610">
        <v>-10</v>
      </c>
      <c r="AL610">
        <v>-10</v>
      </c>
      <c r="AM610">
        <v>82</v>
      </c>
      <c r="AN610">
        <v>-10</v>
      </c>
      <c r="AO610">
        <v>786</v>
      </c>
    </row>
    <row r="611" spans="1:41">
      <c r="A611" t="s">
        <v>1199</v>
      </c>
      <c r="B611">
        <v>-5</v>
      </c>
      <c r="C611">
        <v>0.2</v>
      </c>
      <c r="D611">
        <v>6</v>
      </c>
      <c r="E611">
        <v>-2</v>
      </c>
      <c r="F611">
        <v>11</v>
      </c>
      <c r="G611">
        <v>1</v>
      </c>
      <c r="H611">
        <v>5</v>
      </c>
      <c r="I611">
        <v>51</v>
      </c>
      <c r="K611">
        <v>1.07</v>
      </c>
      <c r="L611">
        <v>-5.0000000000000001E-3</v>
      </c>
      <c r="N611">
        <v>-10</v>
      </c>
      <c r="O611">
        <v>270</v>
      </c>
      <c r="P611">
        <v>-0.5</v>
      </c>
      <c r="Q611">
        <v>-2</v>
      </c>
      <c r="R611">
        <v>0.23</v>
      </c>
      <c r="S611">
        <v>-0.5</v>
      </c>
      <c r="T611">
        <v>6</v>
      </c>
      <c r="U611">
        <v>22</v>
      </c>
      <c r="V611">
        <v>2.2200000000000002</v>
      </c>
      <c r="W611">
        <v>-10</v>
      </c>
      <c r="X611">
        <v>-1</v>
      </c>
      <c r="Y611">
        <v>7.0000000000000007E-2</v>
      </c>
      <c r="Z611">
        <v>10</v>
      </c>
      <c r="AA611">
        <v>0.34</v>
      </c>
      <c r="AB611">
        <v>389</v>
      </c>
      <c r="AC611">
        <v>0.01</v>
      </c>
      <c r="AD611">
        <v>12</v>
      </c>
      <c r="AE611">
        <v>340</v>
      </c>
      <c r="AF611">
        <v>0.01</v>
      </c>
      <c r="AG611">
        <v>2</v>
      </c>
      <c r="AH611">
        <v>20</v>
      </c>
      <c r="AI611">
        <v>-20</v>
      </c>
      <c r="AJ611">
        <v>7.0000000000000007E-2</v>
      </c>
      <c r="AK611">
        <v>-10</v>
      </c>
      <c r="AL611">
        <v>-10</v>
      </c>
      <c r="AM611">
        <v>55</v>
      </c>
      <c r="AN611">
        <v>-10</v>
      </c>
      <c r="AO611">
        <v>415</v>
      </c>
    </row>
    <row r="612" spans="1:41">
      <c r="A612" t="s">
        <v>948</v>
      </c>
      <c r="B612">
        <v>-5</v>
      </c>
      <c r="C612">
        <v>0.3</v>
      </c>
      <c r="D612">
        <v>10</v>
      </c>
      <c r="E612">
        <v>-2</v>
      </c>
      <c r="F612">
        <v>13</v>
      </c>
      <c r="G612">
        <v>1</v>
      </c>
      <c r="H612">
        <v>10</v>
      </c>
      <c r="I612">
        <v>93</v>
      </c>
      <c r="K612">
        <v>1.67</v>
      </c>
      <c r="L612">
        <v>-5.0000000000000001E-3</v>
      </c>
      <c r="N612">
        <v>-10</v>
      </c>
      <c r="O612">
        <v>300</v>
      </c>
      <c r="P612">
        <v>-0.5</v>
      </c>
      <c r="Q612">
        <v>-2</v>
      </c>
      <c r="R612">
        <v>0.12</v>
      </c>
      <c r="S612">
        <v>-0.5</v>
      </c>
      <c r="T612">
        <v>14</v>
      </c>
      <c r="U612">
        <v>28</v>
      </c>
      <c r="V612">
        <v>2.62</v>
      </c>
      <c r="W612">
        <v>10</v>
      </c>
      <c r="X612">
        <v>2</v>
      </c>
      <c r="Y612">
        <v>0.05</v>
      </c>
      <c r="Z612">
        <v>10</v>
      </c>
      <c r="AA612">
        <v>0.36</v>
      </c>
      <c r="AB612">
        <v>1565</v>
      </c>
      <c r="AC612">
        <v>0.01</v>
      </c>
      <c r="AD612">
        <v>25</v>
      </c>
      <c r="AE612">
        <v>400</v>
      </c>
      <c r="AF612">
        <v>0.01</v>
      </c>
      <c r="AG612">
        <v>2</v>
      </c>
      <c r="AH612">
        <v>13</v>
      </c>
      <c r="AI612">
        <v>-20</v>
      </c>
      <c r="AJ612">
        <v>0.08</v>
      </c>
      <c r="AK612">
        <v>-10</v>
      </c>
      <c r="AL612">
        <v>-10</v>
      </c>
      <c r="AM612">
        <v>61</v>
      </c>
      <c r="AN612">
        <v>-10</v>
      </c>
      <c r="AO612">
        <v>785</v>
      </c>
    </row>
    <row r="613" spans="1:41">
      <c r="A613" t="s">
        <v>754</v>
      </c>
      <c r="B613">
        <v>-5</v>
      </c>
      <c r="C613">
        <v>-0.2</v>
      </c>
      <c r="D613">
        <v>-2</v>
      </c>
      <c r="E613">
        <v>-2</v>
      </c>
      <c r="F613">
        <v>16</v>
      </c>
      <c r="G613">
        <v>-1</v>
      </c>
      <c r="H613">
        <v>-2</v>
      </c>
      <c r="I613">
        <v>6</v>
      </c>
      <c r="K613">
        <v>0.49</v>
      </c>
      <c r="L613">
        <v>-5.0000000000000001E-3</v>
      </c>
      <c r="N613">
        <v>-10</v>
      </c>
      <c r="O613">
        <v>70</v>
      </c>
      <c r="P613">
        <v>-0.5</v>
      </c>
      <c r="Q613">
        <v>-2</v>
      </c>
      <c r="R613">
        <v>7.0000000000000007E-2</v>
      </c>
      <c r="S613">
        <v>-0.5</v>
      </c>
      <c r="T613">
        <v>1</v>
      </c>
      <c r="U613">
        <v>10</v>
      </c>
      <c r="V613">
        <v>0.8</v>
      </c>
      <c r="W613">
        <v>-10</v>
      </c>
      <c r="X613">
        <v>-1</v>
      </c>
      <c r="Y613">
        <v>0.02</v>
      </c>
      <c r="Z613">
        <v>-10</v>
      </c>
      <c r="AA613">
        <v>0.04</v>
      </c>
      <c r="AB613">
        <v>20</v>
      </c>
      <c r="AC613">
        <v>0.02</v>
      </c>
      <c r="AD613">
        <v>5</v>
      </c>
      <c r="AE613">
        <v>680</v>
      </c>
      <c r="AF613">
        <v>-0.01</v>
      </c>
      <c r="AG613">
        <v>-1</v>
      </c>
      <c r="AH613">
        <v>9</v>
      </c>
      <c r="AI613">
        <v>-20</v>
      </c>
      <c r="AJ613">
        <v>0.01</v>
      </c>
      <c r="AK613">
        <v>-10</v>
      </c>
      <c r="AL613">
        <v>-10</v>
      </c>
      <c r="AM613">
        <v>16</v>
      </c>
      <c r="AN613">
        <v>-10</v>
      </c>
      <c r="AO613">
        <v>1010</v>
      </c>
    </row>
    <row r="614" spans="1:41">
      <c r="A614" t="s">
        <v>1200</v>
      </c>
      <c r="B614">
        <v>-5</v>
      </c>
      <c r="C614">
        <v>0.3</v>
      </c>
      <c r="D614">
        <v>6</v>
      </c>
      <c r="E614">
        <v>-2</v>
      </c>
      <c r="F614">
        <v>17</v>
      </c>
      <c r="G614">
        <v>1</v>
      </c>
      <c r="H614">
        <v>4</v>
      </c>
      <c r="I614">
        <v>68</v>
      </c>
      <c r="K614">
        <v>1.28</v>
      </c>
      <c r="L614">
        <v>-5.0000000000000001E-3</v>
      </c>
      <c r="N614">
        <v>-10</v>
      </c>
      <c r="O614">
        <v>420</v>
      </c>
      <c r="P614">
        <v>-0.5</v>
      </c>
      <c r="Q614">
        <v>-2</v>
      </c>
      <c r="R614">
        <v>0.33</v>
      </c>
      <c r="S614">
        <v>0.5</v>
      </c>
      <c r="T614">
        <v>13</v>
      </c>
      <c r="U614">
        <v>24</v>
      </c>
      <c r="V614">
        <v>2.38</v>
      </c>
      <c r="W614">
        <v>-10</v>
      </c>
      <c r="X614">
        <v>1</v>
      </c>
      <c r="Y614">
        <v>7.0000000000000007E-2</v>
      </c>
      <c r="Z614">
        <v>10</v>
      </c>
      <c r="AA614">
        <v>0.38</v>
      </c>
      <c r="AB614">
        <v>1425</v>
      </c>
      <c r="AC614">
        <v>0.02</v>
      </c>
      <c r="AD614">
        <v>19</v>
      </c>
      <c r="AE614">
        <v>680</v>
      </c>
      <c r="AF614">
        <v>0.01</v>
      </c>
      <c r="AG614">
        <v>3</v>
      </c>
      <c r="AH614">
        <v>28</v>
      </c>
      <c r="AI614">
        <v>-20</v>
      </c>
      <c r="AJ614">
        <v>7.0000000000000007E-2</v>
      </c>
      <c r="AK614">
        <v>-10</v>
      </c>
      <c r="AL614">
        <v>-10</v>
      </c>
      <c r="AM614">
        <v>53</v>
      </c>
      <c r="AN614">
        <v>-10</v>
      </c>
      <c r="AO614">
        <v>416</v>
      </c>
    </row>
    <row r="615" spans="1:41">
      <c r="A615" t="s">
        <v>947</v>
      </c>
      <c r="B615">
        <v>-5</v>
      </c>
      <c r="C615">
        <v>0.4</v>
      </c>
      <c r="D615">
        <v>10</v>
      </c>
      <c r="E615">
        <v>-2</v>
      </c>
      <c r="F615">
        <v>17</v>
      </c>
      <c r="G615">
        <v>1</v>
      </c>
      <c r="H615">
        <v>7</v>
      </c>
      <c r="I615">
        <v>85</v>
      </c>
      <c r="K615">
        <v>1.95</v>
      </c>
      <c r="L615">
        <v>-5.0000000000000001E-3</v>
      </c>
      <c r="N615">
        <v>-10</v>
      </c>
      <c r="O615">
        <v>410</v>
      </c>
      <c r="P615">
        <v>-0.5</v>
      </c>
      <c r="Q615">
        <v>-2</v>
      </c>
      <c r="R615">
        <v>0.2</v>
      </c>
      <c r="S615">
        <v>-0.5</v>
      </c>
      <c r="T615">
        <v>12</v>
      </c>
      <c r="U615">
        <v>38</v>
      </c>
      <c r="V615">
        <v>3.26</v>
      </c>
      <c r="W615">
        <v>10</v>
      </c>
      <c r="X615">
        <v>1</v>
      </c>
      <c r="Y615">
        <v>7.0000000000000007E-2</v>
      </c>
      <c r="Z615">
        <v>10</v>
      </c>
      <c r="AA615">
        <v>0.48</v>
      </c>
      <c r="AB615">
        <v>594</v>
      </c>
      <c r="AC615">
        <v>0.01</v>
      </c>
      <c r="AD615">
        <v>39</v>
      </c>
      <c r="AE615">
        <v>290</v>
      </c>
      <c r="AF615">
        <v>0.01</v>
      </c>
      <c r="AG615">
        <v>3</v>
      </c>
      <c r="AH615">
        <v>18</v>
      </c>
      <c r="AI615">
        <v>-20</v>
      </c>
      <c r="AJ615">
        <v>0.11</v>
      </c>
      <c r="AK615">
        <v>-10</v>
      </c>
      <c r="AL615">
        <v>-10</v>
      </c>
      <c r="AM615">
        <v>83</v>
      </c>
      <c r="AN615">
        <v>-10</v>
      </c>
      <c r="AO615">
        <v>784</v>
      </c>
    </row>
    <row r="616" spans="1:41">
      <c r="A616" t="s">
        <v>946</v>
      </c>
      <c r="B616">
        <v>-5</v>
      </c>
      <c r="C616">
        <v>0.4</v>
      </c>
      <c r="D616">
        <v>13</v>
      </c>
      <c r="E616">
        <v>-2</v>
      </c>
      <c r="F616">
        <v>29</v>
      </c>
      <c r="G616">
        <v>2</v>
      </c>
      <c r="H616">
        <v>10</v>
      </c>
      <c r="I616">
        <v>64</v>
      </c>
      <c r="K616">
        <v>2.89</v>
      </c>
      <c r="L616">
        <v>-5.0000000000000001E-3</v>
      </c>
      <c r="N616">
        <v>-10</v>
      </c>
      <c r="O616">
        <v>270</v>
      </c>
      <c r="P616">
        <v>0.5</v>
      </c>
      <c r="Q616">
        <v>-2</v>
      </c>
      <c r="R616">
        <v>0.11</v>
      </c>
      <c r="S616">
        <v>-0.5</v>
      </c>
      <c r="T616">
        <v>10</v>
      </c>
      <c r="U616">
        <v>40</v>
      </c>
      <c r="V616">
        <v>3.78</v>
      </c>
      <c r="W616">
        <v>10</v>
      </c>
      <c r="X616">
        <v>2</v>
      </c>
      <c r="Y616">
        <v>0.04</v>
      </c>
      <c r="Z616">
        <v>10</v>
      </c>
      <c r="AA616">
        <v>0.47</v>
      </c>
      <c r="AB616">
        <v>236</v>
      </c>
      <c r="AC616">
        <v>0.01</v>
      </c>
      <c r="AD616">
        <v>22</v>
      </c>
      <c r="AE616">
        <v>410</v>
      </c>
      <c r="AF616">
        <v>0.04</v>
      </c>
      <c r="AG616">
        <v>3</v>
      </c>
      <c r="AH616">
        <v>15</v>
      </c>
      <c r="AI616">
        <v>-20</v>
      </c>
      <c r="AJ616">
        <v>0.09</v>
      </c>
      <c r="AK616">
        <v>-10</v>
      </c>
      <c r="AL616">
        <v>-10</v>
      </c>
      <c r="AM616">
        <v>89</v>
      </c>
      <c r="AN616">
        <v>-10</v>
      </c>
      <c r="AO616">
        <v>783</v>
      </c>
    </row>
    <row r="617" spans="1:41">
      <c r="A617" t="s">
        <v>755</v>
      </c>
      <c r="B617">
        <v>-5</v>
      </c>
      <c r="C617">
        <v>0.2</v>
      </c>
      <c r="D617">
        <v>8</v>
      </c>
      <c r="E617">
        <v>-2</v>
      </c>
      <c r="F617">
        <v>23</v>
      </c>
      <c r="G617">
        <v>1</v>
      </c>
      <c r="H617">
        <v>6</v>
      </c>
      <c r="I617">
        <v>37</v>
      </c>
      <c r="K617">
        <v>1.57</v>
      </c>
      <c r="L617">
        <v>-5.0000000000000001E-3</v>
      </c>
      <c r="N617">
        <v>-10</v>
      </c>
      <c r="O617">
        <v>170</v>
      </c>
      <c r="P617">
        <v>-0.5</v>
      </c>
      <c r="Q617">
        <v>-2</v>
      </c>
      <c r="R617">
        <v>0.16</v>
      </c>
      <c r="S617">
        <v>-0.5</v>
      </c>
      <c r="T617">
        <v>9</v>
      </c>
      <c r="U617">
        <v>42</v>
      </c>
      <c r="V617">
        <v>2.95</v>
      </c>
      <c r="W617">
        <v>10</v>
      </c>
      <c r="X617">
        <v>-1</v>
      </c>
      <c r="Y617">
        <v>0.03</v>
      </c>
      <c r="Z617">
        <v>10</v>
      </c>
      <c r="AA617">
        <v>0.37</v>
      </c>
      <c r="AB617">
        <v>199</v>
      </c>
      <c r="AC617">
        <v>0.01</v>
      </c>
      <c r="AD617">
        <v>63</v>
      </c>
      <c r="AE617">
        <v>270</v>
      </c>
      <c r="AF617">
        <v>-0.01</v>
      </c>
      <c r="AG617">
        <v>2</v>
      </c>
      <c r="AH617">
        <v>13</v>
      </c>
      <c r="AI617">
        <v>-20</v>
      </c>
      <c r="AJ617">
        <v>0.08</v>
      </c>
      <c r="AK617">
        <v>-10</v>
      </c>
      <c r="AL617">
        <v>-10</v>
      </c>
      <c r="AM617">
        <v>73</v>
      </c>
      <c r="AN617">
        <v>-10</v>
      </c>
      <c r="AO617">
        <v>1011</v>
      </c>
    </row>
    <row r="618" spans="1:41">
      <c r="A618" t="s">
        <v>1201</v>
      </c>
      <c r="B618">
        <v>-5</v>
      </c>
      <c r="C618">
        <v>0.3</v>
      </c>
      <c r="D618">
        <v>9</v>
      </c>
      <c r="E618">
        <v>-2</v>
      </c>
      <c r="F618">
        <v>21</v>
      </c>
      <c r="G618">
        <v>1</v>
      </c>
      <c r="H618">
        <v>5</v>
      </c>
      <c r="I618">
        <v>48</v>
      </c>
      <c r="K618">
        <v>1.35</v>
      </c>
      <c r="L618">
        <v>-5.0000000000000001E-3</v>
      </c>
      <c r="N618">
        <v>-10</v>
      </c>
      <c r="O618">
        <v>580</v>
      </c>
      <c r="P618">
        <v>-0.5</v>
      </c>
      <c r="Q618">
        <v>-2</v>
      </c>
      <c r="R618">
        <v>0.42</v>
      </c>
      <c r="S618">
        <v>-0.5</v>
      </c>
      <c r="T618">
        <v>10</v>
      </c>
      <c r="U618">
        <v>25</v>
      </c>
      <c r="V618">
        <v>2.23</v>
      </c>
      <c r="W618">
        <v>-10</v>
      </c>
      <c r="X618">
        <v>-1</v>
      </c>
      <c r="Y618">
        <v>0.05</v>
      </c>
      <c r="Z618">
        <v>10</v>
      </c>
      <c r="AA618">
        <v>0.42</v>
      </c>
      <c r="AB618">
        <v>689</v>
      </c>
      <c r="AC618">
        <v>0.02</v>
      </c>
      <c r="AD618">
        <v>18</v>
      </c>
      <c r="AE618">
        <v>660</v>
      </c>
      <c r="AF618">
        <v>0.01</v>
      </c>
      <c r="AG618">
        <v>3</v>
      </c>
      <c r="AH618">
        <v>33</v>
      </c>
      <c r="AI618">
        <v>-20</v>
      </c>
      <c r="AJ618">
        <v>7.0000000000000007E-2</v>
      </c>
      <c r="AK618">
        <v>-10</v>
      </c>
      <c r="AL618">
        <v>-10</v>
      </c>
      <c r="AM618">
        <v>55</v>
      </c>
      <c r="AN618">
        <v>-10</v>
      </c>
      <c r="AO618">
        <v>417</v>
      </c>
    </row>
    <row r="619" spans="1:41">
      <c r="A619" t="s">
        <v>945</v>
      </c>
      <c r="B619">
        <v>-5</v>
      </c>
      <c r="C619">
        <v>-0.2</v>
      </c>
      <c r="D619">
        <v>9</v>
      </c>
      <c r="E619">
        <v>-2</v>
      </c>
      <c r="F619">
        <v>9</v>
      </c>
      <c r="G619">
        <v>1</v>
      </c>
      <c r="H619">
        <v>8</v>
      </c>
      <c r="I619">
        <v>108</v>
      </c>
      <c r="K619">
        <v>1.43</v>
      </c>
      <c r="L619">
        <v>-5.0000000000000001E-3</v>
      </c>
      <c r="N619">
        <v>-10</v>
      </c>
      <c r="O619">
        <v>310</v>
      </c>
      <c r="P619">
        <v>-0.5</v>
      </c>
      <c r="Q619">
        <v>-2</v>
      </c>
      <c r="R619">
        <v>0.23</v>
      </c>
      <c r="S619">
        <v>0.9</v>
      </c>
      <c r="T619">
        <v>7</v>
      </c>
      <c r="U619">
        <v>19</v>
      </c>
      <c r="V619">
        <v>2.65</v>
      </c>
      <c r="W619">
        <v>10</v>
      </c>
      <c r="X619">
        <v>1</v>
      </c>
      <c r="Y619">
        <v>0.11</v>
      </c>
      <c r="Z619">
        <v>10</v>
      </c>
      <c r="AA619">
        <v>0.35</v>
      </c>
      <c r="AB619">
        <v>461</v>
      </c>
      <c r="AC619">
        <v>0.01</v>
      </c>
      <c r="AD619">
        <v>12</v>
      </c>
      <c r="AE619">
        <v>830</v>
      </c>
      <c r="AF619">
        <v>0.01</v>
      </c>
      <c r="AG619">
        <v>2</v>
      </c>
      <c r="AH619">
        <v>22</v>
      </c>
      <c r="AI619">
        <v>-20</v>
      </c>
      <c r="AJ619">
        <v>7.0000000000000007E-2</v>
      </c>
      <c r="AK619">
        <v>-10</v>
      </c>
      <c r="AL619">
        <v>-10</v>
      </c>
      <c r="AM619">
        <v>57</v>
      </c>
      <c r="AN619">
        <v>-10</v>
      </c>
      <c r="AO619">
        <v>782</v>
      </c>
    </row>
    <row r="620" spans="1:41">
      <c r="A620" t="s">
        <v>944</v>
      </c>
      <c r="B620">
        <v>-5</v>
      </c>
      <c r="C620">
        <v>0.3</v>
      </c>
      <c r="D620">
        <v>9</v>
      </c>
      <c r="E620">
        <v>-2</v>
      </c>
      <c r="F620">
        <v>36</v>
      </c>
      <c r="G620">
        <v>2</v>
      </c>
      <c r="H620">
        <v>9</v>
      </c>
      <c r="I620">
        <v>276</v>
      </c>
      <c r="K620">
        <v>2.16</v>
      </c>
      <c r="L620">
        <v>-5.0000000000000001E-3</v>
      </c>
      <c r="N620">
        <v>-10</v>
      </c>
      <c r="O620">
        <v>360</v>
      </c>
      <c r="P620">
        <v>-0.5</v>
      </c>
      <c r="Q620">
        <v>-2</v>
      </c>
      <c r="R620">
        <v>0.19</v>
      </c>
      <c r="S620">
        <v>1.8</v>
      </c>
      <c r="T620">
        <v>11</v>
      </c>
      <c r="U620">
        <v>38</v>
      </c>
      <c r="V620">
        <v>3.8</v>
      </c>
      <c r="W620">
        <v>10</v>
      </c>
      <c r="X620">
        <v>1</v>
      </c>
      <c r="Y620">
        <v>0.06</v>
      </c>
      <c r="Z620">
        <v>10</v>
      </c>
      <c r="AA620">
        <v>0.52</v>
      </c>
      <c r="AB620">
        <v>433</v>
      </c>
      <c r="AC620">
        <v>0.01</v>
      </c>
      <c r="AD620">
        <v>47</v>
      </c>
      <c r="AE620">
        <v>590</v>
      </c>
      <c r="AF620">
        <v>0.05</v>
      </c>
      <c r="AG620">
        <v>3</v>
      </c>
      <c r="AH620">
        <v>22</v>
      </c>
      <c r="AI620">
        <v>-20</v>
      </c>
      <c r="AJ620">
        <v>0.08</v>
      </c>
      <c r="AK620">
        <v>-10</v>
      </c>
      <c r="AL620">
        <v>-10</v>
      </c>
      <c r="AM620">
        <v>91</v>
      </c>
      <c r="AN620">
        <v>-10</v>
      </c>
      <c r="AO620">
        <v>781</v>
      </c>
    </row>
    <row r="621" spans="1:41">
      <c r="A621" t="s">
        <v>756</v>
      </c>
      <c r="B621">
        <v>-5</v>
      </c>
      <c r="C621">
        <v>-0.2</v>
      </c>
      <c r="D621">
        <v>10</v>
      </c>
      <c r="E621">
        <v>-2</v>
      </c>
      <c r="F621">
        <v>33</v>
      </c>
      <c r="G621">
        <v>1</v>
      </c>
      <c r="H621">
        <v>6</v>
      </c>
      <c r="I621">
        <v>52</v>
      </c>
      <c r="K621">
        <v>2.37</v>
      </c>
      <c r="L621">
        <v>-5.0000000000000001E-3</v>
      </c>
      <c r="N621">
        <v>-10</v>
      </c>
      <c r="O621">
        <v>140</v>
      </c>
      <c r="P621">
        <v>-0.5</v>
      </c>
      <c r="Q621">
        <v>-2</v>
      </c>
      <c r="R621">
        <v>0.14000000000000001</v>
      </c>
      <c r="S621">
        <v>-0.5</v>
      </c>
      <c r="T621">
        <v>14</v>
      </c>
      <c r="U621">
        <v>48</v>
      </c>
      <c r="V621">
        <v>3.39</v>
      </c>
      <c r="W621">
        <v>10</v>
      </c>
      <c r="X621">
        <v>1</v>
      </c>
      <c r="Y621">
        <v>0.03</v>
      </c>
      <c r="Z621">
        <v>10</v>
      </c>
      <c r="AA621">
        <v>0.53</v>
      </c>
      <c r="AB621">
        <v>243</v>
      </c>
      <c r="AC621">
        <v>0.01</v>
      </c>
      <c r="AD621">
        <v>47</v>
      </c>
      <c r="AE621">
        <v>250</v>
      </c>
      <c r="AF621">
        <v>-0.01</v>
      </c>
      <c r="AG621">
        <v>4</v>
      </c>
      <c r="AH621">
        <v>11</v>
      </c>
      <c r="AI621">
        <v>-20</v>
      </c>
      <c r="AJ621">
        <v>0.09</v>
      </c>
      <c r="AK621">
        <v>-10</v>
      </c>
      <c r="AL621">
        <v>-10</v>
      </c>
      <c r="AM621">
        <v>76</v>
      </c>
      <c r="AN621">
        <v>-10</v>
      </c>
      <c r="AO621">
        <v>1012</v>
      </c>
    </row>
    <row r="622" spans="1:41">
      <c r="A622" t="s">
        <v>943</v>
      </c>
      <c r="B622">
        <v>-5</v>
      </c>
      <c r="C622">
        <v>0.3</v>
      </c>
      <c r="D622">
        <v>14</v>
      </c>
      <c r="E622">
        <v>-2</v>
      </c>
      <c r="F622">
        <v>26</v>
      </c>
      <c r="G622">
        <v>2</v>
      </c>
      <c r="H622">
        <v>9</v>
      </c>
      <c r="I622">
        <v>131</v>
      </c>
      <c r="K622">
        <v>2.44</v>
      </c>
      <c r="L622">
        <v>-5.0000000000000001E-3</v>
      </c>
      <c r="N622">
        <v>-10</v>
      </c>
      <c r="O622">
        <v>230</v>
      </c>
      <c r="P622">
        <v>0.5</v>
      </c>
      <c r="Q622">
        <v>-2</v>
      </c>
      <c r="R622">
        <v>0.14000000000000001</v>
      </c>
      <c r="S622">
        <v>0.5</v>
      </c>
      <c r="T622">
        <v>9</v>
      </c>
      <c r="U622">
        <v>41</v>
      </c>
      <c r="V622">
        <v>3.71</v>
      </c>
      <c r="W622">
        <v>10</v>
      </c>
      <c r="X622">
        <v>1</v>
      </c>
      <c r="Y622">
        <v>0.08</v>
      </c>
      <c r="Z622">
        <v>10</v>
      </c>
      <c r="AA622">
        <v>0.57999999999999996</v>
      </c>
      <c r="AB622">
        <v>268</v>
      </c>
      <c r="AC622">
        <v>0.01</v>
      </c>
      <c r="AD622">
        <v>23</v>
      </c>
      <c r="AE622">
        <v>510</v>
      </c>
      <c r="AF622">
        <v>0.04</v>
      </c>
      <c r="AG622">
        <v>3</v>
      </c>
      <c r="AH622">
        <v>18</v>
      </c>
      <c r="AI622">
        <v>-20</v>
      </c>
      <c r="AJ622">
        <v>0.1</v>
      </c>
      <c r="AK622">
        <v>-10</v>
      </c>
      <c r="AL622">
        <v>-10</v>
      </c>
      <c r="AM622">
        <v>88</v>
      </c>
      <c r="AN622">
        <v>-10</v>
      </c>
      <c r="AO622">
        <v>780</v>
      </c>
    </row>
    <row r="623" spans="1:41">
      <c r="A623" t="s">
        <v>1202</v>
      </c>
      <c r="B623">
        <v>-5</v>
      </c>
      <c r="C623">
        <v>0.3</v>
      </c>
      <c r="D623">
        <v>8</v>
      </c>
      <c r="E623">
        <v>-2</v>
      </c>
      <c r="F623">
        <v>13</v>
      </c>
      <c r="G623">
        <v>1</v>
      </c>
      <c r="H623">
        <v>6</v>
      </c>
      <c r="I623">
        <v>75</v>
      </c>
      <c r="K623">
        <v>1.24</v>
      </c>
      <c r="L623">
        <v>-5.0000000000000001E-3</v>
      </c>
      <c r="N623">
        <v>-10</v>
      </c>
      <c r="O623">
        <v>360</v>
      </c>
      <c r="P623">
        <v>-0.5</v>
      </c>
      <c r="Q623">
        <v>-2</v>
      </c>
      <c r="R623">
        <v>0.24</v>
      </c>
      <c r="S623">
        <v>-0.5</v>
      </c>
      <c r="T623">
        <v>16</v>
      </c>
      <c r="U623">
        <v>25</v>
      </c>
      <c r="V623">
        <v>2.65</v>
      </c>
      <c r="W623">
        <v>-10</v>
      </c>
      <c r="X623">
        <v>-1</v>
      </c>
      <c r="Y623">
        <v>0.05</v>
      </c>
      <c r="Z623">
        <v>10</v>
      </c>
      <c r="AA623">
        <v>0.36</v>
      </c>
      <c r="AB623">
        <v>1310</v>
      </c>
      <c r="AC623">
        <v>0.01</v>
      </c>
      <c r="AD623">
        <v>14</v>
      </c>
      <c r="AE623">
        <v>670</v>
      </c>
      <c r="AF623">
        <v>0.01</v>
      </c>
      <c r="AG623">
        <v>2</v>
      </c>
      <c r="AH623">
        <v>22</v>
      </c>
      <c r="AI623">
        <v>-20</v>
      </c>
      <c r="AJ623">
        <v>7.0000000000000007E-2</v>
      </c>
      <c r="AK623">
        <v>-10</v>
      </c>
      <c r="AL623">
        <v>-10</v>
      </c>
      <c r="AM623">
        <v>63</v>
      </c>
      <c r="AN623">
        <v>-10</v>
      </c>
      <c r="AO623">
        <v>418</v>
      </c>
    </row>
    <row r="624" spans="1:41">
      <c r="A624" t="s">
        <v>757</v>
      </c>
      <c r="B624">
        <v>-5</v>
      </c>
      <c r="C624">
        <v>-0.2</v>
      </c>
      <c r="D624">
        <v>7</v>
      </c>
      <c r="E624">
        <v>-2</v>
      </c>
      <c r="F624">
        <v>14</v>
      </c>
      <c r="G624">
        <v>1</v>
      </c>
      <c r="H624">
        <v>7</v>
      </c>
      <c r="I624">
        <v>34</v>
      </c>
      <c r="K624">
        <v>1.44</v>
      </c>
      <c r="L624">
        <v>-5.0000000000000001E-3</v>
      </c>
      <c r="N624">
        <v>-10</v>
      </c>
      <c r="O624">
        <v>130</v>
      </c>
      <c r="P624">
        <v>-0.5</v>
      </c>
      <c r="Q624">
        <v>-2</v>
      </c>
      <c r="R624">
        <v>0.13</v>
      </c>
      <c r="S624">
        <v>-0.5</v>
      </c>
      <c r="T624">
        <v>5</v>
      </c>
      <c r="U624">
        <v>28</v>
      </c>
      <c r="V624">
        <v>2.4700000000000002</v>
      </c>
      <c r="W624">
        <v>10</v>
      </c>
      <c r="X624">
        <v>-1</v>
      </c>
      <c r="Y624">
        <v>0.02</v>
      </c>
      <c r="Z624">
        <v>10</v>
      </c>
      <c r="AA624">
        <v>0.31</v>
      </c>
      <c r="AB624">
        <v>177</v>
      </c>
      <c r="AC624">
        <v>0.01</v>
      </c>
      <c r="AD624">
        <v>12</v>
      </c>
      <c r="AE624">
        <v>280</v>
      </c>
      <c r="AF624">
        <v>-0.01</v>
      </c>
      <c r="AG624">
        <v>2</v>
      </c>
      <c r="AH624">
        <v>11</v>
      </c>
      <c r="AI624">
        <v>-20</v>
      </c>
      <c r="AJ624">
        <v>7.0000000000000007E-2</v>
      </c>
      <c r="AK624">
        <v>-10</v>
      </c>
      <c r="AL624">
        <v>-10</v>
      </c>
      <c r="AM624">
        <v>63</v>
      </c>
      <c r="AN624">
        <v>-10</v>
      </c>
      <c r="AO624">
        <v>1013</v>
      </c>
    </row>
    <row r="625" spans="1:41">
      <c r="A625" t="s">
        <v>942</v>
      </c>
      <c r="B625">
        <v>-5</v>
      </c>
      <c r="C625">
        <v>0.3</v>
      </c>
      <c r="D625">
        <v>10</v>
      </c>
      <c r="E625">
        <v>-2</v>
      </c>
      <c r="F625">
        <v>15</v>
      </c>
      <c r="G625">
        <v>2</v>
      </c>
      <c r="H625">
        <v>9</v>
      </c>
      <c r="I625">
        <v>68</v>
      </c>
      <c r="K625">
        <v>1.28</v>
      </c>
      <c r="L625">
        <v>-5.0000000000000001E-3</v>
      </c>
      <c r="N625">
        <v>-10</v>
      </c>
      <c r="O625">
        <v>310</v>
      </c>
      <c r="P625">
        <v>-0.5</v>
      </c>
      <c r="Q625">
        <v>-2</v>
      </c>
      <c r="R625">
        <v>0.12</v>
      </c>
      <c r="S625">
        <v>1</v>
      </c>
      <c r="T625">
        <v>9</v>
      </c>
      <c r="U625">
        <v>24</v>
      </c>
      <c r="V625">
        <v>2.65</v>
      </c>
      <c r="W625">
        <v>-10</v>
      </c>
      <c r="X625">
        <v>1</v>
      </c>
      <c r="Y625">
        <v>0.06</v>
      </c>
      <c r="Z625">
        <v>10</v>
      </c>
      <c r="AA625">
        <v>0.31</v>
      </c>
      <c r="AB625">
        <v>1550</v>
      </c>
      <c r="AC625">
        <v>0.01</v>
      </c>
      <c r="AD625">
        <v>12</v>
      </c>
      <c r="AE625">
        <v>480</v>
      </c>
      <c r="AF625">
        <v>0.01</v>
      </c>
      <c r="AG625">
        <v>2</v>
      </c>
      <c r="AH625">
        <v>13</v>
      </c>
      <c r="AI625">
        <v>-20</v>
      </c>
      <c r="AJ625">
        <v>0.08</v>
      </c>
      <c r="AK625">
        <v>-10</v>
      </c>
      <c r="AL625">
        <v>-10</v>
      </c>
      <c r="AM625">
        <v>73</v>
      </c>
      <c r="AN625">
        <v>-10</v>
      </c>
      <c r="AO625">
        <v>779</v>
      </c>
    </row>
    <row r="626" spans="1:41">
      <c r="A626" t="s">
        <v>1203</v>
      </c>
      <c r="B626">
        <v>-5</v>
      </c>
      <c r="C626">
        <v>-0.2</v>
      </c>
      <c r="D626">
        <v>3</v>
      </c>
      <c r="E626">
        <v>-2</v>
      </c>
      <c r="F626">
        <v>13</v>
      </c>
      <c r="G626">
        <v>1</v>
      </c>
      <c r="H626">
        <v>7</v>
      </c>
      <c r="I626">
        <v>66</v>
      </c>
      <c r="K626">
        <v>1.1100000000000001</v>
      </c>
      <c r="L626">
        <v>-5.0000000000000001E-3</v>
      </c>
      <c r="N626">
        <v>-10</v>
      </c>
      <c r="O626">
        <v>300</v>
      </c>
      <c r="P626">
        <v>-0.5</v>
      </c>
      <c r="Q626">
        <v>-2</v>
      </c>
      <c r="R626">
        <v>0.24</v>
      </c>
      <c r="S626">
        <v>0.6</v>
      </c>
      <c r="T626">
        <v>11</v>
      </c>
      <c r="U626">
        <v>22</v>
      </c>
      <c r="V626">
        <v>2.2200000000000002</v>
      </c>
      <c r="W626">
        <v>-10</v>
      </c>
      <c r="X626">
        <v>1</v>
      </c>
      <c r="Y626">
        <v>0.05</v>
      </c>
      <c r="Z626">
        <v>10</v>
      </c>
      <c r="AA626">
        <v>0.32</v>
      </c>
      <c r="AB626">
        <v>1060</v>
      </c>
      <c r="AC626">
        <v>0.01</v>
      </c>
      <c r="AD626">
        <v>13</v>
      </c>
      <c r="AE626">
        <v>370</v>
      </c>
      <c r="AF626">
        <v>0.01</v>
      </c>
      <c r="AG626">
        <v>2</v>
      </c>
      <c r="AH626">
        <v>23</v>
      </c>
      <c r="AI626">
        <v>-20</v>
      </c>
      <c r="AJ626">
        <v>0.06</v>
      </c>
      <c r="AK626">
        <v>-10</v>
      </c>
      <c r="AL626">
        <v>-10</v>
      </c>
      <c r="AM626">
        <v>57</v>
      </c>
      <c r="AN626">
        <v>-10</v>
      </c>
      <c r="AO626">
        <v>419</v>
      </c>
    </row>
    <row r="627" spans="1:41">
      <c r="A627" t="s">
        <v>1069</v>
      </c>
      <c r="B627">
        <v>-5</v>
      </c>
      <c r="C627">
        <v>0.3</v>
      </c>
      <c r="D627">
        <v>6</v>
      </c>
      <c r="E627">
        <v>3</v>
      </c>
      <c r="F627">
        <v>24</v>
      </c>
      <c r="G627">
        <v>2</v>
      </c>
      <c r="H627">
        <v>13</v>
      </c>
      <c r="I627">
        <v>46</v>
      </c>
      <c r="K627">
        <v>1.1000000000000001</v>
      </c>
      <c r="L627">
        <v>-5.0000000000000001E-3</v>
      </c>
      <c r="N627">
        <v>-10</v>
      </c>
      <c r="O627">
        <v>200</v>
      </c>
      <c r="P627">
        <v>-0.5</v>
      </c>
      <c r="Q627">
        <v>-2</v>
      </c>
      <c r="R627">
        <v>0.15</v>
      </c>
      <c r="S627">
        <v>-0.5</v>
      </c>
      <c r="T627">
        <v>4</v>
      </c>
      <c r="U627">
        <v>19</v>
      </c>
      <c r="V627">
        <v>2.4500000000000002</v>
      </c>
      <c r="W627">
        <v>-10</v>
      </c>
      <c r="X627">
        <v>-1</v>
      </c>
      <c r="Y627">
        <v>0.05</v>
      </c>
      <c r="Z627">
        <v>10</v>
      </c>
      <c r="AA627">
        <v>0.23</v>
      </c>
      <c r="AB627">
        <v>159</v>
      </c>
      <c r="AC627">
        <v>0.01</v>
      </c>
      <c r="AD627">
        <v>14</v>
      </c>
      <c r="AE627">
        <v>340</v>
      </c>
      <c r="AF627">
        <v>0.03</v>
      </c>
      <c r="AG627">
        <v>2</v>
      </c>
      <c r="AH627">
        <v>23</v>
      </c>
      <c r="AI627">
        <v>-20</v>
      </c>
      <c r="AJ627">
        <v>0.05</v>
      </c>
      <c r="AK627">
        <v>-10</v>
      </c>
      <c r="AL627">
        <v>-10</v>
      </c>
      <c r="AM627">
        <v>54</v>
      </c>
      <c r="AN627">
        <v>-10</v>
      </c>
      <c r="AO627">
        <v>552</v>
      </c>
    </row>
    <row r="628" spans="1:41">
      <c r="A628" t="s">
        <v>1068</v>
      </c>
      <c r="B628">
        <v>-5</v>
      </c>
      <c r="C628">
        <v>-0.2</v>
      </c>
      <c r="D628">
        <v>4</v>
      </c>
      <c r="E628">
        <v>-2</v>
      </c>
      <c r="F628">
        <v>49</v>
      </c>
      <c r="G628">
        <v>3</v>
      </c>
      <c r="H628">
        <v>17</v>
      </c>
      <c r="I628">
        <v>137</v>
      </c>
      <c r="K628">
        <v>1.18</v>
      </c>
      <c r="L628">
        <v>-5.0000000000000001E-3</v>
      </c>
      <c r="N628">
        <v>-10</v>
      </c>
      <c r="O628">
        <v>210</v>
      </c>
      <c r="P628">
        <v>-0.5</v>
      </c>
      <c r="Q628">
        <v>-2</v>
      </c>
      <c r="R628">
        <v>7.0000000000000007E-2</v>
      </c>
      <c r="S628">
        <v>-0.5</v>
      </c>
      <c r="T628">
        <v>9</v>
      </c>
      <c r="U628">
        <v>19</v>
      </c>
      <c r="V628">
        <v>3.43</v>
      </c>
      <c r="W628">
        <v>-10</v>
      </c>
      <c r="X628">
        <v>-1</v>
      </c>
      <c r="Y628">
        <v>0.28000000000000003</v>
      </c>
      <c r="Z628">
        <v>30</v>
      </c>
      <c r="AA628">
        <v>0.4</v>
      </c>
      <c r="AB628">
        <v>413</v>
      </c>
      <c r="AC628">
        <v>0.02</v>
      </c>
      <c r="AD628">
        <v>27</v>
      </c>
      <c r="AE628">
        <v>560</v>
      </c>
      <c r="AF628">
        <v>0.2</v>
      </c>
      <c r="AG628">
        <v>3</v>
      </c>
      <c r="AH628">
        <v>18</v>
      </c>
      <c r="AI628">
        <v>-20</v>
      </c>
      <c r="AJ628">
        <v>0.05</v>
      </c>
      <c r="AK628">
        <v>-10</v>
      </c>
      <c r="AL628">
        <v>-10</v>
      </c>
      <c r="AM628">
        <v>34</v>
      </c>
      <c r="AN628">
        <v>-10</v>
      </c>
      <c r="AO628">
        <v>551</v>
      </c>
    </row>
    <row r="629" spans="1:41">
      <c r="A629" t="s">
        <v>1067</v>
      </c>
      <c r="B629">
        <v>-5</v>
      </c>
      <c r="C629">
        <v>-0.2</v>
      </c>
      <c r="D629">
        <v>10</v>
      </c>
      <c r="E629">
        <v>2</v>
      </c>
      <c r="F629">
        <v>31</v>
      </c>
      <c r="G629">
        <v>3</v>
      </c>
      <c r="H629">
        <v>12</v>
      </c>
      <c r="I629">
        <v>90</v>
      </c>
      <c r="K629">
        <v>2.76</v>
      </c>
      <c r="L629">
        <v>-5.0000000000000001E-3</v>
      </c>
      <c r="N629">
        <v>-10</v>
      </c>
      <c r="O629">
        <v>340</v>
      </c>
      <c r="P629">
        <v>0.5</v>
      </c>
      <c r="Q629">
        <v>-2</v>
      </c>
      <c r="R629">
        <v>0.12</v>
      </c>
      <c r="S629">
        <v>-0.5</v>
      </c>
      <c r="T629">
        <v>9</v>
      </c>
      <c r="U629">
        <v>40</v>
      </c>
      <c r="V629">
        <v>4.2699999999999996</v>
      </c>
      <c r="W629">
        <v>10</v>
      </c>
      <c r="X629">
        <v>1</v>
      </c>
      <c r="Y629">
        <v>0.16</v>
      </c>
      <c r="Z629">
        <v>20</v>
      </c>
      <c r="AA629">
        <v>0.64</v>
      </c>
      <c r="AB629">
        <v>297</v>
      </c>
      <c r="AC629">
        <v>0.02</v>
      </c>
      <c r="AD629">
        <v>20</v>
      </c>
      <c r="AE629">
        <v>570</v>
      </c>
      <c r="AF629">
        <v>0.09</v>
      </c>
      <c r="AG629">
        <v>3</v>
      </c>
      <c r="AH629">
        <v>20</v>
      </c>
      <c r="AI629">
        <v>-20</v>
      </c>
      <c r="AJ629">
        <v>0.11</v>
      </c>
      <c r="AK629">
        <v>-10</v>
      </c>
      <c r="AL629">
        <v>-10</v>
      </c>
      <c r="AM629">
        <v>81</v>
      </c>
      <c r="AN629">
        <v>-10</v>
      </c>
      <c r="AO629">
        <v>550</v>
      </c>
    </row>
    <row r="630" spans="1:41">
      <c r="A630" t="s">
        <v>1070</v>
      </c>
      <c r="B630">
        <v>5</v>
      </c>
      <c r="C630">
        <v>0.2</v>
      </c>
      <c r="D630">
        <v>12</v>
      </c>
      <c r="E630">
        <v>-2</v>
      </c>
      <c r="F630">
        <v>25</v>
      </c>
      <c r="G630">
        <v>1</v>
      </c>
      <c r="H630">
        <v>9</v>
      </c>
      <c r="I630">
        <v>62</v>
      </c>
      <c r="K630">
        <v>2.52</v>
      </c>
      <c r="L630">
        <v>5.0000000000000001E-3</v>
      </c>
      <c r="N630">
        <v>-10</v>
      </c>
      <c r="O630">
        <v>270</v>
      </c>
      <c r="P630">
        <v>-0.5</v>
      </c>
      <c r="Q630">
        <v>-2</v>
      </c>
      <c r="R630">
        <v>0.12</v>
      </c>
      <c r="S630">
        <v>-0.5</v>
      </c>
      <c r="T630">
        <v>10</v>
      </c>
      <c r="U630">
        <v>40</v>
      </c>
      <c r="V630">
        <v>3.67</v>
      </c>
      <c r="W630">
        <v>-10</v>
      </c>
      <c r="X630">
        <v>1</v>
      </c>
      <c r="Y630">
        <v>0.03</v>
      </c>
      <c r="Z630">
        <v>10</v>
      </c>
      <c r="AA630">
        <v>0.46</v>
      </c>
      <c r="AB630">
        <v>274</v>
      </c>
      <c r="AC630">
        <v>0.02</v>
      </c>
      <c r="AD630">
        <v>28</v>
      </c>
      <c r="AE630">
        <v>430</v>
      </c>
      <c r="AF630">
        <v>-0.01</v>
      </c>
      <c r="AG630">
        <v>3</v>
      </c>
      <c r="AH630">
        <v>14</v>
      </c>
      <c r="AI630">
        <v>-20</v>
      </c>
      <c r="AJ630">
        <v>7.0000000000000007E-2</v>
      </c>
      <c r="AK630">
        <v>-10</v>
      </c>
      <c r="AL630">
        <v>-10</v>
      </c>
      <c r="AM630">
        <v>70</v>
      </c>
      <c r="AN630">
        <v>-10</v>
      </c>
      <c r="AO630">
        <v>553</v>
      </c>
    </row>
    <row r="631" spans="1:41">
      <c r="A631" t="s">
        <v>758</v>
      </c>
      <c r="B631">
        <v>5</v>
      </c>
      <c r="C631">
        <v>-0.2</v>
      </c>
      <c r="D631">
        <v>6</v>
      </c>
      <c r="E631">
        <v>-2</v>
      </c>
      <c r="F631">
        <v>37</v>
      </c>
      <c r="G631">
        <v>-1</v>
      </c>
      <c r="H631">
        <v>8</v>
      </c>
      <c r="I631">
        <v>66</v>
      </c>
      <c r="K631">
        <v>1.78</v>
      </c>
      <c r="L631">
        <v>5.0000000000000001E-3</v>
      </c>
      <c r="N631">
        <v>-10</v>
      </c>
      <c r="O631">
        <v>120</v>
      </c>
      <c r="P631">
        <v>-0.5</v>
      </c>
      <c r="Q631">
        <v>-2</v>
      </c>
      <c r="R631">
        <v>0.16</v>
      </c>
      <c r="S631">
        <v>-0.5</v>
      </c>
      <c r="T631">
        <v>6</v>
      </c>
      <c r="U631">
        <v>30</v>
      </c>
      <c r="V631">
        <v>3.25</v>
      </c>
      <c r="W631">
        <v>-10</v>
      </c>
      <c r="X631">
        <v>1</v>
      </c>
      <c r="Y631">
        <v>0.04</v>
      </c>
      <c r="Z631">
        <v>10</v>
      </c>
      <c r="AA631">
        <v>0.43</v>
      </c>
      <c r="AB631">
        <v>193</v>
      </c>
      <c r="AC631">
        <v>0.01</v>
      </c>
      <c r="AD631">
        <v>41</v>
      </c>
      <c r="AE631">
        <v>410</v>
      </c>
      <c r="AF631">
        <v>-0.01</v>
      </c>
      <c r="AG631">
        <v>4</v>
      </c>
      <c r="AH631">
        <v>10</v>
      </c>
      <c r="AI631">
        <v>-20</v>
      </c>
      <c r="AJ631">
        <v>0.05</v>
      </c>
      <c r="AK631">
        <v>-10</v>
      </c>
      <c r="AL631">
        <v>-10</v>
      </c>
      <c r="AM631">
        <v>69</v>
      </c>
      <c r="AN631">
        <v>-10</v>
      </c>
      <c r="AO631">
        <v>1014</v>
      </c>
    </row>
    <row r="632" spans="1:41">
      <c r="A632" t="s">
        <v>1204</v>
      </c>
      <c r="B632">
        <v>-5</v>
      </c>
      <c r="C632">
        <v>0.2</v>
      </c>
      <c r="D632">
        <v>4</v>
      </c>
      <c r="E632">
        <v>-2</v>
      </c>
      <c r="F632">
        <v>13</v>
      </c>
      <c r="G632">
        <v>1</v>
      </c>
      <c r="H632">
        <v>6</v>
      </c>
      <c r="I632">
        <v>59</v>
      </c>
      <c r="K632">
        <v>1.4</v>
      </c>
      <c r="L632">
        <v>-5.0000000000000001E-3</v>
      </c>
      <c r="N632">
        <v>-10</v>
      </c>
      <c r="O632">
        <v>230</v>
      </c>
      <c r="P632">
        <v>-0.5</v>
      </c>
      <c r="Q632">
        <v>-2</v>
      </c>
      <c r="R632">
        <v>0.18</v>
      </c>
      <c r="S632">
        <v>-0.5</v>
      </c>
      <c r="T632">
        <v>13</v>
      </c>
      <c r="U632">
        <v>24</v>
      </c>
      <c r="V632">
        <v>2.46</v>
      </c>
      <c r="W632">
        <v>-10</v>
      </c>
      <c r="X632">
        <v>1</v>
      </c>
      <c r="Y632">
        <v>0.05</v>
      </c>
      <c r="Z632">
        <v>10</v>
      </c>
      <c r="AA632">
        <v>0.34</v>
      </c>
      <c r="AB632">
        <v>960</v>
      </c>
      <c r="AC632">
        <v>0.02</v>
      </c>
      <c r="AD632">
        <v>12</v>
      </c>
      <c r="AE632">
        <v>510</v>
      </c>
      <c r="AF632">
        <v>0.01</v>
      </c>
      <c r="AG632">
        <v>3</v>
      </c>
      <c r="AH632">
        <v>18</v>
      </c>
      <c r="AI632">
        <v>-20</v>
      </c>
      <c r="AJ632">
        <v>7.0000000000000007E-2</v>
      </c>
      <c r="AK632">
        <v>-10</v>
      </c>
      <c r="AL632">
        <v>-10</v>
      </c>
      <c r="AM632">
        <v>59</v>
      </c>
      <c r="AN632">
        <v>-10</v>
      </c>
      <c r="AO632">
        <v>420</v>
      </c>
    </row>
    <row r="633" spans="1:41">
      <c r="A633" t="s">
        <v>1071</v>
      </c>
      <c r="B633">
        <v>-5</v>
      </c>
      <c r="C633">
        <v>-0.2</v>
      </c>
      <c r="D633">
        <v>8</v>
      </c>
      <c r="E633">
        <v>-2</v>
      </c>
      <c r="F633">
        <v>28</v>
      </c>
      <c r="G633">
        <v>2</v>
      </c>
      <c r="H633">
        <v>13</v>
      </c>
      <c r="I633">
        <v>39</v>
      </c>
      <c r="K633">
        <v>1.36</v>
      </c>
      <c r="L633">
        <v>-5.0000000000000001E-3</v>
      </c>
      <c r="N633">
        <v>-10</v>
      </c>
      <c r="O633">
        <v>280</v>
      </c>
      <c r="P633">
        <v>-0.5</v>
      </c>
      <c r="Q633">
        <v>-2</v>
      </c>
      <c r="R633">
        <v>0.13</v>
      </c>
      <c r="S633">
        <v>-0.5</v>
      </c>
      <c r="T633">
        <v>4</v>
      </c>
      <c r="U633">
        <v>23</v>
      </c>
      <c r="V633">
        <v>2.36</v>
      </c>
      <c r="W633">
        <v>10</v>
      </c>
      <c r="X633">
        <v>-1</v>
      </c>
      <c r="Y633">
        <v>0.06</v>
      </c>
      <c r="Z633">
        <v>10</v>
      </c>
      <c r="AA633">
        <v>0.27</v>
      </c>
      <c r="AB633">
        <v>153</v>
      </c>
      <c r="AC633">
        <v>0.02</v>
      </c>
      <c r="AD633">
        <v>9</v>
      </c>
      <c r="AE633">
        <v>470</v>
      </c>
      <c r="AF633">
        <v>0.03</v>
      </c>
      <c r="AG633">
        <v>2</v>
      </c>
      <c r="AH633">
        <v>17</v>
      </c>
      <c r="AI633">
        <v>-20</v>
      </c>
      <c r="AJ633">
        <v>0.06</v>
      </c>
      <c r="AK633">
        <v>-10</v>
      </c>
      <c r="AL633">
        <v>-10</v>
      </c>
      <c r="AM633">
        <v>63</v>
      </c>
      <c r="AN633">
        <v>-10</v>
      </c>
      <c r="AO633">
        <v>554</v>
      </c>
    </row>
    <row r="634" spans="1:41">
      <c r="A634" t="s">
        <v>1072</v>
      </c>
      <c r="B634">
        <v>-5</v>
      </c>
      <c r="C634">
        <v>-0.2</v>
      </c>
      <c r="D634">
        <v>8</v>
      </c>
      <c r="E634">
        <v>-2</v>
      </c>
      <c r="F634">
        <v>19</v>
      </c>
      <c r="G634">
        <v>1</v>
      </c>
      <c r="H634">
        <v>9</v>
      </c>
      <c r="I634">
        <v>45</v>
      </c>
      <c r="K634">
        <v>2.02</v>
      </c>
      <c r="L634">
        <v>-5.0000000000000001E-3</v>
      </c>
      <c r="N634">
        <v>-10</v>
      </c>
      <c r="O634">
        <v>210</v>
      </c>
      <c r="P634">
        <v>-0.5</v>
      </c>
      <c r="Q634">
        <v>-2</v>
      </c>
      <c r="R634">
        <v>0.13</v>
      </c>
      <c r="S634">
        <v>-0.5</v>
      </c>
      <c r="T634">
        <v>7</v>
      </c>
      <c r="U634">
        <v>31</v>
      </c>
      <c r="V634">
        <v>3.04</v>
      </c>
      <c r="W634">
        <v>-10</v>
      </c>
      <c r="X634">
        <v>1</v>
      </c>
      <c r="Y634">
        <v>0.04</v>
      </c>
      <c r="Z634">
        <v>10</v>
      </c>
      <c r="AA634">
        <v>0.39</v>
      </c>
      <c r="AB634">
        <v>157</v>
      </c>
      <c r="AC634">
        <v>0.02</v>
      </c>
      <c r="AD634">
        <v>16</v>
      </c>
      <c r="AE634">
        <v>250</v>
      </c>
      <c r="AF634">
        <v>0.01</v>
      </c>
      <c r="AG634">
        <v>3</v>
      </c>
      <c r="AH634">
        <v>13</v>
      </c>
      <c r="AI634">
        <v>-20</v>
      </c>
      <c r="AJ634">
        <v>0.08</v>
      </c>
      <c r="AK634">
        <v>-10</v>
      </c>
      <c r="AL634">
        <v>-10</v>
      </c>
      <c r="AM634">
        <v>66</v>
      </c>
      <c r="AN634">
        <v>-10</v>
      </c>
      <c r="AO634">
        <v>555</v>
      </c>
    </row>
    <row r="635" spans="1:41">
      <c r="A635" t="s">
        <v>759</v>
      </c>
      <c r="B635">
        <v>-5</v>
      </c>
      <c r="C635">
        <v>-0.2</v>
      </c>
      <c r="D635">
        <v>10</v>
      </c>
      <c r="E635">
        <v>-2</v>
      </c>
      <c r="F635">
        <v>12</v>
      </c>
      <c r="G635">
        <v>1</v>
      </c>
      <c r="H635">
        <v>8</v>
      </c>
      <c r="I635">
        <v>52</v>
      </c>
      <c r="K635">
        <v>1.48</v>
      </c>
      <c r="L635">
        <v>-5.0000000000000001E-3</v>
      </c>
      <c r="N635">
        <v>-10</v>
      </c>
      <c r="O635">
        <v>180</v>
      </c>
      <c r="P635">
        <v>-0.5</v>
      </c>
      <c r="Q635">
        <v>-2</v>
      </c>
      <c r="R635">
        <v>0.17</v>
      </c>
      <c r="S635">
        <v>0.5</v>
      </c>
      <c r="T635">
        <v>5</v>
      </c>
      <c r="U635">
        <v>30</v>
      </c>
      <c r="V635">
        <v>3.29</v>
      </c>
      <c r="W635">
        <v>10</v>
      </c>
      <c r="X635">
        <v>-1</v>
      </c>
      <c r="Y635">
        <v>0.06</v>
      </c>
      <c r="Z635">
        <v>10</v>
      </c>
      <c r="AA635">
        <v>0.33</v>
      </c>
      <c r="AB635">
        <v>208</v>
      </c>
      <c r="AC635">
        <v>0.01</v>
      </c>
      <c r="AD635">
        <v>12</v>
      </c>
      <c r="AE635">
        <v>470</v>
      </c>
      <c r="AF635">
        <v>-0.01</v>
      </c>
      <c r="AG635">
        <v>2</v>
      </c>
      <c r="AH635">
        <v>14</v>
      </c>
      <c r="AI635">
        <v>-20</v>
      </c>
      <c r="AJ635">
        <v>7.0000000000000007E-2</v>
      </c>
      <c r="AK635">
        <v>-10</v>
      </c>
      <c r="AL635">
        <v>-10</v>
      </c>
      <c r="AM635">
        <v>78</v>
      </c>
      <c r="AN635">
        <v>-10</v>
      </c>
      <c r="AO635">
        <v>1015</v>
      </c>
    </row>
    <row r="636" spans="1:41">
      <c r="A636" t="s">
        <v>1206</v>
      </c>
      <c r="B636">
        <v>-5</v>
      </c>
      <c r="C636">
        <v>0.2</v>
      </c>
      <c r="D636">
        <v>5</v>
      </c>
      <c r="E636">
        <v>-2</v>
      </c>
      <c r="F636">
        <v>12</v>
      </c>
      <c r="G636">
        <v>2</v>
      </c>
      <c r="H636">
        <v>6</v>
      </c>
      <c r="I636">
        <v>64</v>
      </c>
      <c r="K636">
        <v>0.95</v>
      </c>
      <c r="L636">
        <v>-5.0000000000000001E-3</v>
      </c>
      <c r="N636">
        <v>-10</v>
      </c>
      <c r="O636">
        <v>220</v>
      </c>
      <c r="P636">
        <v>-0.5</v>
      </c>
      <c r="Q636">
        <v>-2</v>
      </c>
      <c r="R636">
        <v>0.17</v>
      </c>
      <c r="S636">
        <v>-0.5</v>
      </c>
      <c r="T636">
        <v>8</v>
      </c>
      <c r="U636">
        <v>19</v>
      </c>
      <c r="V636">
        <v>1.98</v>
      </c>
      <c r="W636">
        <v>-10</v>
      </c>
      <c r="X636">
        <v>-1</v>
      </c>
      <c r="Y636">
        <v>0.1</v>
      </c>
      <c r="Z636">
        <v>10</v>
      </c>
      <c r="AA636">
        <v>0.27</v>
      </c>
      <c r="AB636">
        <v>1040</v>
      </c>
      <c r="AC636">
        <v>0.01</v>
      </c>
      <c r="AD636">
        <v>12</v>
      </c>
      <c r="AE636">
        <v>420</v>
      </c>
      <c r="AF636">
        <v>0.01</v>
      </c>
      <c r="AG636">
        <v>2</v>
      </c>
      <c r="AH636">
        <v>15</v>
      </c>
      <c r="AI636">
        <v>-20</v>
      </c>
      <c r="AJ636">
        <v>0.06</v>
      </c>
      <c r="AK636">
        <v>-10</v>
      </c>
      <c r="AL636">
        <v>-10</v>
      </c>
      <c r="AM636">
        <v>50</v>
      </c>
      <c r="AN636">
        <v>-10</v>
      </c>
      <c r="AO636">
        <v>422</v>
      </c>
    </row>
    <row r="637" spans="1:41">
      <c r="A637" t="s">
        <v>1205</v>
      </c>
      <c r="B637">
        <v>-5</v>
      </c>
      <c r="C637">
        <v>0.4</v>
      </c>
      <c r="D637">
        <v>8</v>
      </c>
      <c r="E637">
        <v>-2</v>
      </c>
      <c r="F637">
        <v>13</v>
      </c>
      <c r="G637">
        <v>1</v>
      </c>
      <c r="H637">
        <v>6</v>
      </c>
      <c r="I637">
        <v>69</v>
      </c>
      <c r="K637">
        <v>0.91</v>
      </c>
      <c r="L637">
        <v>-5.0000000000000001E-3</v>
      </c>
      <c r="N637">
        <v>-10</v>
      </c>
      <c r="O637">
        <v>250</v>
      </c>
      <c r="P637">
        <v>-0.5</v>
      </c>
      <c r="Q637">
        <v>-2</v>
      </c>
      <c r="R637">
        <v>0.19</v>
      </c>
      <c r="S637">
        <v>-0.5</v>
      </c>
      <c r="T637">
        <v>7</v>
      </c>
      <c r="U637">
        <v>18</v>
      </c>
      <c r="V637">
        <v>1.9</v>
      </c>
      <c r="W637">
        <v>-10</v>
      </c>
      <c r="X637">
        <v>-1</v>
      </c>
      <c r="Y637">
        <v>0.1</v>
      </c>
      <c r="Z637">
        <v>10</v>
      </c>
      <c r="AA637">
        <v>0.27</v>
      </c>
      <c r="AB637">
        <v>1080</v>
      </c>
      <c r="AC637">
        <v>0.01</v>
      </c>
      <c r="AD637">
        <v>12</v>
      </c>
      <c r="AE637">
        <v>530</v>
      </c>
      <c r="AF637">
        <v>0.02</v>
      </c>
      <c r="AG637">
        <v>2</v>
      </c>
      <c r="AH637">
        <v>17</v>
      </c>
      <c r="AI637">
        <v>-20</v>
      </c>
      <c r="AJ637">
        <v>0.06</v>
      </c>
      <c r="AK637">
        <v>-10</v>
      </c>
      <c r="AL637">
        <v>-10</v>
      </c>
      <c r="AM637">
        <v>47</v>
      </c>
      <c r="AN637">
        <v>-10</v>
      </c>
      <c r="AO637">
        <v>421</v>
      </c>
    </row>
    <row r="638" spans="1:41">
      <c r="A638" t="s">
        <v>1073</v>
      </c>
      <c r="B638">
        <v>-5</v>
      </c>
      <c r="C638">
        <v>0.3</v>
      </c>
      <c r="D638">
        <v>10</v>
      </c>
      <c r="E638">
        <v>2</v>
      </c>
      <c r="F638">
        <v>13</v>
      </c>
      <c r="G638">
        <v>1</v>
      </c>
      <c r="H638">
        <v>9</v>
      </c>
      <c r="I638">
        <v>43</v>
      </c>
      <c r="K638">
        <v>1.78</v>
      </c>
      <c r="L638">
        <v>-5.0000000000000001E-3</v>
      </c>
      <c r="N638">
        <v>-10</v>
      </c>
      <c r="O638">
        <v>220</v>
      </c>
      <c r="P638">
        <v>-0.5</v>
      </c>
      <c r="Q638">
        <v>-2</v>
      </c>
      <c r="R638">
        <v>0.15</v>
      </c>
      <c r="S638">
        <v>0.5</v>
      </c>
      <c r="T638">
        <v>7</v>
      </c>
      <c r="U638">
        <v>27</v>
      </c>
      <c r="V638">
        <v>2.83</v>
      </c>
      <c r="W638">
        <v>10</v>
      </c>
      <c r="X638">
        <v>1</v>
      </c>
      <c r="Y638">
        <v>0.03</v>
      </c>
      <c r="Z638">
        <v>10</v>
      </c>
      <c r="AA638">
        <v>0.32</v>
      </c>
      <c r="AB638">
        <v>288</v>
      </c>
      <c r="AC638">
        <v>0.02</v>
      </c>
      <c r="AD638">
        <v>13</v>
      </c>
      <c r="AE638">
        <v>270</v>
      </c>
      <c r="AF638">
        <v>-0.01</v>
      </c>
      <c r="AG638">
        <v>2</v>
      </c>
      <c r="AH638">
        <v>18</v>
      </c>
      <c r="AI638">
        <v>-20</v>
      </c>
      <c r="AJ638">
        <v>7.0000000000000007E-2</v>
      </c>
      <c r="AK638">
        <v>-10</v>
      </c>
      <c r="AL638">
        <v>-10</v>
      </c>
      <c r="AM638">
        <v>72</v>
      </c>
      <c r="AN638">
        <v>-10</v>
      </c>
      <c r="AO638">
        <v>556</v>
      </c>
    </row>
    <row r="639" spans="1:41">
      <c r="A639" t="s">
        <v>760</v>
      </c>
      <c r="B639">
        <v>-5</v>
      </c>
      <c r="C639">
        <v>-0.2</v>
      </c>
      <c r="D639">
        <v>21</v>
      </c>
      <c r="E639">
        <v>-2</v>
      </c>
      <c r="F639">
        <v>13</v>
      </c>
      <c r="G639">
        <v>1</v>
      </c>
      <c r="H639">
        <v>5</v>
      </c>
      <c r="I639">
        <v>36</v>
      </c>
      <c r="K639">
        <v>1</v>
      </c>
      <c r="L639">
        <v>-5.0000000000000001E-3</v>
      </c>
      <c r="N639">
        <v>-10</v>
      </c>
      <c r="O639">
        <v>120</v>
      </c>
      <c r="P639">
        <v>-0.5</v>
      </c>
      <c r="Q639">
        <v>-2</v>
      </c>
      <c r="R639">
        <v>0.13</v>
      </c>
      <c r="S639">
        <v>-0.5</v>
      </c>
      <c r="T639">
        <v>4</v>
      </c>
      <c r="U639">
        <v>20</v>
      </c>
      <c r="V639">
        <v>2.13</v>
      </c>
      <c r="W639">
        <v>10</v>
      </c>
      <c r="X639">
        <v>-1</v>
      </c>
      <c r="Y639">
        <v>0.04</v>
      </c>
      <c r="Z639">
        <v>10</v>
      </c>
      <c r="AA639">
        <v>0.21</v>
      </c>
      <c r="AB639">
        <v>144</v>
      </c>
      <c r="AC639">
        <v>0.01</v>
      </c>
      <c r="AD639">
        <v>10</v>
      </c>
      <c r="AE639">
        <v>410</v>
      </c>
      <c r="AF639">
        <v>-0.01</v>
      </c>
      <c r="AG639">
        <v>1</v>
      </c>
      <c r="AH639">
        <v>12</v>
      </c>
      <c r="AI639">
        <v>-20</v>
      </c>
      <c r="AJ639">
        <v>0.03</v>
      </c>
      <c r="AK639">
        <v>-10</v>
      </c>
      <c r="AL639">
        <v>-10</v>
      </c>
      <c r="AM639">
        <v>48</v>
      </c>
      <c r="AN639">
        <v>-10</v>
      </c>
      <c r="AO639">
        <v>1016</v>
      </c>
    </row>
    <row r="640" spans="1:41">
      <c r="A640" t="s">
        <v>1074</v>
      </c>
      <c r="B640">
        <v>-5</v>
      </c>
      <c r="C640">
        <v>0.7</v>
      </c>
      <c r="D640">
        <v>8</v>
      </c>
      <c r="E640">
        <v>-2</v>
      </c>
      <c r="F640">
        <v>20</v>
      </c>
      <c r="G640">
        <v>2</v>
      </c>
      <c r="H640">
        <v>10</v>
      </c>
      <c r="I640">
        <v>67</v>
      </c>
      <c r="K640">
        <v>2.1800000000000002</v>
      </c>
      <c r="L640">
        <v>-5.0000000000000001E-3</v>
      </c>
      <c r="N640">
        <v>-10</v>
      </c>
      <c r="O640">
        <v>150</v>
      </c>
      <c r="P640">
        <v>-0.5</v>
      </c>
      <c r="Q640">
        <v>-2</v>
      </c>
      <c r="R640">
        <v>0.11</v>
      </c>
      <c r="S640">
        <v>-0.5</v>
      </c>
      <c r="T640">
        <v>6</v>
      </c>
      <c r="U640">
        <v>35</v>
      </c>
      <c r="V640">
        <v>3.36</v>
      </c>
      <c r="W640">
        <v>10</v>
      </c>
      <c r="X640">
        <v>-1</v>
      </c>
      <c r="Y640">
        <v>7.0000000000000007E-2</v>
      </c>
      <c r="Z640">
        <v>10</v>
      </c>
      <c r="AA640">
        <v>0.4</v>
      </c>
      <c r="AB640">
        <v>199</v>
      </c>
      <c r="AC640">
        <v>0.01</v>
      </c>
      <c r="AD640">
        <v>20</v>
      </c>
      <c r="AE640">
        <v>280</v>
      </c>
      <c r="AF640">
        <v>0.01</v>
      </c>
      <c r="AG640">
        <v>3</v>
      </c>
      <c r="AH640">
        <v>14</v>
      </c>
      <c r="AI640">
        <v>-20</v>
      </c>
      <c r="AJ640">
        <v>0.08</v>
      </c>
      <c r="AK640">
        <v>-10</v>
      </c>
      <c r="AL640">
        <v>-10</v>
      </c>
      <c r="AM640">
        <v>82</v>
      </c>
      <c r="AN640">
        <v>-10</v>
      </c>
      <c r="AO640">
        <v>557</v>
      </c>
    </row>
    <row r="641" spans="1:41">
      <c r="A641" t="s">
        <v>1207</v>
      </c>
      <c r="B641">
        <v>-5</v>
      </c>
      <c r="C641">
        <v>0.2</v>
      </c>
      <c r="D641">
        <v>5</v>
      </c>
      <c r="E641">
        <v>-2</v>
      </c>
      <c r="F641">
        <v>15</v>
      </c>
      <c r="G641">
        <v>2</v>
      </c>
      <c r="H641">
        <v>7</v>
      </c>
      <c r="I641">
        <v>67</v>
      </c>
      <c r="K641">
        <v>0.98</v>
      </c>
      <c r="L641">
        <v>-5.0000000000000001E-3</v>
      </c>
      <c r="N641">
        <v>-10</v>
      </c>
      <c r="O641">
        <v>210</v>
      </c>
      <c r="P641">
        <v>-0.5</v>
      </c>
      <c r="Q641">
        <v>-2</v>
      </c>
      <c r="R641">
        <v>0.25</v>
      </c>
      <c r="S641">
        <v>-0.5</v>
      </c>
      <c r="T641">
        <v>6</v>
      </c>
      <c r="U641">
        <v>21</v>
      </c>
      <c r="V641">
        <v>2.1</v>
      </c>
      <c r="W641">
        <v>-10</v>
      </c>
      <c r="X641">
        <v>1</v>
      </c>
      <c r="Y641">
        <v>0.18</v>
      </c>
      <c r="Z641">
        <v>10</v>
      </c>
      <c r="AA641">
        <v>0.32</v>
      </c>
      <c r="AB641">
        <v>491</v>
      </c>
      <c r="AC641">
        <v>0.01</v>
      </c>
      <c r="AD641">
        <v>14</v>
      </c>
      <c r="AE641">
        <v>640</v>
      </c>
      <c r="AF641">
        <v>0.02</v>
      </c>
      <c r="AG641">
        <v>2</v>
      </c>
      <c r="AH641">
        <v>20</v>
      </c>
      <c r="AI641">
        <v>-20</v>
      </c>
      <c r="AJ641">
        <v>0.06</v>
      </c>
      <c r="AK641">
        <v>-10</v>
      </c>
      <c r="AL641">
        <v>-10</v>
      </c>
      <c r="AM641">
        <v>46</v>
      </c>
      <c r="AN641">
        <v>-10</v>
      </c>
      <c r="AO641">
        <v>423</v>
      </c>
    </row>
    <row r="642" spans="1:41">
      <c r="A642" t="s">
        <v>1075</v>
      </c>
      <c r="B642">
        <v>-5</v>
      </c>
      <c r="C642">
        <v>0.6</v>
      </c>
      <c r="D642">
        <v>8</v>
      </c>
      <c r="E642">
        <v>2</v>
      </c>
      <c r="F642">
        <v>14</v>
      </c>
      <c r="G642">
        <v>2</v>
      </c>
      <c r="H642">
        <v>12</v>
      </c>
      <c r="I642">
        <v>67</v>
      </c>
      <c r="K642">
        <v>1.99</v>
      </c>
      <c r="L642">
        <v>-5.0000000000000001E-3</v>
      </c>
      <c r="N642">
        <v>-10</v>
      </c>
      <c r="O642">
        <v>430</v>
      </c>
      <c r="P642">
        <v>-0.5</v>
      </c>
      <c r="Q642">
        <v>-2</v>
      </c>
      <c r="R642">
        <v>0.27</v>
      </c>
      <c r="S642">
        <v>-0.5</v>
      </c>
      <c r="T642">
        <v>12</v>
      </c>
      <c r="U642">
        <v>34</v>
      </c>
      <c r="V642">
        <v>3.06</v>
      </c>
      <c r="W642">
        <v>10</v>
      </c>
      <c r="X642">
        <v>-1</v>
      </c>
      <c r="Y642">
        <v>0.05</v>
      </c>
      <c r="Z642">
        <v>10</v>
      </c>
      <c r="AA642">
        <v>0.39</v>
      </c>
      <c r="AB642">
        <v>1230</v>
      </c>
      <c r="AC642">
        <v>0.02</v>
      </c>
      <c r="AD642">
        <v>22</v>
      </c>
      <c r="AE642">
        <v>480</v>
      </c>
      <c r="AF642">
        <v>-0.01</v>
      </c>
      <c r="AG642">
        <v>3</v>
      </c>
      <c r="AH642">
        <v>22</v>
      </c>
      <c r="AI642">
        <v>-20</v>
      </c>
      <c r="AJ642">
        <v>0.08</v>
      </c>
      <c r="AK642">
        <v>-10</v>
      </c>
      <c r="AL642">
        <v>-10</v>
      </c>
      <c r="AM642">
        <v>75</v>
      </c>
      <c r="AN642">
        <v>-10</v>
      </c>
      <c r="AO642">
        <v>558</v>
      </c>
    </row>
    <row r="643" spans="1:41">
      <c r="A643" t="s">
        <v>1076</v>
      </c>
      <c r="B643">
        <v>-5</v>
      </c>
      <c r="C643">
        <v>0.5</v>
      </c>
      <c r="D643">
        <v>9</v>
      </c>
      <c r="E643">
        <v>-2</v>
      </c>
      <c r="F643">
        <v>16</v>
      </c>
      <c r="G643">
        <v>1</v>
      </c>
      <c r="H643">
        <v>12</v>
      </c>
      <c r="I643">
        <v>70</v>
      </c>
      <c r="K643">
        <v>2.1</v>
      </c>
      <c r="L643">
        <v>-5.0000000000000001E-3</v>
      </c>
      <c r="N643">
        <v>-10</v>
      </c>
      <c r="O643">
        <v>460</v>
      </c>
      <c r="P643">
        <v>-0.5</v>
      </c>
      <c r="Q643">
        <v>-2</v>
      </c>
      <c r="R643">
        <v>0.26</v>
      </c>
      <c r="S643">
        <v>-0.5</v>
      </c>
      <c r="T643">
        <v>11</v>
      </c>
      <c r="U643">
        <v>36</v>
      </c>
      <c r="V643">
        <v>3.09</v>
      </c>
      <c r="W643">
        <v>10</v>
      </c>
      <c r="X643">
        <v>-1</v>
      </c>
      <c r="Y643">
        <v>0.05</v>
      </c>
      <c r="Z643">
        <v>10</v>
      </c>
      <c r="AA643">
        <v>0.43</v>
      </c>
      <c r="AB643">
        <v>908</v>
      </c>
      <c r="AC643">
        <v>0.02</v>
      </c>
      <c r="AD643">
        <v>25</v>
      </c>
      <c r="AE643">
        <v>450</v>
      </c>
      <c r="AF643">
        <v>-0.01</v>
      </c>
      <c r="AG643">
        <v>3</v>
      </c>
      <c r="AH643">
        <v>22</v>
      </c>
      <c r="AI643">
        <v>-20</v>
      </c>
      <c r="AJ643">
        <v>7.0000000000000007E-2</v>
      </c>
      <c r="AK643">
        <v>-10</v>
      </c>
      <c r="AL643">
        <v>-10</v>
      </c>
      <c r="AM643">
        <v>75</v>
      </c>
      <c r="AN643">
        <v>-10</v>
      </c>
      <c r="AO643">
        <v>559</v>
      </c>
    </row>
    <row r="644" spans="1:41">
      <c r="A644" t="s">
        <v>1077</v>
      </c>
      <c r="B644">
        <v>-5</v>
      </c>
      <c r="C644">
        <v>-0.2</v>
      </c>
      <c r="D644">
        <v>14</v>
      </c>
      <c r="E644">
        <v>-2</v>
      </c>
      <c r="F644">
        <v>22</v>
      </c>
      <c r="G644">
        <v>1</v>
      </c>
      <c r="H644">
        <v>7</v>
      </c>
      <c r="I644">
        <v>76</v>
      </c>
      <c r="K644">
        <v>2.27</v>
      </c>
      <c r="L644">
        <v>-5.0000000000000001E-3</v>
      </c>
      <c r="N644">
        <v>-10</v>
      </c>
      <c r="O644">
        <v>220</v>
      </c>
      <c r="P644">
        <v>-0.5</v>
      </c>
      <c r="Q644">
        <v>-2</v>
      </c>
      <c r="R644">
        <v>0.18</v>
      </c>
      <c r="S644">
        <v>-0.5</v>
      </c>
      <c r="T644">
        <v>10</v>
      </c>
      <c r="U644">
        <v>37</v>
      </c>
      <c r="V644">
        <v>3.75</v>
      </c>
      <c r="W644">
        <v>-10</v>
      </c>
      <c r="X644">
        <v>-1</v>
      </c>
      <c r="Y644">
        <v>0.13</v>
      </c>
      <c r="Z644">
        <v>10</v>
      </c>
      <c r="AA644">
        <v>0.59</v>
      </c>
      <c r="AB644">
        <v>216</v>
      </c>
      <c r="AC644">
        <v>0.02</v>
      </c>
      <c r="AD644">
        <v>26</v>
      </c>
      <c r="AE644">
        <v>500</v>
      </c>
      <c r="AF644">
        <v>-0.01</v>
      </c>
      <c r="AG644">
        <v>3</v>
      </c>
      <c r="AH644">
        <v>17</v>
      </c>
      <c r="AI644">
        <v>-20</v>
      </c>
      <c r="AJ644">
        <v>0.1</v>
      </c>
      <c r="AK644">
        <v>-10</v>
      </c>
      <c r="AL644">
        <v>-10</v>
      </c>
      <c r="AM644">
        <v>67</v>
      </c>
      <c r="AN644">
        <v>-10</v>
      </c>
      <c r="AO644">
        <v>560</v>
      </c>
    </row>
    <row r="645" spans="1:41">
      <c r="A645" t="s">
        <v>1208</v>
      </c>
      <c r="B645">
        <v>-5</v>
      </c>
      <c r="C645">
        <v>0.4</v>
      </c>
      <c r="D645">
        <v>10</v>
      </c>
      <c r="E645">
        <v>-2</v>
      </c>
      <c r="F645">
        <v>14</v>
      </c>
      <c r="G645">
        <v>1</v>
      </c>
      <c r="H645">
        <v>7</v>
      </c>
      <c r="I645">
        <v>46</v>
      </c>
      <c r="K645">
        <v>1.21</v>
      </c>
      <c r="L645">
        <v>-5.0000000000000001E-3</v>
      </c>
      <c r="N645">
        <v>-10</v>
      </c>
      <c r="O645">
        <v>280</v>
      </c>
      <c r="P645">
        <v>-0.5</v>
      </c>
      <c r="Q645">
        <v>-2</v>
      </c>
      <c r="R645">
        <v>0.16</v>
      </c>
      <c r="S645">
        <v>-0.5</v>
      </c>
      <c r="T645">
        <v>6</v>
      </c>
      <c r="U645">
        <v>20</v>
      </c>
      <c r="V645">
        <v>1.98</v>
      </c>
      <c r="W645">
        <v>-10</v>
      </c>
      <c r="X645">
        <v>-1</v>
      </c>
      <c r="Y645">
        <v>0.04</v>
      </c>
      <c r="Z645">
        <v>10</v>
      </c>
      <c r="AA645">
        <v>0.26</v>
      </c>
      <c r="AB645">
        <v>490</v>
      </c>
      <c r="AC645">
        <v>0.01</v>
      </c>
      <c r="AD645">
        <v>13</v>
      </c>
      <c r="AE645">
        <v>460</v>
      </c>
      <c r="AF645">
        <v>0.01</v>
      </c>
      <c r="AG645">
        <v>2</v>
      </c>
      <c r="AH645">
        <v>16</v>
      </c>
      <c r="AI645">
        <v>-20</v>
      </c>
      <c r="AJ645">
        <v>0.04</v>
      </c>
      <c r="AK645">
        <v>-10</v>
      </c>
      <c r="AL645">
        <v>-10</v>
      </c>
      <c r="AM645">
        <v>50</v>
      </c>
      <c r="AN645">
        <v>-10</v>
      </c>
      <c r="AO645">
        <v>424</v>
      </c>
    </row>
    <row r="646" spans="1:41">
      <c r="A646" t="s">
        <v>1078</v>
      </c>
      <c r="B646">
        <v>-5</v>
      </c>
      <c r="C646">
        <v>-0.2</v>
      </c>
      <c r="D646">
        <v>65</v>
      </c>
      <c r="E646">
        <v>2</v>
      </c>
      <c r="F646">
        <v>18</v>
      </c>
      <c r="G646">
        <v>1</v>
      </c>
      <c r="H646">
        <v>13</v>
      </c>
      <c r="I646">
        <v>56</v>
      </c>
      <c r="K646">
        <v>1.36</v>
      </c>
      <c r="L646">
        <v>-5.0000000000000001E-3</v>
      </c>
      <c r="N646">
        <v>-10</v>
      </c>
      <c r="O646">
        <v>210</v>
      </c>
      <c r="P646">
        <v>-0.5</v>
      </c>
      <c r="Q646">
        <v>-2</v>
      </c>
      <c r="R646">
        <v>0.14000000000000001</v>
      </c>
      <c r="S646">
        <v>-0.5</v>
      </c>
      <c r="T646">
        <v>6</v>
      </c>
      <c r="U646">
        <v>28</v>
      </c>
      <c r="V646">
        <v>2.2799999999999998</v>
      </c>
      <c r="W646">
        <v>-10</v>
      </c>
      <c r="X646">
        <v>-1</v>
      </c>
      <c r="Y646">
        <v>0.04</v>
      </c>
      <c r="Z646">
        <v>10</v>
      </c>
      <c r="AA646">
        <v>0.38</v>
      </c>
      <c r="AB646">
        <v>170</v>
      </c>
      <c r="AC646">
        <v>0.01</v>
      </c>
      <c r="AD646">
        <v>18</v>
      </c>
      <c r="AE646">
        <v>220</v>
      </c>
      <c r="AF646">
        <v>-0.01</v>
      </c>
      <c r="AG646">
        <v>3</v>
      </c>
      <c r="AH646">
        <v>13</v>
      </c>
      <c r="AI646">
        <v>-20</v>
      </c>
      <c r="AJ646">
        <v>0.06</v>
      </c>
      <c r="AK646">
        <v>-10</v>
      </c>
      <c r="AL646">
        <v>-10</v>
      </c>
      <c r="AM646">
        <v>57</v>
      </c>
      <c r="AN646">
        <v>-10</v>
      </c>
      <c r="AO646">
        <v>561</v>
      </c>
    </row>
    <row r="647" spans="1:41">
      <c r="A647" t="s">
        <v>1079</v>
      </c>
      <c r="B647">
        <v>-5</v>
      </c>
      <c r="C647">
        <v>-0.2</v>
      </c>
      <c r="D647">
        <v>12</v>
      </c>
      <c r="E647">
        <v>2</v>
      </c>
      <c r="F647">
        <v>14</v>
      </c>
      <c r="G647">
        <v>1</v>
      </c>
      <c r="H647">
        <v>10</v>
      </c>
      <c r="I647">
        <v>51</v>
      </c>
      <c r="K647">
        <v>2.33</v>
      </c>
      <c r="L647">
        <v>-5.0000000000000001E-3</v>
      </c>
      <c r="N647">
        <v>-10</v>
      </c>
      <c r="O647">
        <v>180</v>
      </c>
      <c r="P647">
        <v>-0.5</v>
      </c>
      <c r="Q647">
        <v>-2</v>
      </c>
      <c r="R647">
        <v>0.15</v>
      </c>
      <c r="S647">
        <v>-0.5</v>
      </c>
      <c r="T647">
        <v>13</v>
      </c>
      <c r="U647">
        <v>43</v>
      </c>
      <c r="V647">
        <v>4.2300000000000004</v>
      </c>
      <c r="W647">
        <v>10</v>
      </c>
      <c r="X647">
        <v>-1</v>
      </c>
      <c r="Y647">
        <v>7.0000000000000007E-2</v>
      </c>
      <c r="Z647">
        <v>10</v>
      </c>
      <c r="AA647">
        <v>0.47</v>
      </c>
      <c r="AB647">
        <v>398</v>
      </c>
      <c r="AC647">
        <v>0.01</v>
      </c>
      <c r="AD647">
        <v>21</v>
      </c>
      <c r="AE647">
        <v>530</v>
      </c>
      <c r="AF647">
        <v>-0.01</v>
      </c>
      <c r="AG647">
        <v>3</v>
      </c>
      <c r="AH647">
        <v>15</v>
      </c>
      <c r="AI647">
        <v>-20</v>
      </c>
      <c r="AJ647">
        <v>0.1</v>
      </c>
      <c r="AK647">
        <v>-10</v>
      </c>
      <c r="AL647">
        <v>-10</v>
      </c>
      <c r="AM647">
        <v>86</v>
      </c>
      <c r="AN647">
        <v>-10</v>
      </c>
      <c r="AO647">
        <v>562</v>
      </c>
    </row>
    <row r="648" spans="1:41">
      <c r="A648" t="s">
        <v>1209</v>
      </c>
      <c r="B648">
        <v>-5</v>
      </c>
      <c r="C648">
        <v>-0.2</v>
      </c>
      <c r="D648">
        <v>7</v>
      </c>
      <c r="E648">
        <v>-2</v>
      </c>
      <c r="F648">
        <v>9</v>
      </c>
      <c r="G648">
        <v>1</v>
      </c>
      <c r="H648">
        <v>6</v>
      </c>
      <c r="I648">
        <v>37</v>
      </c>
      <c r="K648">
        <v>1.1499999999999999</v>
      </c>
      <c r="L648">
        <v>-5.0000000000000001E-3</v>
      </c>
      <c r="N648">
        <v>-10</v>
      </c>
      <c r="O648">
        <v>200</v>
      </c>
      <c r="P648">
        <v>-0.5</v>
      </c>
      <c r="Q648">
        <v>-2</v>
      </c>
      <c r="R648">
        <v>0.16</v>
      </c>
      <c r="S648">
        <v>-0.5</v>
      </c>
      <c r="T648">
        <v>4</v>
      </c>
      <c r="U648">
        <v>21</v>
      </c>
      <c r="V648">
        <v>1.83</v>
      </c>
      <c r="W648">
        <v>10</v>
      </c>
      <c r="X648">
        <v>1</v>
      </c>
      <c r="Y648">
        <v>0.03</v>
      </c>
      <c r="Z648">
        <v>10</v>
      </c>
      <c r="AA648">
        <v>0.28999999999999998</v>
      </c>
      <c r="AB648">
        <v>226</v>
      </c>
      <c r="AC648">
        <v>0.01</v>
      </c>
      <c r="AD648">
        <v>11</v>
      </c>
      <c r="AE648">
        <v>250</v>
      </c>
      <c r="AF648">
        <v>0.01</v>
      </c>
      <c r="AG648">
        <v>2</v>
      </c>
      <c r="AH648">
        <v>15</v>
      </c>
      <c r="AI648">
        <v>-20</v>
      </c>
      <c r="AJ648">
        <v>0.05</v>
      </c>
      <c r="AK648">
        <v>-10</v>
      </c>
      <c r="AL648">
        <v>-10</v>
      </c>
      <c r="AM648">
        <v>51</v>
      </c>
      <c r="AN648">
        <v>-10</v>
      </c>
      <c r="AO648">
        <v>425</v>
      </c>
    </row>
    <row r="649" spans="1:41">
      <c r="A649" t="s">
        <v>1080</v>
      </c>
      <c r="B649">
        <v>8</v>
      </c>
      <c r="C649">
        <v>0.2</v>
      </c>
      <c r="D649">
        <v>8</v>
      </c>
      <c r="E649">
        <v>3</v>
      </c>
      <c r="F649">
        <v>19</v>
      </c>
      <c r="G649">
        <v>1</v>
      </c>
      <c r="H649">
        <v>10</v>
      </c>
      <c r="I649">
        <v>43</v>
      </c>
      <c r="K649">
        <v>1.58</v>
      </c>
      <c r="L649">
        <v>8.0000000000000002E-3</v>
      </c>
      <c r="N649">
        <v>-10</v>
      </c>
      <c r="O649">
        <v>370</v>
      </c>
      <c r="P649">
        <v>0.5</v>
      </c>
      <c r="Q649">
        <v>-2</v>
      </c>
      <c r="R649">
        <v>0.22</v>
      </c>
      <c r="S649">
        <v>-0.5</v>
      </c>
      <c r="T649">
        <v>8</v>
      </c>
      <c r="U649">
        <v>30</v>
      </c>
      <c r="V649">
        <v>2.6</v>
      </c>
      <c r="W649">
        <v>-10</v>
      </c>
      <c r="X649">
        <v>1</v>
      </c>
      <c r="Y649">
        <v>0.04</v>
      </c>
      <c r="Z649">
        <v>20</v>
      </c>
      <c r="AA649">
        <v>0.46</v>
      </c>
      <c r="AB649">
        <v>195</v>
      </c>
      <c r="AC649">
        <v>0.02</v>
      </c>
      <c r="AD649">
        <v>21</v>
      </c>
      <c r="AE649">
        <v>320</v>
      </c>
      <c r="AF649">
        <v>-0.01</v>
      </c>
      <c r="AG649">
        <v>5</v>
      </c>
      <c r="AH649">
        <v>19</v>
      </c>
      <c r="AI649">
        <v>-20</v>
      </c>
      <c r="AJ649">
        <v>0.06</v>
      </c>
      <c r="AK649">
        <v>-10</v>
      </c>
      <c r="AL649">
        <v>-10</v>
      </c>
      <c r="AM649">
        <v>52</v>
      </c>
      <c r="AN649">
        <v>-10</v>
      </c>
      <c r="AO649">
        <v>563</v>
      </c>
    </row>
    <row r="650" spans="1:41">
      <c r="A650" t="s">
        <v>1081</v>
      </c>
      <c r="B650">
        <v>-5</v>
      </c>
      <c r="C650">
        <v>0.3</v>
      </c>
      <c r="D650">
        <v>10</v>
      </c>
      <c r="E650">
        <v>2</v>
      </c>
      <c r="F650">
        <v>19</v>
      </c>
      <c r="G650">
        <v>1</v>
      </c>
      <c r="H650">
        <v>15</v>
      </c>
      <c r="I650">
        <v>70</v>
      </c>
      <c r="K650">
        <v>2.46</v>
      </c>
      <c r="L650">
        <v>-5.0000000000000001E-3</v>
      </c>
      <c r="N650">
        <v>-10</v>
      </c>
      <c r="O650">
        <v>300</v>
      </c>
      <c r="P650">
        <v>0.5</v>
      </c>
      <c r="Q650">
        <v>-2</v>
      </c>
      <c r="R650">
        <v>0.16</v>
      </c>
      <c r="S650">
        <v>0.5</v>
      </c>
      <c r="T650">
        <v>10</v>
      </c>
      <c r="U650">
        <v>39</v>
      </c>
      <c r="V650">
        <v>3.5</v>
      </c>
      <c r="W650">
        <v>10</v>
      </c>
      <c r="X650">
        <v>-1</v>
      </c>
      <c r="Y650">
        <v>0.04</v>
      </c>
      <c r="Z650">
        <v>10</v>
      </c>
      <c r="AA650">
        <v>0.46</v>
      </c>
      <c r="AB650">
        <v>291</v>
      </c>
      <c r="AC650">
        <v>0.02</v>
      </c>
      <c r="AD650">
        <v>27</v>
      </c>
      <c r="AE650">
        <v>250</v>
      </c>
      <c r="AF650">
        <v>-0.01</v>
      </c>
      <c r="AG650">
        <v>3</v>
      </c>
      <c r="AH650">
        <v>15</v>
      </c>
      <c r="AI650">
        <v>-20</v>
      </c>
      <c r="AJ650">
        <v>0.09</v>
      </c>
      <c r="AK650">
        <v>-10</v>
      </c>
      <c r="AL650">
        <v>-10</v>
      </c>
      <c r="AM650">
        <v>80</v>
      </c>
      <c r="AN650">
        <v>-10</v>
      </c>
      <c r="AO650">
        <v>564</v>
      </c>
    </row>
    <row r="651" spans="1:41">
      <c r="A651" t="s">
        <v>1082</v>
      </c>
      <c r="B651">
        <v>-5</v>
      </c>
      <c r="C651">
        <v>-0.2</v>
      </c>
      <c r="D651">
        <v>5</v>
      </c>
      <c r="E651">
        <v>3</v>
      </c>
      <c r="F651">
        <v>21</v>
      </c>
      <c r="G651">
        <v>2</v>
      </c>
      <c r="H651">
        <v>13</v>
      </c>
      <c r="I651">
        <v>58</v>
      </c>
      <c r="K651">
        <v>0.8</v>
      </c>
      <c r="L651">
        <v>-5.0000000000000001E-3</v>
      </c>
      <c r="N651">
        <v>-10</v>
      </c>
      <c r="O651">
        <v>150</v>
      </c>
      <c r="P651">
        <v>-0.5</v>
      </c>
      <c r="Q651">
        <v>-2</v>
      </c>
      <c r="R651">
        <v>0.08</v>
      </c>
      <c r="S651">
        <v>-0.5</v>
      </c>
      <c r="T651">
        <v>6</v>
      </c>
      <c r="U651">
        <v>18</v>
      </c>
      <c r="V651">
        <v>2.34</v>
      </c>
      <c r="W651">
        <v>-10</v>
      </c>
      <c r="X651">
        <v>-1</v>
      </c>
      <c r="Y651">
        <v>0.05</v>
      </c>
      <c r="Z651">
        <v>10</v>
      </c>
      <c r="AA651">
        <v>0.18</v>
      </c>
      <c r="AB651">
        <v>211</v>
      </c>
      <c r="AC651">
        <v>0.01</v>
      </c>
      <c r="AD651">
        <v>23</v>
      </c>
      <c r="AE651">
        <v>250</v>
      </c>
      <c r="AF651">
        <v>-0.01</v>
      </c>
      <c r="AG651">
        <v>1</v>
      </c>
      <c r="AH651">
        <v>8</v>
      </c>
      <c r="AI651">
        <v>-20</v>
      </c>
      <c r="AJ651">
        <v>0.02</v>
      </c>
      <c r="AK651">
        <v>-10</v>
      </c>
      <c r="AL651">
        <v>-10</v>
      </c>
      <c r="AM651">
        <v>37</v>
      </c>
      <c r="AN651">
        <v>-10</v>
      </c>
      <c r="AO651">
        <v>565</v>
      </c>
    </row>
    <row r="652" spans="1:41">
      <c r="A652" t="s">
        <v>1210</v>
      </c>
      <c r="B652">
        <v>-5</v>
      </c>
      <c r="C652">
        <v>0.3</v>
      </c>
      <c r="D652">
        <v>43</v>
      </c>
      <c r="E652">
        <v>2</v>
      </c>
      <c r="F652">
        <v>18</v>
      </c>
      <c r="G652">
        <v>1</v>
      </c>
      <c r="H652">
        <v>11</v>
      </c>
      <c r="I652">
        <v>54</v>
      </c>
      <c r="K652">
        <v>1.37</v>
      </c>
      <c r="L652">
        <v>-5.0000000000000001E-3</v>
      </c>
      <c r="N652">
        <v>-10</v>
      </c>
      <c r="O652">
        <v>170</v>
      </c>
      <c r="P652">
        <v>-0.5</v>
      </c>
      <c r="Q652">
        <v>-2</v>
      </c>
      <c r="R652">
        <v>0.13</v>
      </c>
      <c r="S652">
        <v>-0.5</v>
      </c>
      <c r="T652">
        <v>7</v>
      </c>
      <c r="U652">
        <v>26</v>
      </c>
      <c r="V652">
        <v>2.57</v>
      </c>
      <c r="W652">
        <v>10</v>
      </c>
      <c r="X652">
        <v>-1</v>
      </c>
      <c r="Y652">
        <v>0.03</v>
      </c>
      <c r="Z652">
        <v>10</v>
      </c>
      <c r="AA652">
        <v>0.31</v>
      </c>
      <c r="AB652">
        <v>212</v>
      </c>
      <c r="AC652">
        <v>0.01</v>
      </c>
      <c r="AD652">
        <v>20</v>
      </c>
      <c r="AE652">
        <v>280</v>
      </c>
      <c r="AF652">
        <v>0.01</v>
      </c>
      <c r="AG652">
        <v>2</v>
      </c>
      <c r="AH652">
        <v>14</v>
      </c>
      <c r="AI652">
        <v>-20</v>
      </c>
      <c r="AJ652">
        <v>0.04</v>
      </c>
      <c r="AK652">
        <v>-10</v>
      </c>
      <c r="AL652">
        <v>-10</v>
      </c>
      <c r="AM652">
        <v>57</v>
      </c>
      <c r="AN652">
        <v>-10</v>
      </c>
      <c r="AO652">
        <v>426</v>
      </c>
    </row>
    <row r="653" spans="1:41">
      <c r="A653" t="s">
        <v>1083</v>
      </c>
      <c r="B653">
        <v>-5</v>
      </c>
      <c r="C653">
        <v>0.3</v>
      </c>
      <c r="D653">
        <v>8</v>
      </c>
      <c r="E653">
        <v>2</v>
      </c>
      <c r="F653">
        <v>32</v>
      </c>
      <c r="G653">
        <v>1</v>
      </c>
      <c r="H653">
        <v>9</v>
      </c>
      <c r="I653">
        <v>88</v>
      </c>
      <c r="K653">
        <v>3</v>
      </c>
      <c r="L653">
        <v>-5.0000000000000001E-3</v>
      </c>
      <c r="N653">
        <v>-10</v>
      </c>
      <c r="O653">
        <v>470</v>
      </c>
      <c r="P653">
        <v>0.6</v>
      </c>
      <c r="Q653">
        <v>-2</v>
      </c>
      <c r="R653">
        <v>0.17</v>
      </c>
      <c r="S653">
        <v>-0.5</v>
      </c>
      <c r="T653">
        <v>14</v>
      </c>
      <c r="U653">
        <v>55</v>
      </c>
      <c r="V653">
        <v>4.03</v>
      </c>
      <c r="W653">
        <v>10</v>
      </c>
      <c r="X653">
        <v>-1</v>
      </c>
      <c r="Y653">
        <v>0.17</v>
      </c>
      <c r="Z653">
        <v>10</v>
      </c>
      <c r="AA653">
        <v>1.01</v>
      </c>
      <c r="AB653">
        <v>351</v>
      </c>
      <c r="AC653">
        <v>0.02</v>
      </c>
      <c r="AD653">
        <v>48</v>
      </c>
      <c r="AE653">
        <v>300</v>
      </c>
      <c r="AF653">
        <v>-0.01</v>
      </c>
      <c r="AG653">
        <v>6</v>
      </c>
      <c r="AH653">
        <v>14</v>
      </c>
      <c r="AI653">
        <v>-20</v>
      </c>
      <c r="AJ653">
        <v>0.13</v>
      </c>
      <c r="AK653">
        <v>-10</v>
      </c>
      <c r="AL653">
        <v>-10</v>
      </c>
      <c r="AM653">
        <v>94</v>
      </c>
      <c r="AN653">
        <v>-10</v>
      </c>
      <c r="AO653">
        <v>566</v>
      </c>
    </row>
    <row r="654" spans="1:41">
      <c r="A654" t="s">
        <v>1211</v>
      </c>
      <c r="B654">
        <v>10</v>
      </c>
      <c r="C654">
        <v>0.3</v>
      </c>
      <c r="D654">
        <v>9</v>
      </c>
      <c r="E654">
        <v>-2</v>
      </c>
      <c r="F654">
        <v>10</v>
      </c>
      <c r="G654">
        <v>2</v>
      </c>
      <c r="H654">
        <v>6</v>
      </c>
      <c r="I654">
        <v>52</v>
      </c>
      <c r="K654">
        <v>1.23</v>
      </c>
      <c r="L654">
        <v>0.01</v>
      </c>
      <c r="N654">
        <v>-10</v>
      </c>
      <c r="O654">
        <v>170</v>
      </c>
      <c r="P654">
        <v>-0.5</v>
      </c>
      <c r="Q654">
        <v>-2</v>
      </c>
      <c r="R654">
        <v>0.12</v>
      </c>
      <c r="S654">
        <v>-0.5</v>
      </c>
      <c r="T654">
        <v>5</v>
      </c>
      <c r="U654">
        <v>26</v>
      </c>
      <c r="V654">
        <v>2.29</v>
      </c>
      <c r="W654">
        <v>-10</v>
      </c>
      <c r="X654">
        <v>-1</v>
      </c>
      <c r="Y654">
        <v>0.03</v>
      </c>
      <c r="Z654">
        <v>10</v>
      </c>
      <c r="AA654">
        <v>0.28999999999999998</v>
      </c>
      <c r="AB654">
        <v>234</v>
      </c>
      <c r="AC654">
        <v>0.01</v>
      </c>
      <c r="AD654">
        <v>16</v>
      </c>
      <c r="AE654">
        <v>350</v>
      </c>
      <c r="AF654">
        <v>0.01</v>
      </c>
      <c r="AG654">
        <v>1</v>
      </c>
      <c r="AH654">
        <v>13</v>
      </c>
      <c r="AI654">
        <v>-20</v>
      </c>
      <c r="AJ654">
        <v>0.05</v>
      </c>
      <c r="AK654">
        <v>-10</v>
      </c>
      <c r="AL654">
        <v>-10</v>
      </c>
      <c r="AM654">
        <v>57</v>
      </c>
      <c r="AN654">
        <v>-10</v>
      </c>
      <c r="AO654">
        <v>427</v>
      </c>
    </row>
    <row r="655" spans="1:41">
      <c r="A655" t="s">
        <v>1084</v>
      </c>
      <c r="B655">
        <v>-5</v>
      </c>
      <c r="C655">
        <v>-0.2</v>
      </c>
      <c r="D655">
        <v>8</v>
      </c>
      <c r="E655">
        <v>-2</v>
      </c>
      <c r="F655">
        <v>17</v>
      </c>
      <c r="G655">
        <v>1</v>
      </c>
      <c r="H655">
        <v>9</v>
      </c>
      <c r="I655">
        <v>46</v>
      </c>
      <c r="K655">
        <v>1.86</v>
      </c>
      <c r="L655">
        <v>-5.0000000000000001E-3</v>
      </c>
      <c r="N655">
        <v>-10</v>
      </c>
      <c r="O655">
        <v>280</v>
      </c>
      <c r="P655">
        <v>-0.5</v>
      </c>
      <c r="Q655">
        <v>-2</v>
      </c>
      <c r="R655">
        <v>0.27</v>
      </c>
      <c r="S655">
        <v>-0.5</v>
      </c>
      <c r="T655">
        <v>6</v>
      </c>
      <c r="U655">
        <v>29</v>
      </c>
      <c r="V655">
        <v>2.77</v>
      </c>
      <c r="W655">
        <v>-10</v>
      </c>
      <c r="X655">
        <v>-1</v>
      </c>
      <c r="Y655">
        <v>0.04</v>
      </c>
      <c r="Z655">
        <v>10</v>
      </c>
      <c r="AA655">
        <v>0.45</v>
      </c>
      <c r="AB655">
        <v>243</v>
      </c>
      <c r="AC655">
        <v>0.02</v>
      </c>
      <c r="AD655">
        <v>20</v>
      </c>
      <c r="AE655">
        <v>410</v>
      </c>
      <c r="AF655">
        <v>-0.01</v>
      </c>
      <c r="AG655">
        <v>3</v>
      </c>
      <c r="AH655">
        <v>21</v>
      </c>
      <c r="AI655">
        <v>-20</v>
      </c>
      <c r="AJ655">
        <v>0.04</v>
      </c>
      <c r="AK655">
        <v>-10</v>
      </c>
      <c r="AL655">
        <v>-10</v>
      </c>
      <c r="AM655">
        <v>56</v>
      </c>
      <c r="AN655">
        <v>-10</v>
      </c>
      <c r="AO655">
        <v>567</v>
      </c>
    </row>
    <row r="656" spans="1:41">
      <c r="A656" t="s">
        <v>1212</v>
      </c>
      <c r="B656">
        <v>-5</v>
      </c>
      <c r="C656">
        <v>0.4</v>
      </c>
      <c r="D656">
        <v>8</v>
      </c>
      <c r="E656">
        <v>-2</v>
      </c>
      <c r="F656">
        <v>13</v>
      </c>
      <c r="G656">
        <v>2</v>
      </c>
      <c r="H656">
        <v>7</v>
      </c>
      <c r="I656">
        <v>54</v>
      </c>
      <c r="K656">
        <v>1.32</v>
      </c>
      <c r="L656">
        <v>-5.0000000000000001E-3</v>
      </c>
      <c r="N656">
        <v>-10</v>
      </c>
      <c r="O656">
        <v>220</v>
      </c>
      <c r="P656">
        <v>-0.5</v>
      </c>
      <c r="Q656">
        <v>-2</v>
      </c>
      <c r="R656">
        <v>0.14000000000000001</v>
      </c>
      <c r="S656">
        <v>-0.5</v>
      </c>
      <c r="T656">
        <v>6</v>
      </c>
      <c r="U656">
        <v>26</v>
      </c>
      <c r="V656">
        <v>2.19</v>
      </c>
      <c r="W656">
        <v>-10</v>
      </c>
      <c r="X656">
        <v>-1</v>
      </c>
      <c r="Y656">
        <v>0.05</v>
      </c>
      <c r="Z656">
        <v>10</v>
      </c>
      <c r="AA656">
        <v>0.32</v>
      </c>
      <c r="AB656">
        <v>439</v>
      </c>
      <c r="AC656">
        <v>0.01</v>
      </c>
      <c r="AD656">
        <v>16</v>
      </c>
      <c r="AE656">
        <v>260</v>
      </c>
      <c r="AF656">
        <v>0.01</v>
      </c>
      <c r="AG656">
        <v>2</v>
      </c>
      <c r="AH656">
        <v>13</v>
      </c>
      <c r="AI656">
        <v>-20</v>
      </c>
      <c r="AJ656">
        <v>0.05</v>
      </c>
      <c r="AK656">
        <v>-10</v>
      </c>
      <c r="AL656">
        <v>-10</v>
      </c>
      <c r="AM656">
        <v>53</v>
      </c>
      <c r="AN656">
        <v>-10</v>
      </c>
      <c r="AO656">
        <v>428</v>
      </c>
    </row>
    <row r="657" spans="1:41">
      <c r="A657" t="s">
        <v>1085</v>
      </c>
      <c r="B657">
        <v>-5</v>
      </c>
      <c r="C657">
        <v>0.2</v>
      </c>
      <c r="D657">
        <v>11</v>
      </c>
      <c r="E657">
        <v>2</v>
      </c>
      <c r="F657">
        <v>22</v>
      </c>
      <c r="G657">
        <v>1</v>
      </c>
      <c r="H657">
        <v>8</v>
      </c>
      <c r="I657">
        <v>53</v>
      </c>
      <c r="K657">
        <v>2.56</v>
      </c>
      <c r="L657">
        <v>-5.0000000000000001E-3</v>
      </c>
      <c r="N657">
        <v>-10</v>
      </c>
      <c r="O657">
        <v>240</v>
      </c>
      <c r="P657">
        <v>-0.5</v>
      </c>
      <c r="Q657">
        <v>-2</v>
      </c>
      <c r="R657">
        <v>0.17</v>
      </c>
      <c r="S657">
        <v>-0.5</v>
      </c>
      <c r="T657">
        <v>10</v>
      </c>
      <c r="U657">
        <v>41</v>
      </c>
      <c r="V657">
        <v>3.76</v>
      </c>
      <c r="W657">
        <v>10</v>
      </c>
      <c r="X657">
        <v>1</v>
      </c>
      <c r="Y657">
        <v>0.05</v>
      </c>
      <c r="Z657">
        <v>10</v>
      </c>
      <c r="AA657">
        <v>0.49</v>
      </c>
      <c r="AB657">
        <v>236</v>
      </c>
      <c r="AC657">
        <v>0.02</v>
      </c>
      <c r="AD657">
        <v>29</v>
      </c>
      <c r="AE657">
        <v>370</v>
      </c>
      <c r="AF657">
        <v>-0.01</v>
      </c>
      <c r="AG657">
        <v>4</v>
      </c>
      <c r="AH657">
        <v>17</v>
      </c>
      <c r="AI657">
        <v>-20</v>
      </c>
      <c r="AJ657">
        <v>0.09</v>
      </c>
      <c r="AK657">
        <v>-10</v>
      </c>
      <c r="AL657">
        <v>-10</v>
      </c>
      <c r="AM657">
        <v>73</v>
      </c>
      <c r="AN657">
        <v>-10</v>
      </c>
      <c r="AO657">
        <v>568</v>
      </c>
    </row>
    <row r="658" spans="1:41">
      <c r="A658" t="s">
        <v>1086</v>
      </c>
      <c r="B658">
        <v>-5</v>
      </c>
      <c r="C658">
        <v>-0.2</v>
      </c>
      <c r="D658">
        <v>12</v>
      </c>
      <c r="E658">
        <v>3</v>
      </c>
      <c r="F658">
        <v>31</v>
      </c>
      <c r="G658">
        <v>1</v>
      </c>
      <c r="H658">
        <v>7</v>
      </c>
      <c r="I658">
        <v>58</v>
      </c>
      <c r="K658">
        <v>2.39</v>
      </c>
      <c r="L658">
        <v>-5.0000000000000001E-3</v>
      </c>
      <c r="N658">
        <v>-10</v>
      </c>
      <c r="O658">
        <v>210</v>
      </c>
      <c r="P658">
        <v>-0.5</v>
      </c>
      <c r="Q658">
        <v>-2</v>
      </c>
      <c r="R658">
        <v>0.18</v>
      </c>
      <c r="S658">
        <v>-0.5</v>
      </c>
      <c r="T658">
        <v>14</v>
      </c>
      <c r="U658">
        <v>54</v>
      </c>
      <c r="V658">
        <v>3.92</v>
      </c>
      <c r="W658">
        <v>10</v>
      </c>
      <c r="X658">
        <v>-1</v>
      </c>
      <c r="Y658">
        <v>0.04</v>
      </c>
      <c r="Z658">
        <v>10</v>
      </c>
      <c r="AA658">
        <v>0.6</v>
      </c>
      <c r="AB658">
        <v>314</v>
      </c>
      <c r="AC658">
        <v>0.02</v>
      </c>
      <c r="AD658">
        <v>33</v>
      </c>
      <c r="AE658">
        <v>260</v>
      </c>
      <c r="AF658">
        <v>-0.01</v>
      </c>
      <c r="AG658">
        <v>6</v>
      </c>
      <c r="AH658">
        <v>14</v>
      </c>
      <c r="AI658">
        <v>-20</v>
      </c>
      <c r="AJ658">
        <v>0.08</v>
      </c>
      <c r="AK658">
        <v>-10</v>
      </c>
      <c r="AL658">
        <v>-10</v>
      </c>
      <c r="AM658">
        <v>90</v>
      </c>
      <c r="AN658">
        <v>-10</v>
      </c>
      <c r="AO658">
        <v>569</v>
      </c>
    </row>
    <row r="659" spans="1:41">
      <c r="A659" t="s">
        <v>1213</v>
      </c>
      <c r="B659">
        <v>-5</v>
      </c>
      <c r="C659">
        <v>0.3</v>
      </c>
      <c r="D659">
        <v>6</v>
      </c>
      <c r="E659">
        <v>-2</v>
      </c>
      <c r="F659">
        <v>12</v>
      </c>
      <c r="G659">
        <v>1</v>
      </c>
      <c r="H659">
        <v>7</v>
      </c>
      <c r="I659">
        <v>75</v>
      </c>
      <c r="K659">
        <v>1.31</v>
      </c>
      <c r="L659">
        <v>-5.0000000000000001E-3</v>
      </c>
      <c r="N659">
        <v>-10</v>
      </c>
      <c r="O659">
        <v>450</v>
      </c>
      <c r="P659">
        <v>-0.5</v>
      </c>
      <c r="Q659">
        <v>-2</v>
      </c>
      <c r="R659">
        <v>0.33</v>
      </c>
      <c r="S659">
        <v>-0.5</v>
      </c>
      <c r="T659">
        <v>8</v>
      </c>
      <c r="U659">
        <v>27</v>
      </c>
      <c r="V659">
        <v>2.39</v>
      </c>
      <c r="W659">
        <v>-10</v>
      </c>
      <c r="X659">
        <v>1</v>
      </c>
      <c r="Y659">
        <v>0.12</v>
      </c>
      <c r="Z659">
        <v>10</v>
      </c>
      <c r="AA659">
        <v>0.38</v>
      </c>
      <c r="AB659">
        <v>587</v>
      </c>
      <c r="AC659">
        <v>0.01</v>
      </c>
      <c r="AD659">
        <v>21</v>
      </c>
      <c r="AE659">
        <v>920</v>
      </c>
      <c r="AF659">
        <v>0.01</v>
      </c>
      <c r="AG659">
        <v>3</v>
      </c>
      <c r="AH659">
        <v>23</v>
      </c>
      <c r="AI659">
        <v>-20</v>
      </c>
      <c r="AJ659">
        <v>7.0000000000000007E-2</v>
      </c>
      <c r="AK659">
        <v>-10</v>
      </c>
      <c r="AL659">
        <v>-10</v>
      </c>
      <c r="AM659">
        <v>50</v>
      </c>
      <c r="AN659">
        <v>-10</v>
      </c>
      <c r="AO659">
        <v>429</v>
      </c>
    </row>
    <row r="660" spans="1:41">
      <c r="A660" t="s">
        <v>1087</v>
      </c>
      <c r="B660">
        <v>-5</v>
      </c>
      <c r="C660">
        <v>-0.2</v>
      </c>
      <c r="D660">
        <v>10</v>
      </c>
      <c r="E660">
        <v>2</v>
      </c>
      <c r="F660">
        <v>17</v>
      </c>
      <c r="G660">
        <v>1</v>
      </c>
      <c r="H660">
        <v>5</v>
      </c>
      <c r="I660">
        <v>57</v>
      </c>
      <c r="K660">
        <v>1.66</v>
      </c>
      <c r="L660">
        <v>-5.0000000000000001E-3</v>
      </c>
      <c r="N660">
        <v>-10</v>
      </c>
      <c r="O660">
        <v>200</v>
      </c>
      <c r="P660">
        <v>-0.5</v>
      </c>
      <c r="Q660">
        <v>-2</v>
      </c>
      <c r="R660">
        <v>0.19</v>
      </c>
      <c r="S660">
        <v>-0.5</v>
      </c>
      <c r="T660">
        <v>10</v>
      </c>
      <c r="U660">
        <v>29</v>
      </c>
      <c r="V660">
        <v>3.42</v>
      </c>
      <c r="W660">
        <v>-10</v>
      </c>
      <c r="X660">
        <v>1</v>
      </c>
      <c r="Y660">
        <v>0.06</v>
      </c>
      <c r="Z660">
        <v>10</v>
      </c>
      <c r="AA660">
        <v>0.41</v>
      </c>
      <c r="AB660">
        <v>274</v>
      </c>
      <c r="AC660">
        <v>0.01</v>
      </c>
      <c r="AD660">
        <v>24</v>
      </c>
      <c r="AE660">
        <v>460</v>
      </c>
      <c r="AF660">
        <v>-0.01</v>
      </c>
      <c r="AG660">
        <v>5</v>
      </c>
      <c r="AH660">
        <v>18</v>
      </c>
      <c r="AI660">
        <v>-20</v>
      </c>
      <c r="AJ660">
        <v>0.04</v>
      </c>
      <c r="AK660">
        <v>-10</v>
      </c>
      <c r="AL660">
        <v>-10</v>
      </c>
      <c r="AM660">
        <v>74</v>
      </c>
      <c r="AN660">
        <v>-10</v>
      </c>
      <c r="AO660">
        <v>570</v>
      </c>
    </row>
    <row r="661" spans="1:41">
      <c r="A661" t="s">
        <v>1088</v>
      </c>
      <c r="B661">
        <v>-5</v>
      </c>
      <c r="C661">
        <v>0.3</v>
      </c>
      <c r="D661">
        <v>4</v>
      </c>
      <c r="E661">
        <v>-2</v>
      </c>
      <c r="F661">
        <v>57</v>
      </c>
      <c r="G661">
        <v>2</v>
      </c>
      <c r="H661">
        <v>8</v>
      </c>
      <c r="I661">
        <v>136</v>
      </c>
      <c r="K661">
        <v>3.4</v>
      </c>
      <c r="L661">
        <v>-5.0000000000000001E-3</v>
      </c>
      <c r="N661">
        <v>-10</v>
      </c>
      <c r="O661">
        <v>590</v>
      </c>
      <c r="P661">
        <v>0.5</v>
      </c>
      <c r="Q661">
        <v>-2</v>
      </c>
      <c r="R661">
        <v>0.75</v>
      </c>
      <c r="S661">
        <v>-0.5</v>
      </c>
      <c r="T661">
        <v>20</v>
      </c>
      <c r="U661">
        <v>63</v>
      </c>
      <c r="V661">
        <v>5.67</v>
      </c>
      <c r="W661">
        <v>10</v>
      </c>
      <c r="X661">
        <v>1</v>
      </c>
      <c r="Y661">
        <v>1.1000000000000001</v>
      </c>
      <c r="Z661">
        <v>30</v>
      </c>
      <c r="AA661">
        <v>1.76</v>
      </c>
      <c r="AB661">
        <v>716</v>
      </c>
      <c r="AC661">
        <v>0.02</v>
      </c>
      <c r="AD661">
        <v>51</v>
      </c>
      <c r="AE661">
        <v>2860</v>
      </c>
      <c r="AF661">
        <v>-0.01</v>
      </c>
      <c r="AG661">
        <v>8</v>
      </c>
      <c r="AH661">
        <v>43</v>
      </c>
      <c r="AI661">
        <v>-20</v>
      </c>
      <c r="AJ661">
        <v>0.24</v>
      </c>
      <c r="AK661">
        <v>-10</v>
      </c>
      <c r="AL661">
        <v>-10</v>
      </c>
      <c r="AM661">
        <v>141</v>
      </c>
      <c r="AN661">
        <v>-10</v>
      </c>
      <c r="AO661">
        <v>571</v>
      </c>
    </row>
    <row r="662" spans="1:41">
      <c r="A662" t="s">
        <v>1089</v>
      </c>
      <c r="B662">
        <v>-5</v>
      </c>
      <c r="C662">
        <v>0.2</v>
      </c>
      <c r="D662">
        <v>8</v>
      </c>
      <c r="E662">
        <v>2</v>
      </c>
      <c r="F662">
        <v>16</v>
      </c>
      <c r="G662">
        <v>1</v>
      </c>
      <c r="H662">
        <v>7</v>
      </c>
      <c r="I662">
        <v>48</v>
      </c>
      <c r="K662">
        <v>1.68</v>
      </c>
      <c r="L662">
        <v>-5.0000000000000001E-3</v>
      </c>
      <c r="N662">
        <v>-10</v>
      </c>
      <c r="O662">
        <v>230</v>
      </c>
      <c r="P662">
        <v>-0.5</v>
      </c>
      <c r="Q662">
        <v>-2</v>
      </c>
      <c r="R662">
        <v>0.16</v>
      </c>
      <c r="S662">
        <v>-0.5</v>
      </c>
      <c r="T662">
        <v>8</v>
      </c>
      <c r="U662">
        <v>33</v>
      </c>
      <c r="V662">
        <v>2.91</v>
      </c>
      <c r="W662">
        <v>-10</v>
      </c>
      <c r="X662">
        <v>1</v>
      </c>
      <c r="Y662">
        <v>0.04</v>
      </c>
      <c r="Z662">
        <v>10</v>
      </c>
      <c r="AA662">
        <v>0.39</v>
      </c>
      <c r="AB662">
        <v>312</v>
      </c>
      <c r="AC662">
        <v>0.01</v>
      </c>
      <c r="AD662">
        <v>22</v>
      </c>
      <c r="AE662">
        <v>250</v>
      </c>
      <c r="AF662">
        <v>-0.01</v>
      </c>
      <c r="AG662">
        <v>4</v>
      </c>
      <c r="AH662">
        <v>16</v>
      </c>
      <c r="AI662">
        <v>-20</v>
      </c>
      <c r="AJ662">
        <v>0.04</v>
      </c>
      <c r="AK662">
        <v>-10</v>
      </c>
      <c r="AL662">
        <v>-10</v>
      </c>
      <c r="AM662">
        <v>62</v>
      </c>
      <c r="AN662">
        <v>-10</v>
      </c>
      <c r="AO662">
        <v>572</v>
      </c>
    </row>
    <row r="663" spans="1:41">
      <c r="A663" t="s">
        <v>1214</v>
      </c>
      <c r="B663">
        <v>-5</v>
      </c>
      <c r="C663">
        <v>0.3</v>
      </c>
      <c r="D663">
        <v>7</v>
      </c>
      <c r="E663">
        <v>-2</v>
      </c>
      <c r="F663">
        <v>17</v>
      </c>
      <c r="G663">
        <v>1</v>
      </c>
      <c r="H663">
        <v>6</v>
      </c>
      <c r="I663">
        <v>82</v>
      </c>
      <c r="K663">
        <v>1.72</v>
      </c>
      <c r="L663">
        <v>-5.0000000000000001E-3</v>
      </c>
      <c r="N663">
        <v>-10</v>
      </c>
      <c r="O663">
        <v>670</v>
      </c>
      <c r="P663">
        <v>-0.5</v>
      </c>
      <c r="Q663">
        <v>-2</v>
      </c>
      <c r="R663">
        <v>0.39</v>
      </c>
      <c r="S663">
        <v>-0.5</v>
      </c>
      <c r="T663">
        <v>13</v>
      </c>
      <c r="U663">
        <v>34</v>
      </c>
      <c r="V663">
        <v>2.98</v>
      </c>
      <c r="W663">
        <v>10</v>
      </c>
      <c r="X663">
        <v>1</v>
      </c>
      <c r="Y663">
        <v>0.14000000000000001</v>
      </c>
      <c r="Z663">
        <v>10</v>
      </c>
      <c r="AA663">
        <v>0.59</v>
      </c>
      <c r="AB663">
        <v>572</v>
      </c>
      <c r="AC663">
        <v>0.02</v>
      </c>
      <c r="AD663">
        <v>25</v>
      </c>
      <c r="AE663">
        <v>1000</v>
      </c>
      <c r="AF663">
        <v>0.01</v>
      </c>
      <c r="AG663">
        <v>4</v>
      </c>
      <c r="AH663">
        <v>26</v>
      </c>
      <c r="AI663">
        <v>-20</v>
      </c>
      <c r="AJ663">
        <v>0.11</v>
      </c>
      <c r="AK663">
        <v>-10</v>
      </c>
      <c r="AL663">
        <v>-10</v>
      </c>
      <c r="AM663">
        <v>64</v>
      </c>
      <c r="AN663">
        <v>-10</v>
      </c>
      <c r="AO663">
        <v>430</v>
      </c>
    </row>
    <row r="664" spans="1:41">
      <c r="A664" t="s">
        <v>1090</v>
      </c>
      <c r="B664">
        <v>-5</v>
      </c>
      <c r="C664">
        <v>-0.2</v>
      </c>
      <c r="D664">
        <v>7</v>
      </c>
      <c r="E664">
        <v>-2</v>
      </c>
      <c r="F664">
        <v>13</v>
      </c>
      <c r="G664">
        <v>1</v>
      </c>
      <c r="H664">
        <v>8</v>
      </c>
      <c r="I664">
        <v>42</v>
      </c>
      <c r="K664">
        <v>1.42</v>
      </c>
      <c r="L664">
        <v>-5.0000000000000001E-3</v>
      </c>
      <c r="N664">
        <v>-10</v>
      </c>
      <c r="O664">
        <v>230</v>
      </c>
      <c r="P664">
        <v>-0.5</v>
      </c>
      <c r="Q664">
        <v>-2</v>
      </c>
      <c r="R664">
        <v>0.17</v>
      </c>
      <c r="S664">
        <v>-0.5</v>
      </c>
      <c r="T664">
        <v>5</v>
      </c>
      <c r="U664">
        <v>26</v>
      </c>
      <c r="V664">
        <v>2.4900000000000002</v>
      </c>
      <c r="W664">
        <v>10</v>
      </c>
      <c r="X664">
        <v>-1</v>
      </c>
      <c r="Y664">
        <v>0.04</v>
      </c>
      <c r="Z664">
        <v>10</v>
      </c>
      <c r="AA664">
        <v>0.33</v>
      </c>
      <c r="AB664">
        <v>232</v>
      </c>
      <c r="AC664">
        <v>0.02</v>
      </c>
      <c r="AD664">
        <v>12</v>
      </c>
      <c r="AE664">
        <v>290</v>
      </c>
      <c r="AF664">
        <v>-0.01</v>
      </c>
      <c r="AG664">
        <v>3</v>
      </c>
      <c r="AH664">
        <v>16</v>
      </c>
      <c r="AI664">
        <v>-20</v>
      </c>
      <c r="AJ664">
        <v>0.06</v>
      </c>
      <c r="AK664">
        <v>-10</v>
      </c>
      <c r="AL664">
        <v>-10</v>
      </c>
      <c r="AM664">
        <v>60</v>
      </c>
      <c r="AN664">
        <v>-10</v>
      </c>
      <c r="AO664">
        <v>573</v>
      </c>
    </row>
    <row r="665" spans="1:41">
      <c r="A665" t="s">
        <v>1091</v>
      </c>
      <c r="B665">
        <v>-5</v>
      </c>
      <c r="C665">
        <v>-0.2</v>
      </c>
      <c r="D665">
        <v>10</v>
      </c>
      <c r="E665">
        <v>2</v>
      </c>
      <c r="F665">
        <v>34</v>
      </c>
      <c r="G665">
        <v>1</v>
      </c>
      <c r="H665">
        <v>6</v>
      </c>
      <c r="I665">
        <v>70</v>
      </c>
      <c r="K665">
        <v>1.77</v>
      </c>
      <c r="L665">
        <v>-5.0000000000000001E-3</v>
      </c>
      <c r="N665">
        <v>-10</v>
      </c>
      <c r="O665">
        <v>330</v>
      </c>
      <c r="P665">
        <v>-0.5</v>
      </c>
      <c r="Q665">
        <v>-2</v>
      </c>
      <c r="R665">
        <v>0.21</v>
      </c>
      <c r="S665">
        <v>-0.5</v>
      </c>
      <c r="T665">
        <v>10</v>
      </c>
      <c r="U665">
        <v>35</v>
      </c>
      <c r="V665">
        <v>2.96</v>
      </c>
      <c r="W665">
        <v>-10</v>
      </c>
      <c r="X665">
        <v>1</v>
      </c>
      <c r="Y665">
        <v>0.04</v>
      </c>
      <c r="Z665">
        <v>10</v>
      </c>
      <c r="AA665">
        <v>0.49</v>
      </c>
      <c r="AB665">
        <v>251</v>
      </c>
      <c r="AC665">
        <v>0.02</v>
      </c>
      <c r="AD665">
        <v>32</v>
      </c>
      <c r="AE665">
        <v>280</v>
      </c>
      <c r="AF665">
        <v>-0.01</v>
      </c>
      <c r="AG665">
        <v>4</v>
      </c>
      <c r="AH665">
        <v>19</v>
      </c>
      <c r="AI665">
        <v>-20</v>
      </c>
      <c r="AJ665">
        <v>0.06</v>
      </c>
      <c r="AK665">
        <v>-10</v>
      </c>
      <c r="AL665">
        <v>-10</v>
      </c>
      <c r="AM665">
        <v>63</v>
      </c>
      <c r="AN665">
        <v>-10</v>
      </c>
      <c r="AO665">
        <v>574</v>
      </c>
    </row>
    <row r="666" spans="1:41">
      <c r="A666" t="s">
        <v>1093</v>
      </c>
      <c r="B666">
        <v>5</v>
      </c>
      <c r="C666">
        <v>0.3</v>
      </c>
      <c r="D666">
        <v>8</v>
      </c>
      <c r="E666">
        <v>-2</v>
      </c>
      <c r="F666">
        <v>12</v>
      </c>
      <c r="G666">
        <v>1</v>
      </c>
      <c r="H666">
        <v>8</v>
      </c>
      <c r="I666">
        <v>38</v>
      </c>
      <c r="K666">
        <v>1.58</v>
      </c>
      <c r="L666">
        <v>5.0000000000000001E-3</v>
      </c>
      <c r="N666">
        <v>-10</v>
      </c>
      <c r="O666">
        <v>270</v>
      </c>
      <c r="P666">
        <v>-0.5</v>
      </c>
      <c r="Q666">
        <v>-2</v>
      </c>
      <c r="R666">
        <v>0.21</v>
      </c>
      <c r="S666">
        <v>-0.5</v>
      </c>
      <c r="T666">
        <v>7</v>
      </c>
      <c r="U666">
        <v>28</v>
      </c>
      <c r="V666">
        <v>2.5299999999999998</v>
      </c>
      <c r="W666">
        <v>-10</v>
      </c>
      <c r="X666">
        <v>-1</v>
      </c>
      <c r="Y666">
        <v>0.04</v>
      </c>
      <c r="Z666">
        <v>10</v>
      </c>
      <c r="AA666">
        <v>0.4</v>
      </c>
      <c r="AB666">
        <v>272</v>
      </c>
      <c r="AC666">
        <v>0.02</v>
      </c>
      <c r="AD666">
        <v>16</v>
      </c>
      <c r="AE666">
        <v>280</v>
      </c>
      <c r="AF666">
        <v>-0.01</v>
      </c>
      <c r="AG666">
        <v>3</v>
      </c>
      <c r="AH666">
        <v>19</v>
      </c>
      <c r="AI666">
        <v>-20</v>
      </c>
      <c r="AJ666">
        <v>7.0000000000000007E-2</v>
      </c>
      <c r="AK666">
        <v>-10</v>
      </c>
      <c r="AL666">
        <v>-10</v>
      </c>
      <c r="AM666">
        <v>62</v>
      </c>
      <c r="AN666">
        <v>-10</v>
      </c>
      <c r="AO666">
        <v>576</v>
      </c>
    </row>
    <row r="667" spans="1:41">
      <c r="A667" t="s">
        <v>1092</v>
      </c>
      <c r="B667">
        <v>6</v>
      </c>
      <c r="C667">
        <v>0.6</v>
      </c>
      <c r="D667">
        <v>12</v>
      </c>
      <c r="E667">
        <v>-2</v>
      </c>
      <c r="F667">
        <v>24</v>
      </c>
      <c r="G667">
        <v>1</v>
      </c>
      <c r="H667">
        <v>8</v>
      </c>
      <c r="I667">
        <v>42</v>
      </c>
      <c r="K667">
        <v>2.63</v>
      </c>
      <c r="L667">
        <v>6.0000000000000001E-3</v>
      </c>
      <c r="N667">
        <v>-10</v>
      </c>
      <c r="O667">
        <v>270</v>
      </c>
      <c r="P667">
        <v>0.5</v>
      </c>
      <c r="Q667">
        <v>-2</v>
      </c>
      <c r="R667">
        <v>0.22</v>
      </c>
      <c r="S667">
        <v>-0.5</v>
      </c>
      <c r="T667">
        <v>11</v>
      </c>
      <c r="U667">
        <v>39</v>
      </c>
      <c r="V667">
        <v>3.09</v>
      </c>
      <c r="W667">
        <v>-10</v>
      </c>
      <c r="X667">
        <v>1</v>
      </c>
      <c r="Y667">
        <v>0.05</v>
      </c>
      <c r="Z667">
        <v>10</v>
      </c>
      <c r="AA667">
        <v>0.5</v>
      </c>
      <c r="AB667">
        <v>213</v>
      </c>
      <c r="AC667">
        <v>0.02</v>
      </c>
      <c r="AD667">
        <v>33</v>
      </c>
      <c r="AE667">
        <v>520</v>
      </c>
      <c r="AF667">
        <v>-0.01</v>
      </c>
      <c r="AG667">
        <v>4</v>
      </c>
      <c r="AH667">
        <v>21</v>
      </c>
      <c r="AI667">
        <v>-20</v>
      </c>
      <c r="AJ667">
        <v>7.0000000000000007E-2</v>
      </c>
      <c r="AK667">
        <v>-10</v>
      </c>
      <c r="AL667">
        <v>-10</v>
      </c>
      <c r="AM667">
        <v>63</v>
      </c>
      <c r="AN667">
        <v>-10</v>
      </c>
      <c r="AO667">
        <v>575</v>
      </c>
    </row>
    <row r="668" spans="1:41">
      <c r="A668" t="s">
        <v>1094</v>
      </c>
      <c r="B668">
        <v>-5</v>
      </c>
      <c r="C668">
        <v>0.2</v>
      </c>
      <c r="D668">
        <v>7</v>
      </c>
      <c r="E668">
        <v>2</v>
      </c>
      <c r="F668">
        <v>16</v>
      </c>
      <c r="G668">
        <v>1</v>
      </c>
      <c r="H668">
        <v>7</v>
      </c>
      <c r="I668">
        <v>58</v>
      </c>
      <c r="K668">
        <v>1.66</v>
      </c>
      <c r="L668">
        <v>-5.0000000000000001E-3</v>
      </c>
      <c r="N668">
        <v>-10</v>
      </c>
      <c r="O668">
        <v>220</v>
      </c>
      <c r="P668">
        <v>-0.5</v>
      </c>
      <c r="Q668">
        <v>-2</v>
      </c>
      <c r="R668">
        <v>0.15</v>
      </c>
      <c r="S668">
        <v>-0.5</v>
      </c>
      <c r="T668">
        <v>7</v>
      </c>
      <c r="U668">
        <v>30</v>
      </c>
      <c r="V668">
        <v>2.89</v>
      </c>
      <c r="W668">
        <v>-10</v>
      </c>
      <c r="X668">
        <v>-1</v>
      </c>
      <c r="Y668">
        <v>0.04</v>
      </c>
      <c r="Z668">
        <v>10</v>
      </c>
      <c r="AA668">
        <v>0.33</v>
      </c>
      <c r="AB668">
        <v>249</v>
      </c>
      <c r="AC668">
        <v>0.01</v>
      </c>
      <c r="AD668">
        <v>19</v>
      </c>
      <c r="AE668">
        <v>390</v>
      </c>
      <c r="AF668">
        <v>-0.01</v>
      </c>
      <c r="AG668">
        <v>3</v>
      </c>
      <c r="AH668">
        <v>15</v>
      </c>
      <c r="AI668">
        <v>-20</v>
      </c>
      <c r="AJ668">
        <v>0.03</v>
      </c>
      <c r="AK668">
        <v>-10</v>
      </c>
      <c r="AL668">
        <v>-10</v>
      </c>
      <c r="AM668">
        <v>66</v>
      </c>
      <c r="AN668">
        <v>-10</v>
      </c>
      <c r="AO668">
        <v>577</v>
      </c>
    </row>
    <row r="669" spans="1:41">
      <c r="A669" t="s">
        <v>1095</v>
      </c>
      <c r="B669">
        <v>-5</v>
      </c>
      <c r="C669">
        <v>0.2</v>
      </c>
      <c r="D669">
        <v>6</v>
      </c>
      <c r="E669">
        <v>2</v>
      </c>
      <c r="F669">
        <v>16</v>
      </c>
      <c r="G669">
        <v>1</v>
      </c>
      <c r="H669">
        <v>6</v>
      </c>
      <c r="I669">
        <v>59</v>
      </c>
      <c r="K669">
        <v>1.67</v>
      </c>
      <c r="L669">
        <v>-5.0000000000000001E-3</v>
      </c>
      <c r="N669">
        <v>-10</v>
      </c>
      <c r="O669">
        <v>220</v>
      </c>
      <c r="P669">
        <v>-0.5</v>
      </c>
      <c r="Q669">
        <v>-2</v>
      </c>
      <c r="R669">
        <v>0.16</v>
      </c>
      <c r="S669">
        <v>-0.5</v>
      </c>
      <c r="T669">
        <v>7</v>
      </c>
      <c r="U669">
        <v>29</v>
      </c>
      <c r="V669">
        <v>2.9</v>
      </c>
      <c r="W669">
        <v>-10</v>
      </c>
      <c r="X669">
        <v>1</v>
      </c>
      <c r="Y669">
        <v>0.04</v>
      </c>
      <c r="Z669">
        <v>10</v>
      </c>
      <c r="AA669">
        <v>0.33</v>
      </c>
      <c r="AB669">
        <v>273</v>
      </c>
      <c r="AC669">
        <v>0.01</v>
      </c>
      <c r="AD669">
        <v>19</v>
      </c>
      <c r="AE669">
        <v>410</v>
      </c>
      <c r="AF669">
        <v>-0.01</v>
      </c>
      <c r="AG669">
        <v>3</v>
      </c>
      <c r="AH669">
        <v>16</v>
      </c>
      <c r="AI669">
        <v>-20</v>
      </c>
      <c r="AJ669">
        <v>0.04</v>
      </c>
      <c r="AK669">
        <v>-10</v>
      </c>
      <c r="AL669">
        <v>-10</v>
      </c>
      <c r="AM669">
        <v>67</v>
      </c>
      <c r="AN669">
        <v>-10</v>
      </c>
      <c r="AO669">
        <v>578</v>
      </c>
    </row>
    <row r="670" spans="1:41">
      <c r="A670" t="s">
        <v>1096</v>
      </c>
      <c r="B670">
        <v>-5</v>
      </c>
      <c r="C670">
        <v>-0.2</v>
      </c>
      <c r="D670">
        <v>9</v>
      </c>
      <c r="E670">
        <v>-2</v>
      </c>
      <c r="F670">
        <v>15</v>
      </c>
      <c r="G670">
        <v>1</v>
      </c>
      <c r="H670">
        <v>6</v>
      </c>
      <c r="I670">
        <v>61</v>
      </c>
      <c r="K670">
        <v>1.96</v>
      </c>
      <c r="L670">
        <v>-5.0000000000000001E-3</v>
      </c>
      <c r="N670">
        <v>-10</v>
      </c>
      <c r="O670">
        <v>240</v>
      </c>
      <c r="P670">
        <v>-0.5</v>
      </c>
      <c r="Q670">
        <v>-2</v>
      </c>
      <c r="R670">
        <v>0.13</v>
      </c>
      <c r="S670">
        <v>-0.5</v>
      </c>
      <c r="T670">
        <v>8</v>
      </c>
      <c r="U670">
        <v>34</v>
      </c>
      <c r="V670">
        <v>2.88</v>
      </c>
      <c r="W670">
        <v>-10</v>
      </c>
      <c r="X670">
        <v>1</v>
      </c>
      <c r="Y670">
        <v>0.03</v>
      </c>
      <c r="Z670">
        <v>10</v>
      </c>
      <c r="AA670">
        <v>0.45</v>
      </c>
      <c r="AB670">
        <v>246</v>
      </c>
      <c r="AC670">
        <v>0.01</v>
      </c>
      <c r="AD670">
        <v>21</v>
      </c>
      <c r="AE670">
        <v>260</v>
      </c>
      <c r="AF670">
        <v>-0.01</v>
      </c>
      <c r="AG670">
        <v>3</v>
      </c>
      <c r="AH670">
        <v>14</v>
      </c>
      <c r="AI670">
        <v>-20</v>
      </c>
      <c r="AJ670">
        <v>7.0000000000000007E-2</v>
      </c>
      <c r="AK670">
        <v>-10</v>
      </c>
      <c r="AL670">
        <v>-10</v>
      </c>
      <c r="AM670">
        <v>68</v>
      </c>
      <c r="AN670">
        <v>-10</v>
      </c>
      <c r="AO670">
        <v>579</v>
      </c>
    </row>
    <row r="671" spans="1:41">
      <c r="A671" t="s">
        <v>1215</v>
      </c>
      <c r="B671">
        <v>-5</v>
      </c>
      <c r="C671">
        <v>0.4</v>
      </c>
      <c r="D671">
        <v>5</v>
      </c>
      <c r="E671">
        <v>-2</v>
      </c>
      <c r="F671">
        <v>26</v>
      </c>
      <c r="G671">
        <v>2</v>
      </c>
      <c r="H671">
        <v>7</v>
      </c>
      <c r="I671">
        <v>125</v>
      </c>
      <c r="K671">
        <v>1.84</v>
      </c>
      <c r="L671">
        <v>-5.0000000000000001E-3</v>
      </c>
      <c r="N671">
        <v>-10</v>
      </c>
      <c r="O671">
        <v>780</v>
      </c>
      <c r="P671">
        <v>-0.5</v>
      </c>
      <c r="Q671">
        <v>-2</v>
      </c>
      <c r="R671">
        <v>0.4</v>
      </c>
      <c r="S671">
        <v>0.5</v>
      </c>
      <c r="T671">
        <v>16</v>
      </c>
      <c r="U671">
        <v>65</v>
      </c>
      <c r="V671">
        <v>3.16</v>
      </c>
      <c r="W671">
        <v>10</v>
      </c>
      <c r="X671">
        <v>1</v>
      </c>
      <c r="Y671">
        <v>0.26</v>
      </c>
      <c r="Z671">
        <v>10</v>
      </c>
      <c r="AA671">
        <v>0.82</v>
      </c>
      <c r="AB671">
        <v>759</v>
      </c>
      <c r="AC671">
        <v>0.01</v>
      </c>
      <c r="AD671">
        <v>59</v>
      </c>
      <c r="AE671">
        <v>900</v>
      </c>
      <c r="AF671">
        <v>0.01</v>
      </c>
      <c r="AG671">
        <v>5</v>
      </c>
      <c r="AH671">
        <v>27</v>
      </c>
      <c r="AI671">
        <v>-20</v>
      </c>
      <c r="AJ671">
        <v>0.12</v>
      </c>
      <c r="AK671">
        <v>-10</v>
      </c>
      <c r="AL671">
        <v>-10</v>
      </c>
      <c r="AM671">
        <v>71</v>
      </c>
      <c r="AN671">
        <v>-10</v>
      </c>
      <c r="AO671">
        <v>431</v>
      </c>
    </row>
    <row r="672" spans="1:41">
      <c r="A672" t="s">
        <v>1244</v>
      </c>
      <c r="B672">
        <v>0</v>
      </c>
      <c r="C672">
        <v>0</v>
      </c>
      <c r="D672">
        <v>0</v>
      </c>
      <c r="E672">
        <v>0</v>
      </c>
      <c r="F672">
        <v>0</v>
      </c>
      <c r="G672">
        <v>0</v>
      </c>
      <c r="H672">
        <v>0</v>
      </c>
      <c r="I672">
        <v>0</v>
      </c>
      <c r="K672">
        <v>0</v>
      </c>
      <c r="L672">
        <v>0</v>
      </c>
      <c r="N672">
        <v>0</v>
      </c>
      <c r="O672">
        <v>0</v>
      </c>
      <c r="P672">
        <v>0</v>
      </c>
      <c r="Q672">
        <v>0</v>
      </c>
      <c r="R672">
        <v>0</v>
      </c>
      <c r="S672">
        <v>0</v>
      </c>
      <c r="T672">
        <v>0</v>
      </c>
      <c r="U672">
        <v>0</v>
      </c>
      <c r="V672">
        <v>0</v>
      </c>
      <c r="W672">
        <v>0</v>
      </c>
      <c r="X672">
        <v>0</v>
      </c>
      <c r="Y672">
        <v>0</v>
      </c>
      <c r="Z672">
        <v>0</v>
      </c>
      <c r="AA672">
        <v>0</v>
      </c>
      <c r="AB672">
        <v>0</v>
      </c>
      <c r="AC672">
        <v>0</v>
      </c>
      <c r="AD672">
        <v>0</v>
      </c>
      <c r="AE672">
        <v>0</v>
      </c>
      <c r="AF672">
        <v>0</v>
      </c>
      <c r="AG672">
        <v>0</v>
      </c>
      <c r="AH672">
        <v>0</v>
      </c>
      <c r="AI672">
        <v>0</v>
      </c>
      <c r="AJ672">
        <v>0</v>
      </c>
      <c r="AK672">
        <v>0</v>
      </c>
      <c r="AL672">
        <v>0</v>
      </c>
      <c r="AM672">
        <v>0</v>
      </c>
      <c r="AN672">
        <v>0</v>
      </c>
      <c r="AO672">
        <v>432</v>
      </c>
    </row>
    <row r="673" spans="1:41">
      <c r="A673" t="s">
        <v>1097</v>
      </c>
      <c r="B673">
        <v>-5</v>
      </c>
      <c r="C673">
        <v>0.6</v>
      </c>
      <c r="D673">
        <v>17</v>
      </c>
      <c r="E673">
        <v>5</v>
      </c>
      <c r="F673">
        <v>15</v>
      </c>
      <c r="G673">
        <v>1</v>
      </c>
      <c r="H673">
        <v>7</v>
      </c>
      <c r="I673">
        <v>65</v>
      </c>
      <c r="K673">
        <v>1.82</v>
      </c>
      <c r="L673">
        <v>-5.0000000000000001E-3</v>
      </c>
      <c r="N673">
        <v>-10</v>
      </c>
      <c r="O673">
        <v>340</v>
      </c>
      <c r="P673">
        <v>-0.5</v>
      </c>
      <c r="Q673">
        <v>-2</v>
      </c>
      <c r="R673">
        <v>0.14000000000000001</v>
      </c>
      <c r="S673">
        <v>-0.5</v>
      </c>
      <c r="T673">
        <v>12</v>
      </c>
      <c r="U673">
        <v>32</v>
      </c>
      <c r="V673">
        <v>2.81</v>
      </c>
      <c r="W673">
        <v>-10</v>
      </c>
      <c r="X673">
        <v>-1</v>
      </c>
      <c r="Y673">
        <v>0.03</v>
      </c>
      <c r="Z673">
        <v>10</v>
      </c>
      <c r="AA673">
        <v>0.32</v>
      </c>
      <c r="AB673">
        <v>569</v>
      </c>
      <c r="AC673">
        <v>0.02</v>
      </c>
      <c r="AD673">
        <v>29</v>
      </c>
      <c r="AE673">
        <v>350</v>
      </c>
      <c r="AF673">
        <v>-0.01</v>
      </c>
      <c r="AG673">
        <v>3</v>
      </c>
      <c r="AH673">
        <v>14</v>
      </c>
      <c r="AI673">
        <v>-20</v>
      </c>
      <c r="AJ673">
        <v>0.04</v>
      </c>
      <c r="AK673">
        <v>-10</v>
      </c>
      <c r="AL673">
        <v>-10</v>
      </c>
      <c r="AM673">
        <v>65</v>
      </c>
      <c r="AN673">
        <v>-10</v>
      </c>
      <c r="AO673">
        <v>580</v>
      </c>
    </row>
    <row r="674" spans="1:41">
      <c r="A674" t="s">
        <v>1216</v>
      </c>
      <c r="B674">
        <v>-5</v>
      </c>
      <c r="C674">
        <v>0.2</v>
      </c>
      <c r="D674">
        <v>4</v>
      </c>
      <c r="E674">
        <v>-2</v>
      </c>
      <c r="F674">
        <v>10</v>
      </c>
      <c r="G674">
        <v>1</v>
      </c>
      <c r="H674">
        <v>5</v>
      </c>
      <c r="I674">
        <v>73</v>
      </c>
      <c r="K674">
        <v>1.33</v>
      </c>
      <c r="L674">
        <v>-5.0000000000000001E-3</v>
      </c>
      <c r="N674">
        <v>-10</v>
      </c>
      <c r="O674">
        <v>490</v>
      </c>
      <c r="P674">
        <v>-0.5</v>
      </c>
      <c r="Q674">
        <v>-2</v>
      </c>
      <c r="R674">
        <v>0.39</v>
      </c>
      <c r="S674">
        <v>-0.5</v>
      </c>
      <c r="T674">
        <v>11</v>
      </c>
      <c r="U674">
        <v>25</v>
      </c>
      <c r="V674">
        <v>2.3199999999999998</v>
      </c>
      <c r="W674">
        <v>10</v>
      </c>
      <c r="X674">
        <v>-1</v>
      </c>
      <c r="Y674">
        <v>0.06</v>
      </c>
      <c r="Z674">
        <v>10</v>
      </c>
      <c r="AA674">
        <v>0.37</v>
      </c>
      <c r="AB674">
        <v>1310</v>
      </c>
      <c r="AC674">
        <v>0.01</v>
      </c>
      <c r="AD674">
        <v>16</v>
      </c>
      <c r="AE674">
        <v>930</v>
      </c>
      <c r="AF674">
        <v>0.01</v>
      </c>
      <c r="AG674">
        <v>3</v>
      </c>
      <c r="AH674">
        <v>27</v>
      </c>
      <c r="AI674">
        <v>-20</v>
      </c>
      <c r="AJ674">
        <v>7.0000000000000007E-2</v>
      </c>
      <c r="AK674">
        <v>-10</v>
      </c>
      <c r="AL674">
        <v>-10</v>
      </c>
      <c r="AM674">
        <v>51</v>
      </c>
      <c r="AN674">
        <v>-10</v>
      </c>
      <c r="AO674">
        <v>433</v>
      </c>
    </row>
    <row r="675" spans="1:41">
      <c r="A675" t="s">
        <v>1098</v>
      </c>
      <c r="B675">
        <v>-5</v>
      </c>
      <c r="C675">
        <v>-0.2</v>
      </c>
      <c r="D675">
        <v>7</v>
      </c>
      <c r="E675">
        <v>-2</v>
      </c>
      <c r="F675">
        <v>20</v>
      </c>
      <c r="G675">
        <v>1</v>
      </c>
      <c r="H675">
        <v>11</v>
      </c>
      <c r="I675">
        <v>65</v>
      </c>
      <c r="K675">
        <v>1.83</v>
      </c>
      <c r="L675">
        <v>-5.0000000000000001E-3</v>
      </c>
      <c r="N675">
        <v>-10</v>
      </c>
      <c r="O675">
        <v>180</v>
      </c>
      <c r="P675">
        <v>-0.5</v>
      </c>
      <c r="Q675">
        <v>-2</v>
      </c>
      <c r="R675">
        <v>0.11</v>
      </c>
      <c r="S675">
        <v>-0.5</v>
      </c>
      <c r="T675">
        <v>8</v>
      </c>
      <c r="U675">
        <v>35</v>
      </c>
      <c r="V675">
        <v>3.77</v>
      </c>
      <c r="W675">
        <v>10</v>
      </c>
      <c r="X675">
        <v>-1</v>
      </c>
      <c r="Y675">
        <v>0.06</v>
      </c>
      <c r="Z675">
        <v>10</v>
      </c>
      <c r="AA675">
        <v>0.43</v>
      </c>
      <c r="AB675">
        <v>275</v>
      </c>
      <c r="AC675">
        <v>0.01</v>
      </c>
      <c r="AD675">
        <v>25</v>
      </c>
      <c r="AE675">
        <v>490</v>
      </c>
      <c r="AF675">
        <v>0.01</v>
      </c>
      <c r="AG675">
        <v>3</v>
      </c>
      <c r="AH675">
        <v>11</v>
      </c>
      <c r="AI675">
        <v>-20</v>
      </c>
      <c r="AJ675">
        <v>7.0000000000000007E-2</v>
      </c>
      <c r="AK675">
        <v>-10</v>
      </c>
      <c r="AL675">
        <v>-10</v>
      </c>
      <c r="AM675">
        <v>85</v>
      </c>
      <c r="AN675">
        <v>-10</v>
      </c>
      <c r="AO675">
        <v>581</v>
      </c>
    </row>
    <row r="676" spans="1:41">
      <c r="A676" t="s">
        <v>1100</v>
      </c>
      <c r="B676">
        <v>5</v>
      </c>
      <c r="C676">
        <v>-0.2</v>
      </c>
      <c r="D676">
        <v>11</v>
      </c>
      <c r="E676">
        <v>-2</v>
      </c>
      <c r="F676">
        <v>22</v>
      </c>
      <c r="G676">
        <v>1</v>
      </c>
      <c r="H676">
        <v>10</v>
      </c>
      <c r="I676">
        <v>61</v>
      </c>
      <c r="K676">
        <v>2.39</v>
      </c>
      <c r="L676">
        <v>5.0000000000000001E-3</v>
      </c>
      <c r="N676">
        <v>-10</v>
      </c>
      <c r="O676">
        <v>280</v>
      </c>
      <c r="P676">
        <v>-0.5</v>
      </c>
      <c r="Q676">
        <v>-2</v>
      </c>
      <c r="R676">
        <v>0.18</v>
      </c>
      <c r="S676">
        <v>-0.5</v>
      </c>
      <c r="T676">
        <v>13</v>
      </c>
      <c r="U676">
        <v>45</v>
      </c>
      <c r="V676">
        <v>4.0199999999999996</v>
      </c>
      <c r="W676">
        <v>10</v>
      </c>
      <c r="X676">
        <v>-1</v>
      </c>
      <c r="Y676">
        <v>0.08</v>
      </c>
      <c r="Z676">
        <v>10</v>
      </c>
      <c r="AA676">
        <v>0.62</v>
      </c>
      <c r="AB676">
        <v>247</v>
      </c>
      <c r="AC676">
        <v>0.01</v>
      </c>
      <c r="AD676">
        <v>32</v>
      </c>
      <c r="AE676">
        <v>560</v>
      </c>
      <c r="AF676">
        <v>0.01</v>
      </c>
      <c r="AG676">
        <v>3</v>
      </c>
      <c r="AH676">
        <v>16</v>
      </c>
      <c r="AI676">
        <v>-20</v>
      </c>
      <c r="AJ676">
        <v>0.08</v>
      </c>
      <c r="AK676">
        <v>-10</v>
      </c>
      <c r="AL676">
        <v>-10</v>
      </c>
      <c r="AM676">
        <v>81</v>
      </c>
      <c r="AN676">
        <v>-10</v>
      </c>
      <c r="AO676">
        <v>583</v>
      </c>
    </row>
    <row r="677" spans="1:41">
      <c r="A677" t="s">
        <v>1217</v>
      </c>
      <c r="B677">
        <v>5</v>
      </c>
      <c r="C677">
        <v>0.9</v>
      </c>
      <c r="D677">
        <v>95</v>
      </c>
      <c r="E677">
        <v>6</v>
      </c>
      <c r="F677">
        <v>18</v>
      </c>
      <c r="G677">
        <v>7</v>
      </c>
      <c r="H677">
        <v>10</v>
      </c>
      <c r="I677">
        <v>104</v>
      </c>
      <c r="K677">
        <v>1.3</v>
      </c>
      <c r="L677">
        <v>5.0000000000000001E-3</v>
      </c>
      <c r="N677">
        <v>-10</v>
      </c>
      <c r="O677">
        <v>670</v>
      </c>
      <c r="P677">
        <v>-0.5</v>
      </c>
      <c r="Q677">
        <v>-2</v>
      </c>
      <c r="R677">
        <v>0.28999999999999998</v>
      </c>
      <c r="S677">
        <v>-0.5</v>
      </c>
      <c r="T677">
        <v>5</v>
      </c>
      <c r="U677">
        <v>21</v>
      </c>
      <c r="V677">
        <v>3.21</v>
      </c>
      <c r="W677">
        <v>-10</v>
      </c>
      <c r="X677">
        <v>-1</v>
      </c>
      <c r="Y677">
        <v>0.09</v>
      </c>
      <c r="Z677">
        <v>10</v>
      </c>
      <c r="AA677">
        <v>0.28000000000000003</v>
      </c>
      <c r="AB677">
        <v>229</v>
      </c>
      <c r="AC677">
        <v>0.02</v>
      </c>
      <c r="AD677">
        <v>21</v>
      </c>
      <c r="AE677">
        <v>1320</v>
      </c>
      <c r="AF677">
        <v>0.08</v>
      </c>
      <c r="AG677">
        <v>3</v>
      </c>
      <c r="AH677">
        <v>48</v>
      </c>
      <c r="AI677">
        <v>-20</v>
      </c>
      <c r="AJ677">
        <v>0.03</v>
      </c>
      <c r="AK677">
        <v>-10</v>
      </c>
      <c r="AL677">
        <v>-10</v>
      </c>
      <c r="AM677">
        <v>54</v>
      </c>
      <c r="AN677">
        <v>-10</v>
      </c>
      <c r="AO677">
        <v>434</v>
      </c>
    </row>
    <row r="678" spans="1:41">
      <c r="A678" t="s">
        <v>1099</v>
      </c>
      <c r="B678">
        <v>5</v>
      </c>
      <c r="C678">
        <v>-0.2</v>
      </c>
      <c r="D678">
        <v>22</v>
      </c>
      <c r="E678">
        <v>-2</v>
      </c>
      <c r="F678">
        <v>19</v>
      </c>
      <c r="G678">
        <v>1</v>
      </c>
      <c r="H678">
        <v>10</v>
      </c>
      <c r="I678">
        <v>44</v>
      </c>
      <c r="K678">
        <v>2.17</v>
      </c>
      <c r="L678">
        <v>5.0000000000000001E-3</v>
      </c>
      <c r="N678">
        <v>-10</v>
      </c>
      <c r="O678">
        <v>350</v>
      </c>
      <c r="P678">
        <v>-0.5</v>
      </c>
      <c r="Q678">
        <v>-2</v>
      </c>
      <c r="R678">
        <v>0.22</v>
      </c>
      <c r="S678">
        <v>-0.5</v>
      </c>
      <c r="T678">
        <v>10</v>
      </c>
      <c r="U678">
        <v>33</v>
      </c>
      <c r="V678">
        <v>3.13</v>
      </c>
      <c r="W678">
        <v>10</v>
      </c>
      <c r="X678">
        <v>-1</v>
      </c>
      <c r="Y678">
        <v>0.06</v>
      </c>
      <c r="Z678">
        <v>10</v>
      </c>
      <c r="AA678">
        <v>0.43</v>
      </c>
      <c r="AB678">
        <v>168</v>
      </c>
      <c r="AC678">
        <v>0.01</v>
      </c>
      <c r="AD678">
        <v>27</v>
      </c>
      <c r="AE678">
        <v>400</v>
      </c>
      <c r="AF678">
        <v>0.01</v>
      </c>
      <c r="AG678">
        <v>4</v>
      </c>
      <c r="AH678">
        <v>23</v>
      </c>
      <c r="AI678">
        <v>-20</v>
      </c>
      <c r="AJ678">
        <v>0.04</v>
      </c>
      <c r="AK678">
        <v>-10</v>
      </c>
      <c r="AL678">
        <v>-10</v>
      </c>
      <c r="AM678">
        <v>63</v>
      </c>
      <c r="AN678">
        <v>-10</v>
      </c>
      <c r="AO678">
        <v>582</v>
      </c>
    </row>
    <row r="679" spans="1:41">
      <c r="A679" t="s">
        <v>1101</v>
      </c>
      <c r="B679">
        <v>-5</v>
      </c>
      <c r="C679">
        <v>-0.2</v>
      </c>
      <c r="D679">
        <v>9</v>
      </c>
      <c r="E679">
        <v>-2</v>
      </c>
      <c r="F679">
        <v>39</v>
      </c>
      <c r="G679">
        <v>1</v>
      </c>
      <c r="H679">
        <v>9</v>
      </c>
      <c r="I679">
        <v>71</v>
      </c>
      <c r="K679">
        <v>2.39</v>
      </c>
      <c r="L679">
        <v>-5.0000000000000001E-3</v>
      </c>
      <c r="N679">
        <v>-10</v>
      </c>
      <c r="O679">
        <v>250</v>
      </c>
      <c r="P679">
        <v>-0.5</v>
      </c>
      <c r="Q679">
        <v>-2</v>
      </c>
      <c r="R679">
        <v>0.2</v>
      </c>
      <c r="S679">
        <v>-0.5</v>
      </c>
      <c r="T679">
        <v>13</v>
      </c>
      <c r="U679">
        <v>46</v>
      </c>
      <c r="V679">
        <v>4.2</v>
      </c>
      <c r="W679">
        <v>10</v>
      </c>
      <c r="X679">
        <v>-1</v>
      </c>
      <c r="Y679">
        <v>0.37</v>
      </c>
      <c r="Z679">
        <v>20</v>
      </c>
      <c r="AA679">
        <v>0.77</v>
      </c>
      <c r="AB679">
        <v>327</v>
      </c>
      <c r="AC679">
        <v>0.01</v>
      </c>
      <c r="AD679">
        <v>35</v>
      </c>
      <c r="AE679">
        <v>730</v>
      </c>
      <c r="AF679">
        <v>0.03</v>
      </c>
      <c r="AG679">
        <v>3</v>
      </c>
      <c r="AH679">
        <v>19</v>
      </c>
      <c r="AI679">
        <v>-20</v>
      </c>
      <c r="AJ679">
        <v>0.13</v>
      </c>
      <c r="AK679">
        <v>-10</v>
      </c>
      <c r="AL679">
        <v>-10</v>
      </c>
      <c r="AM679">
        <v>75</v>
      </c>
      <c r="AN679">
        <v>-10</v>
      </c>
      <c r="AO679">
        <v>584</v>
      </c>
    </row>
    <row r="680" spans="1:41">
      <c r="A680" t="s">
        <v>1102</v>
      </c>
      <c r="B680">
        <v>-5</v>
      </c>
      <c r="C680">
        <v>-0.2</v>
      </c>
      <c r="D680">
        <v>12</v>
      </c>
      <c r="E680">
        <v>-2</v>
      </c>
      <c r="F680">
        <v>38</v>
      </c>
      <c r="G680">
        <v>1</v>
      </c>
      <c r="H680">
        <v>10</v>
      </c>
      <c r="I680">
        <v>123</v>
      </c>
      <c r="K680">
        <v>1.96</v>
      </c>
      <c r="L680">
        <v>-5.0000000000000001E-3</v>
      </c>
      <c r="N680">
        <v>-10</v>
      </c>
      <c r="O680">
        <v>540</v>
      </c>
      <c r="P680">
        <v>0.5</v>
      </c>
      <c r="Q680">
        <v>-2</v>
      </c>
      <c r="R680">
        <v>0.3</v>
      </c>
      <c r="S680">
        <v>-0.5</v>
      </c>
      <c r="T680">
        <v>10</v>
      </c>
      <c r="U680">
        <v>66</v>
      </c>
      <c r="V680">
        <v>3.89</v>
      </c>
      <c r="W680">
        <v>10</v>
      </c>
      <c r="X680">
        <v>-1</v>
      </c>
      <c r="Y680">
        <v>0.27</v>
      </c>
      <c r="Z680">
        <v>10</v>
      </c>
      <c r="AA680">
        <v>0.78</v>
      </c>
      <c r="AB680">
        <v>334</v>
      </c>
      <c r="AC680">
        <v>0.01</v>
      </c>
      <c r="AD680">
        <v>42</v>
      </c>
      <c r="AE680">
        <v>830</v>
      </c>
      <c r="AF680">
        <v>0.01</v>
      </c>
      <c r="AG680">
        <v>6</v>
      </c>
      <c r="AH680">
        <v>19</v>
      </c>
      <c r="AI680">
        <v>-20</v>
      </c>
      <c r="AJ680">
        <v>0.08</v>
      </c>
      <c r="AK680">
        <v>-10</v>
      </c>
      <c r="AL680">
        <v>-10</v>
      </c>
      <c r="AM680">
        <v>102</v>
      </c>
      <c r="AN680">
        <v>-10</v>
      </c>
      <c r="AO680">
        <v>585</v>
      </c>
    </row>
    <row r="681" spans="1:41">
      <c r="A681" t="s">
        <v>1218</v>
      </c>
      <c r="B681">
        <v>-5</v>
      </c>
      <c r="C681">
        <v>0.5</v>
      </c>
      <c r="D681">
        <v>11</v>
      </c>
      <c r="E681">
        <v>-2</v>
      </c>
      <c r="F681">
        <v>58</v>
      </c>
      <c r="G681">
        <v>2</v>
      </c>
      <c r="H681">
        <v>5</v>
      </c>
      <c r="I681">
        <v>173</v>
      </c>
      <c r="K681">
        <v>1.97</v>
      </c>
      <c r="L681">
        <v>-5.0000000000000001E-3</v>
      </c>
      <c r="N681">
        <v>-10</v>
      </c>
      <c r="O681">
        <v>660</v>
      </c>
      <c r="P681">
        <v>0.5</v>
      </c>
      <c r="Q681">
        <v>-2</v>
      </c>
      <c r="R681">
        <v>0.45</v>
      </c>
      <c r="S681">
        <v>0.6</v>
      </c>
      <c r="T681">
        <v>25</v>
      </c>
      <c r="U681">
        <v>61</v>
      </c>
      <c r="V681">
        <v>4.0199999999999996</v>
      </c>
      <c r="W681">
        <v>10</v>
      </c>
      <c r="X681">
        <v>-1</v>
      </c>
      <c r="Y681">
        <v>0.53</v>
      </c>
      <c r="Z681">
        <v>30</v>
      </c>
      <c r="AA681">
        <v>0.87</v>
      </c>
      <c r="AB681">
        <v>918</v>
      </c>
      <c r="AC681">
        <v>0.01</v>
      </c>
      <c r="AD681">
        <v>83</v>
      </c>
      <c r="AE681">
        <v>1100</v>
      </c>
      <c r="AF681">
        <v>0.03</v>
      </c>
      <c r="AG681">
        <v>6</v>
      </c>
      <c r="AH681">
        <v>35</v>
      </c>
      <c r="AI681">
        <v>-20</v>
      </c>
      <c r="AJ681">
        <v>0.12</v>
      </c>
      <c r="AK681">
        <v>-10</v>
      </c>
      <c r="AL681">
        <v>-10</v>
      </c>
      <c r="AM681">
        <v>87</v>
      </c>
      <c r="AN681">
        <v>-10</v>
      </c>
      <c r="AO681">
        <v>435</v>
      </c>
    </row>
    <row r="682" spans="1:41">
      <c r="A682" t="s">
        <v>1103</v>
      </c>
      <c r="B682">
        <v>-5</v>
      </c>
      <c r="C682">
        <v>-0.2</v>
      </c>
      <c r="D682">
        <v>10</v>
      </c>
      <c r="E682">
        <v>-2</v>
      </c>
      <c r="F682">
        <v>22</v>
      </c>
      <c r="G682">
        <v>-1</v>
      </c>
      <c r="H682">
        <v>9</v>
      </c>
      <c r="I682">
        <v>61</v>
      </c>
      <c r="K682">
        <v>1.85</v>
      </c>
      <c r="L682">
        <v>-5.0000000000000001E-3</v>
      </c>
      <c r="N682">
        <v>-10</v>
      </c>
      <c r="O682">
        <v>280</v>
      </c>
      <c r="P682">
        <v>-0.5</v>
      </c>
      <c r="Q682">
        <v>-2</v>
      </c>
      <c r="R682">
        <v>0.22</v>
      </c>
      <c r="S682">
        <v>-0.5</v>
      </c>
      <c r="T682">
        <v>9</v>
      </c>
      <c r="U682">
        <v>36</v>
      </c>
      <c r="V682">
        <v>3.64</v>
      </c>
      <c r="W682">
        <v>10</v>
      </c>
      <c r="X682">
        <v>-1</v>
      </c>
      <c r="Y682">
        <v>0.11</v>
      </c>
      <c r="Z682">
        <v>10</v>
      </c>
      <c r="AA682">
        <v>0.61</v>
      </c>
      <c r="AB682">
        <v>190</v>
      </c>
      <c r="AC682">
        <v>0.01</v>
      </c>
      <c r="AD682">
        <v>22</v>
      </c>
      <c r="AE682">
        <v>630</v>
      </c>
      <c r="AF682">
        <v>0.01</v>
      </c>
      <c r="AG682">
        <v>3</v>
      </c>
      <c r="AH682">
        <v>17</v>
      </c>
      <c r="AI682">
        <v>-20</v>
      </c>
      <c r="AJ682">
        <v>0.09</v>
      </c>
      <c r="AK682">
        <v>-10</v>
      </c>
      <c r="AL682">
        <v>-10</v>
      </c>
      <c r="AM682">
        <v>89</v>
      </c>
      <c r="AN682">
        <v>-10</v>
      </c>
      <c r="AO682">
        <v>586</v>
      </c>
    </row>
    <row r="683" spans="1:41">
      <c r="A683" t="s">
        <v>1219</v>
      </c>
      <c r="B683">
        <v>-5</v>
      </c>
      <c r="C683">
        <v>0.3</v>
      </c>
      <c r="D683">
        <v>8</v>
      </c>
      <c r="E683">
        <v>-2</v>
      </c>
      <c r="F683">
        <v>63</v>
      </c>
      <c r="G683">
        <v>1</v>
      </c>
      <c r="H683">
        <v>6</v>
      </c>
      <c r="I683">
        <v>111</v>
      </c>
      <c r="K683">
        <v>2.0099999999999998</v>
      </c>
      <c r="L683">
        <v>-5.0000000000000001E-3</v>
      </c>
      <c r="N683">
        <v>-10</v>
      </c>
      <c r="O683">
        <v>440</v>
      </c>
      <c r="P683">
        <v>-0.5</v>
      </c>
      <c r="Q683">
        <v>-2</v>
      </c>
      <c r="R683">
        <v>0.36</v>
      </c>
      <c r="S683">
        <v>-0.5</v>
      </c>
      <c r="T683">
        <v>19</v>
      </c>
      <c r="U683">
        <v>51</v>
      </c>
      <c r="V683">
        <v>3.74</v>
      </c>
      <c r="W683">
        <v>10</v>
      </c>
      <c r="X683">
        <v>-1</v>
      </c>
      <c r="Y683">
        <v>0.75</v>
      </c>
      <c r="Z683">
        <v>30</v>
      </c>
      <c r="AA683">
        <v>0.96</v>
      </c>
      <c r="AB683">
        <v>419</v>
      </c>
      <c r="AC683">
        <v>0.01</v>
      </c>
      <c r="AD683">
        <v>59</v>
      </c>
      <c r="AE683">
        <v>970</v>
      </c>
      <c r="AF683">
        <v>0.02</v>
      </c>
      <c r="AG683">
        <v>5</v>
      </c>
      <c r="AH683">
        <v>25</v>
      </c>
      <c r="AI683">
        <v>-20</v>
      </c>
      <c r="AJ683">
        <v>0.15</v>
      </c>
      <c r="AK683">
        <v>-10</v>
      </c>
      <c r="AL683">
        <v>-10</v>
      </c>
      <c r="AM683">
        <v>86</v>
      </c>
      <c r="AN683">
        <v>-10</v>
      </c>
      <c r="AO683">
        <v>436</v>
      </c>
    </row>
    <row r="684" spans="1:41">
      <c r="A684" t="s">
        <v>1105</v>
      </c>
      <c r="B684">
        <v>7</v>
      </c>
      <c r="C684">
        <v>-0.2</v>
      </c>
      <c r="D684">
        <v>12</v>
      </c>
      <c r="E684">
        <v>-2</v>
      </c>
      <c r="F684">
        <v>40</v>
      </c>
      <c r="G684">
        <v>1</v>
      </c>
      <c r="H684">
        <v>11</v>
      </c>
      <c r="I684">
        <v>72</v>
      </c>
      <c r="K684">
        <v>2.59</v>
      </c>
      <c r="L684">
        <v>7.0000000000000001E-3</v>
      </c>
      <c r="N684">
        <v>-10</v>
      </c>
      <c r="O684">
        <v>600</v>
      </c>
      <c r="P684">
        <v>0.5</v>
      </c>
      <c r="Q684">
        <v>-2</v>
      </c>
      <c r="R684">
        <v>0.24</v>
      </c>
      <c r="S684">
        <v>-0.5</v>
      </c>
      <c r="T684">
        <v>14</v>
      </c>
      <c r="U684">
        <v>44</v>
      </c>
      <c r="V684">
        <v>3.68</v>
      </c>
      <c r="W684">
        <v>10</v>
      </c>
      <c r="X684">
        <v>-1</v>
      </c>
      <c r="Y684">
        <v>0.04</v>
      </c>
      <c r="Z684">
        <v>10</v>
      </c>
      <c r="AA684">
        <v>0.48</v>
      </c>
      <c r="AB684">
        <v>296</v>
      </c>
      <c r="AC684">
        <v>0.01</v>
      </c>
      <c r="AD684">
        <v>42</v>
      </c>
      <c r="AE684">
        <v>360</v>
      </c>
      <c r="AF684">
        <v>-0.01</v>
      </c>
      <c r="AG684">
        <v>5</v>
      </c>
      <c r="AH684">
        <v>24</v>
      </c>
      <c r="AI684">
        <v>-20</v>
      </c>
      <c r="AJ684">
        <v>0.06</v>
      </c>
      <c r="AK684">
        <v>-10</v>
      </c>
      <c r="AL684">
        <v>-10</v>
      </c>
      <c r="AM684">
        <v>82</v>
      </c>
      <c r="AN684">
        <v>-10</v>
      </c>
      <c r="AO684">
        <v>588</v>
      </c>
    </row>
    <row r="685" spans="1:41">
      <c r="A685" t="s">
        <v>1104</v>
      </c>
      <c r="B685">
        <v>5</v>
      </c>
      <c r="C685">
        <v>-0.2</v>
      </c>
      <c r="D685">
        <v>14</v>
      </c>
      <c r="E685">
        <v>-2</v>
      </c>
      <c r="F685">
        <v>43</v>
      </c>
      <c r="G685">
        <v>1</v>
      </c>
      <c r="H685">
        <v>12</v>
      </c>
      <c r="I685">
        <v>78</v>
      </c>
      <c r="K685">
        <v>2.73</v>
      </c>
      <c r="L685">
        <v>5.0000000000000001E-3</v>
      </c>
      <c r="N685">
        <v>-10</v>
      </c>
      <c r="O685">
        <v>680</v>
      </c>
      <c r="P685">
        <v>0.6</v>
      </c>
      <c r="Q685">
        <v>-2</v>
      </c>
      <c r="R685">
        <v>0.28000000000000003</v>
      </c>
      <c r="S685">
        <v>0.6</v>
      </c>
      <c r="T685">
        <v>14</v>
      </c>
      <c r="U685">
        <v>48</v>
      </c>
      <c r="V685">
        <v>4.16</v>
      </c>
      <c r="W685">
        <v>10</v>
      </c>
      <c r="X685">
        <v>-1</v>
      </c>
      <c r="Y685">
        <v>0.04</v>
      </c>
      <c r="Z685">
        <v>10</v>
      </c>
      <c r="AA685">
        <v>0.53</v>
      </c>
      <c r="AB685">
        <v>339</v>
      </c>
      <c r="AC685">
        <v>0.01</v>
      </c>
      <c r="AD685">
        <v>45</v>
      </c>
      <c r="AE685">
        <v>400</v>
      </c>
      <c r="AF685">
        <v>0.01</v>
      </c>
      <c r="AG685">
        <v>5</v>
      </c>
      <c r="AH685">
        <v>25</v>
      </c>
      <c r="AI685">
        <v>-20</v>
      </c>
      <c r="AJ685">
        <v>7.0000000000000007E-2</v>
      </c>
      <c r="AK685">
        <v>-10</v>
      </c>
      <c r="AL685">
        <v>-10</v>
      </c>
      <c r="AM685">
        <v>89</v>
      </c>
      <c r="AN685">
        <v>-10</v>
      </c>
      <c r="AO685">
        <v>587</v>
      </c>
    </row>
    <row r="686" spans="1:41">
      <c r="A686" t="s">
        <v>1220</v>
      </c>
      <c r="B686">
        <v>-5</v>
      </c>
      <c r="C686">
        <v>0.7</v>
      </c>
      <c r="D686">
        <v>9</v>
      </c>
      <c r="E686">
        <v>-2</v>
      </c>
      <c r="F686">
        <v>53</v>
      </c>
      <c r="G686">
        <v>2</v>
      </c>
      <c r="H686">
        <v>7</v>
      </c>
      <c r="I686">
        <v>130</v>
      </c>
      <c r="K686">
        <v>1.87</v>
      </c>
      <c r="L686">
        <v>-5.0000000000000001E-3</v>
      </c>
      <c r="N686">
        <v>-10</v>
      </c>
      <c r="O686">
        <v>610</v>
      </c>
      <c r="P686">
        <v>-0.5</v>
      </c>
      <c r="Q686">
        <v>-2</v>
      </c>
      <c r="R686">
        <v>0.56999999999999995</v>
      </c>
      <c r="S686">
        <v>0.8</v>
      </c>
      <c r="T686">
        <v>18</v>
      </c>
      <c r="U686">
        <v>59</v>
      </c>
      <c r="V686">
        <v>4.32</v>
      </c>
      <c r="W686">
        <v>10</v>
      </c>
      <c r="X686">
        <v>-1</v>
      </c>
      <c r="Y686">
        <v>0.42</v>
      </c>
      <c r="Z686">
        <v>20</v>
      </c>
      <c r="AA686">
        <v>0.73</v>
      </c>
      <c r="AB686">
        <v>596</v>
      </c>
      <c r="AC686">
        <v>0.02</v>
      </c>
      <c r="AD686">
        <v>52</v>
      </c>
      <c r="AE686">
        <v>1060</v>
      </c>
      <c r="AF686">
        <v>0.08</v>
      </c>
      <c r="AG686">
        <v>5</v>
      </c>
      <c r="AH686">
        <v>50</v>
      </c>
      <c r="AI686">
        <v>-20</v>
      </c>
      <c r="AJ686">
        <v>0.12</v>
      </c>
      <c r="AK686">
        <v>-10</v>
      </c>
      <c r="AL686">
        <v>-10</v>
      </c>
      <c r="AM686">
        <v>92</v>
      </c>
      <c r="AN686">
        <v>-10</v>
      </c>
      <c r="AO686">
        <v>437</v>
      </c>
    </row>
    <row r="687" spans="1:41">
      <c r="A687" t="s">
        <v>1221</v>
      </c>
      <c r="B687">
        <v>-5</v>
      </c>
      <c r="C687">
        <v>0.9</v>
      </c>
      <c r="D687">
        <v>20</v>
      </c>
      <c r="E687">
        <v>-2</v>
      </c>
      <c r="F687">
        <v>53</v>
      </c>
      <c r="G687">
        <v>3</v>
      </c>
      <c r="H687">
        <v>9</v>
      </c>
      <c r="I687">
        <v>128</v>
      </c>
      <c r="K687">
        <v>1.59</v>
      </c>
      <c r="L687">
        <v>-5.0000000000000001E-3</v>
      </c>
      <c r="N687">
        <v>-10</v>
      </c>
      <c r="O687">
        <v>370</v>
      </c>
      <c r="P687">
        <v>0.5</v>
      </c>
      <c r="Q687">
        <v>-2</v>
      </c>
      <c r="R687">
        <v>0.49</v>
      </c>
      <c r="S687">
        <v>1.3</v>
      </c>
      <c r="T687">
        <v>16</v>
      </c>
      <c r="U687">
        <v>34</v>
      </c>
      <c r="V687">
        <v>3.31</v>
      </c>
      <c r="W687">
        <v>10</v>
      </c>
      <c r="X687">
        <v>-1</v>
      </c>
      <c r="Y687">
        <v>0.23</v>
      </c>
      <c r="Z687">
        <v>20</v>
      </c>
      <c r="AA687">
        <v>0.54</v>
      </c>
      <c r="AB687">
        <v>531</v>
      </c>
      <c r="AC687">
        <v>0.02</v>
      </c>
      <c r="AD687">
        <v>27</v>
      </c>
      <c r="AE687">
        <v>900</v>
      </c>
      <c r="AF687">
        <v>0.15</v>
      </c>
      <c r="AG687">
        <v>4</v>
      </c>
      <c r="AH687">
        <v>51</v>
      </c>
      <c r="AI687">
        <v>-20</v>
      </c>
      <c r="AJ687">
        <v>7.0000000000000007E-2</v>
      </c>
      <c r="AK687">
        <v>-10</v>
      </c>
      <c r="AL687">
        <v>-10</v>
      </c>
      <c r="AM687">
        <v>66</v>
      </c>
      <c r="AN687">
        <v>-10</v>
      </c>
      <c r="AO687">
        <v>438</v>
      </c>
    </row>
    <row r="688" spans="1:41">
      <c r="A688" t="s">
        <v>1222</v>
      </c>
      <c r="B688">
        <v>-5</v>
      </c>
      <c r="C688">
        <v>-0.2</v>
      </c>
      <c r="D688">
        <v>36</v>
      </c>
      <c r="E688">
        <v>-2</v>
      </c>
      <c r="F688">
        <v>32</v>
      </c>
      <c r="G688">
        <v>2</v>
      </c>
      <c r="H688">
        <v>6</v>
      </c>
      <c r="I688">
        <v>77</v>
      </c>
      <c r="K688">
        <v>1.87</v>
      </c>
      <c r="L688">
        <v>-5.0000000000000001E-3</v>
      </c>
      <c r="N688">
        <v>-10</v>
      </c>
      <c r="O688">
        <v>340</v>
      </c>
      <c r="P688">
        <v>0.6</v>
      </c>
      <c r="Q688">
        <v>-2</v>
      </c>
      <c r="R688">
        <v>0.4</v>
      </c>
      <c r="S688">
        <v>-0.5</v>
      </c>
      <c r="T688">
        <v>17</v>
      </c>
      <c r="U688">
        <v>62</v>
      </c>
      <c r="V688">
        <v>4.01</v>
      </c>
      <c r="W688">
        <v>10</v>
      </c>
      <c r="X688">
        <v>-1</v>
      </c>
      <c r="Y688">
        <v>0.49</v>
      </c>
      <c r="Z688">
        <v>10</v>
      </c>
      <c r="AA688">
        <v>0.88</v>
      </c>
      <c r="AB688">
        <v>457</v>
      </c>
      <c r="AC688">
        <v>0.01</v>
      </c>
      <c r="AD688">
        <v>34</v>
      </c>
      <c r="AE688">
        <v>580</v>
      </c>
      <c r="AF688">
        <v>0.03</v>
      </c>
      <c r="AG688">
        <v>6</v>
      </c>
      <c r="AH688">
        <v>26</v>
      </c>
      <c r="AI688">
        <v>-20</v>
      </c>
      <c r="AJ688">
        <v>0.11</v>
      </c>
      <c r="AK688">
        <v>-10</v>
      </c>
      <c r="AL688">
        <v>-10</v>
      </c>
      <c r="AM688">
        <v>75</v>
      </c>
      <c r="AN688">
        <v>-10</v>
      </c>
      <c r="AO688">
        <v>439</v>
      </c>
    </row>
    <row r="689" spans="1:41">
      <c r="A689" t="s">
        <v>1223</v>
      </c>
      <c r="B689">
        <v>-5</v>
      </c>
      <c r="C689">
        <v>0.3</v>
      </c>
      <c r="D689">
        <v>4</v>
      </c>
      <c r="E689">
        <v>-2</v>
      </c>
      <c r="F689">
        <v>54</v>
      </c>
      <c r="G689">
        <v>1</v>
      </c>
      <c r="H689">
        <v>2</v>
      </c>
      <c r="I689">
        <v>133</v>
      </c>
      <c r="K689">
        <v>2.3199999999999998</v>
      </c>
      <c r="L689">
        <v>-5.0000000000000001E-3</v>
      </c>
      <c r="N689">
        <v>-10</v>
      </c>
      <c r="O689">
        <v>850</v>
      </c>
      <c r="P689">
        <v>-0.5</v>
      </c>
      <c r="Q689">
        <v>-2</v>
      </c>
      <c r="R689">
        <v>0.66</v>
      </c>
      <c r="S689">
        <v>0.5</v>
      </c>
      <c r="T689">
        <v>30</v>
      </c>
      <c r="U689">
        <v>102</v>
      </c>
      <c r="V689">
        <v>4.46</v>
      </c>
      <c r="W689">
        <v>10</v>
      </c>
      <c r="X689">
        <v>1</v>
      </c>
      <c r="Y689">
        <v>1.03</v>
      </c>
      <c r="Z689">
        <v>10</v>
      </c>
      <c r="AA689">
        <v>1.26</v>
      </c>
      <c r="AB689">
        <v>742</v>
      </c>
      <c r="AC689">
        <v>0.01</v>
      </c>
      <c r="AD689">
        <v>94</v>
      </c>
      <c r="AE689">
        <v>1610</v>
      </c>
      <c r="AF689">
        <v>0.03</v>
      </c>
      <c r="AG689">
        <v>4</v>
      </c>
      <c r="AH689">
        <v>36</v>
      </c>
      <c r="AI689">
        <v>-20</v>
      </c>
      <c r="AJ689">
        <v>0.2</v>
      </c>
      <c r="AK689">
        <v>-10</v>
      </c>
      <c r="AL689">
        <v>-10</v>
      </c>
      <c r="AM689">
        <v>85</v>
      </c>
      <c r="AN689">
        <v>-10</v>
      </c>
      <c r="AO689">
        <v>440</v>
      </c>
    </row>
    <row r="690" spans="1:41">
      <c r="A690" t="s">
        <v>1224</v>
      </c>
      <c r="B690">
        <v>-5</v>
      </c>
      <c r="C690">
        <v>-0.2</v>
      </c>
      <c r="D690">
        <v>17</v>
      </c>
      <c r="E690">
        <v>2</v>
      </c>
      <c r="F690">
        <v>38</v>
      </c>
      <c r="G690">
        <v>1</v>
      </c>
      <c r="H690">
        <v>8</v>
      </c>
      <c r="I690">
        <v>78</v>
      </c>
      <c r="K690">
        <v>2.02</v>
      </c>
      <c r="L690">
        <v>-5.0000000000000001E-3</v>
      </c>
      <c r="N690">
        <v>-10</v>
      </c>
      <c r="O690">
        <v>420</v>
      </c>
      <c r="P690">
        <v>0.6</v>
      </c>
      <c r="Q690">
        <v>-2</v>
      </c>
      <c r="R690">
        <v>0.48</v>
      </c>
      <c r="S690">
        <v>-0.5</v>
      </c>
      <c r="T690">
        <v>15</v>
      </c>
      <c r="U690">
        <v>45</v>
      </c>
      <c r="V690">
        <v>3.33</v>
      </c>
      <c r="W690">
        <v>10</v>
      </c>
      <c r="X690">
        <v>-1</v>
      </c>
      <c r="Y690">
        <v>0.26</v>
      </c>
      <c r="Z690">
        <v>20</v>
      </c>
      <c r="AA690">
        <v>0.63</v>
      </c>
      <c r="AB690">
        <v>430</v>
      </c>
      <c r="AC690">
        <v>0.01</v>
      </c>
      <c r="AD690">
        <v>44</v>
      </c>
      <c r="AE690">
        <v>640</v>
      </c>
      <c r="AF690">
        <v>0.03</v>
      </c>
      <c r="AG690">
        <v>7</v>
      </c>
      <c r="AH690">
        <v>33</v>
      </c>
      <c r="AI690">
        <v>-20</v>
      </c>
      <c r="AJ690">
        <v>0.09</v>
      </c>
      <c r="AK690">
        <v>-10</v>
      </c>
      <c r="AL690">
        <v>-10</v>
      </c>
      <c r="AM690">
        <v>65</v>
      </c>
      <c r="AN690">
        <v>-10</v>
      </c>
      <c r="AO690">
        <v>441</v>
      </c>
    </row>
    <row r="691" spans="1:41">
      <c r="A691" t="s">
        <v>1225</v>
      </c>
      <c r="B691">
        <v>-5</v>
      </c>
      <c r="C691">
        <v>-0.2</v>
      </c>
      <c r="D691">
        <v>17</v>
      </c>
      <c r="E691">
        <v>3</v>
      </c>
      <c r="F691">
        <v>38</v>
      </c>
      <c r="G691">
        <v>1</v>
      </c>
      <c r="H691">
        <v>9</v>
      </c>
      <c r="I691">
        <v>79</v>
      </c>
      <c r="K691">
        <v>1.95</v>
      </c>
      <c r="L691">
        <v>-5.0000000000000001E-3</v>
      </c>
      <c r="N691">
        <v>-10</v>
      </c>
      <c r="O691">
        <v>430</v>
      </c>
      <c r="P691">
        <v>0.6</v>
      </c>
      <c r="Q691">
        <v>-2</v>
      </c>
      <c r="R691">
        <v>0.5</v>
      </c>
      <c r="S691">
        <v>-0.5</v>
      </c>
      <c r="T691">
        <v>15</v>
      </c>
      <c r="U691">
        <v>43</v>
      </c>
      <c r="V691">
        <v>3.29</v>
      </c>
      <c r="W691">
        <v>-10</v>
      </c>
      <c r="X691">
        <v>-1</v>
      </c>
      <c r="Y691">
        <v>0.31</v>
      </c>
      <c r="Z691">
        <v>20</v>
      </c>
      <c r="AA691">
        <v>0.63</v>
      </c>
      <c r="AB691">
        <v>490</v>
      </c>
      <c r="AC691">
        <v>0.01</v>
      </c>
      <c r="AD691">
        <v>42</v>
      </c>
      <c r="AE691">
        <v>680</v>
      </c>
      <c r="AF691">
        <v>0.03</v>
      </c>
      <c r="AG691">
        <v>6</v>
      </c>
      <c r="AH691">
        <v>35</v>
      </c>
      <c r="AI691">
        <v>-20</v>
      </c>
      <c r="AJ691">
        <v>0.09</v>
      </c>
      <c r="AK691">
        <v>-10</v>
      </c>
      <c r="AL691">
        <v>-10</v>
      </c>
      <c r="AM691">
        <v>63</v>
      </c>
      <c r="AN691">
        <v>-10</v>
      </c>
      <c r="AO691">
        <v>442</v>
      </c>
    </row>
    <row r="1068" spans="1:1">
      <c r="A1068" s="5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Statistics</vt:lpstr>
      <vt:lpstr>data</vt:lpstr>
      <vt:lpstr>tables for report</vt:lpstr>
      <vt:lpstr>2009 East Block Data</vt:lpstr>
      <vt:lpstr>Statistics!Print_Area</vt:lpstr>
      <vt:lpstr>Statistics!Print_Titles</vt:lpstr>
    </vt:vector>
  </TitlesOfParts>
  <Company>Equity Engineering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N. Perk</dc:creator>
  <cp:lastModifiedBy> </cp:lastModifiedBy>
  <cp:lastPrinted>1998-03-19T17:50:48Z</cp:lastPrinted>
  <dcterms:created xsi:type="dcterms:W3CDTF">1998-03-04T00:38:51Z</dcterms:created>
  <dcterms:modified xsi:type="dcterms:W3CDTF">2010-10-13T22:16:33Z</dcterms:modified>
</cp:coreProperties>
</file>